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2.xml" ContentType="application/vnd.openxmlformats-officedocument.drawingml.chartshapes+xml"/>
  <Override PartName="/xl/charts/chart5.xml" ContentType="application/vnd.openxmlformats-officedocument.drawingml.chart+xml"/>
  <Override PartName="/xl/drawings/drawing3.xml" ContentType="application/vnd.openxmlformats-officedocument.drawingml.chartshapes+xml"/>
  <Override PartName="/xl/charts/chart6.xml" ContentType="application/vnd.openxmlformats-officedocument.drawingml.chart+xml"/>
  <Override PartName="/xl/drawings/drawing4.xml" ContentType="application/vnd.openxmlformats-officedocument.drawingml.chartshapes+xml"/>
  <Override PartName="/xl/charts/chart7.xml" ContentType="application/vnd.openxmlformats-officedocument.drawingml.chart+xml"/>
  <Override PartName="/xl/drawings/drawing5.xml" ContentType="application/vnd.openxmlformats-officedocument.drawingml.chartshapes+xml"/>
  <Override PartName="/xl/charts/chart8.xml" ContentType="application/vnd.openxmlformats-officedocument.drawingml.chart+xml"/>
  <Override PartName="/xl/drawings/drawing6.xml" ContentType="application/vnd.openxmlformats-officedocument.drawingml.chartshapes+xml"/>
  <Override PartName="/xl/charts/chart9.xml" ContentType="application/vnd.openxmlformats-officedocument.drawingml.chart+xml"/>
  <Override PartName="/xl/drawings/drawing7.xml" ContentType="application/vnd.openxmlformats-officedocument.drawingml.chartshapes+xml"/>
  <Override PartName="/xl/charts/chart10.xml" ContentType="application/vnd.openxmlformats-officedocument.drawingml.chart+xml"/>
  <Override PartName="/xl/drawings/drawing8.xml" ContentType="application/vnd.openxmlformats-officedocument.drawingml.chartshapes+xml"/>
  <Override PartName="/xl/charts/chart11.xml" ContentType="application/vnd.openxmlformats-officedocument.drawingml.chart+xml"/>
  <Override PartName="/xl/drawings/drawing9.xml" ContentType="application/vnd.openxmlformats-officedocument.drawingml.chartshapes+xml"/>
  <Override PartName="/xl/charts/chart12.xml" ContentType="application/vnd.openxmlformats-officedocument.drawingml.chart+xml"/>
  <Override PartName="/xl/drawings/drawing10.xml" ContentType="application/vnd.openxmlformats-officedocument.drawingml.chartshapes+xml"/>
  <Override PartName="/xl/charts/chart13.xml" ContentType="application/vnd.openxmlformats-officedocument.drawingml.chart+xml"/>
  <Override PartName="/xl/drawings/drawing11.xml" ContentType="application/vnd.openxmlformats-officedocument.drawingml.chartshapes+xml"/>
  <Override PartName="/xl/charts/chart14.xml" ContentType="application/vnd.openxmlformats-officedocument.drawingml.chart+xml"/>
  <Override PartName="/xl/drawings/drawing12.xml" ContentType="application/vnd.openxmlformats-officedocument.drawingml.chartshapes+xml"/>
  <Override PartName="/xl/charts/chart15.xml" ContentType="application/vnd.openxmlformats-officedocument.drawingml.chart+xml"/>
  <Override PartName="/xl/drawings/drawing13.xml" ContentType="application/vnd.openxmlformats-officedocument.drawingml.chartshapes+xml"/>
  <Override PartName="/xl/charts/chart16.xml" ContentType="application/vnd.openxmlformats-officedocument.drawingml.chart+xml"/>
  <Override PartName="/xl/drawings/drawing14.xml" ContentType="application/vnd.openxmlformats-officedocument.drawingml.chartshapes+xml"/>
  <Override PartName="/xl/charts/chart17.xml" ContentType="application/vnd.openxmlformats-officedocument.drawingml.chart+xml"/>
  <Override PartName="/xl/drawings/drawing15.xml" ContentType="application/vnd.openxmlformats-officedocument.drawingml.chartshapes+xml"/>
  <Override PartName="/xl/charts/chart18.xml" ContentType="application/vnd.openxmlformats-officedocument.drawingml.chart+xml"/>
  <Override PartName="/xl/drawings/drawing16.xml" ContentType="application/vnd.openxmlformats-officedocument.drawingml.chartshapes+xml"/>
  <Override PartName="/xl/charts/chart19.xml" ContentType="application/vnd.openxmlformats-officedocument.drawingml.chart+xml"/>
  <Override PartName="/xl/drawings/drawing17.xml" ContentType="application/vnd.openxmlformats-officedocument.drawingml.chartshapes+xml"/>
  <Override PartName="/xl/charts/chart20.xml" ContentType="application/vnd.openxmlformats-officedocument.drawingml.chart+xml"/>
  <Override PartName="/xl/drawings/drawing18.xml" ContentType="application/vnd.openxmlformats-officedocument.drawingml.chartshapes+xml"/>
  <Override PartName="/xl/charts/chart21.xml" ContentType="application/vnd.openxmlformats-officedocument.drawingml.chart+xml"/>
  <Override PartName="/xl/drawings/drawing19.xml" ContentType="application/vnd.openxmlformats-officedocument.drawingml.chartshapes+xml"/>
  <Override PartName="/xl/drawings/drawing20.xml" ContentType="application/vnd.openxmlformats-officedocument.drawing+xml"/>
  <Override PartName="/xl/charts/chart22.xml" ContentType="application/vnd.openxmlformats-officedocument.drawingml.chart+xml"/>
  <Override PartName="/xl/drawings/drawing21.xml" ContentType="application/vnd.openxmlformats-officedocument.drawingml.chartshapes+xml"/>
  <Override PartName="/xl/charts/chart23.xml" ContentType="application/vnd.openxmlformats-officedocument.drawingml.chart+xml"/>
  <Override PartName="/xl/drawings/drawing22.xml" ContentType="application/vnd.openxmlformats-officedocument.drawingml.chartshapes+xml"/>
  <Override PartName="/xl/charts/chart24.xml" ContentType="application/vnd.openxmlformats-officedocument.drawingml.chart+xml"/>
  <Override PartName="/xl/drawings/drawing23.xml" ContentType="application/vnd.openxmlformats-officedocument.drawingml.chartshapes+xml"/>
  <Override PartName="/xl/charts/chart25.xml" ContentType="application/vnd.openxmlformats-officedocument.drawingml.chart+xml"/>
  <Override PartName="/xl/drawings/drawing24.xml" ContentType="application/vnd.openxmlformats-officedocument.drawingml.chartshapes+xml"/>
  <Override PartName="/xl/charts/chart26.xml" ContentType="application/vnd.openxmlformats-officedocument.drawingml.chart+xml"/>
  <Override PartName="/xl/drawings/drawing25.xml" ContentType="application/vnd.openxmlformats-officedocument.drawingml.chartshapes+xml"/>
  <Override PartName="/xl/charts/chart27.xml" ContentType="application/vnd.openxmlformats-officedocument.drawingml.chart+xml"/>
  <Override PartName="/xl/drawings/drawing26.xml" ContentType="application/vnd.openxmlformats-officedocument.drawingml.chartshapes+xml"/>
  <Override PartName="/xl/charts/chart28.xml" ContentType="application/vnd.openxmlformats-officedocument.drawingml.chart+xml"/>
  <Override PartName="/xl/drawings/drawing27.xml" ContentType="application/vnd.openxmlformats-officedocument.drawingml.chartshapes+xml"/>
  <Override PartName="/xl/charts/chart29.xml" ContentType="application/vnd.openxmlformats-officedocument.drawingml.chart+xml"/>
  <Override PartName="/xl/drawings/drawing28.xml" ContentType="application/vnd.openxmlformats-officedocument.drawingml.chartshapes+xml"/>
  <Override PartName="/xl/charts/chart30.xml" ContentType="application/vnd.openxmlformats-officedocument.drawingml.chart+xml"/>
  <Override PartName="/xl/drawings/drawing29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720" yWindow="-60" windowWidth="8805" windowHeight="4380"/>
  </bookViews>
  <sheets>
    <sheet name="Hoja1" sheetId="3" r:id="rId1"/>
    <sheet name="Base" sheetId="1" r:id="rId2"/>
    <sheet name="Referencias" sheetId="2" r:id="rId3"/>
    <sheet name="Análisis" sheetId="4" r:id="rId4"/>
    <sheet name="Criterios" sheetId="5" r:id="rId5"/>
    <sheet name="Base2" sheetId="7" r:id="rId6"/>
    <sheet name="Análisis2" sheetId="6" r:id="rId7"/>
    <sheet name="Criterios2" sheetId="8" r:id="rId8"/>
  </sheets>
  <definedNames>
    <definedName name="_xlnm._FilterDatabase" localSheetId="1" hidden="1">Base!$A$1:$AD$373</definedName>
    <definedName name="_xlnm._FilterDatabase" localSheetId="5" hidden="1">Base2!$B$1:$AE$371</definedName>
  </definedNames>
  <calcPr calcId="145621"/>
</workbook>
</file>

<file path=xl/calcChain.xml><?xml version="1.0" encoding="utf-8"?>
<calcChain xmlns="http://schemas.openxmlformats.org/spreadsheetml/2006/main">
  <c r="F1235" i="4" l="1"/>
  <c r="F1232" i="4"/>
  <c r="D1640" i="4" l="1"/>
  <c r="D1639" i="4"/>
  <c r="D1638" i="4"/>
  <c r="D1637" i="4"/>
  <c r="D1636" i="4"/>
  <c r="D1635" i="4"/>
  <c r="D1634" i="4"/>
  <c r="D1633" i="4"/>
  <c r="D1632" i="4"/>
  <c r="D1631" i="4"/>
  <c r="D1630" i="4"/>
  <c r="D1629" i="4"/>
  <c r="D1628" i="4"/>
  <c r="D1627" i="4"/>
  <c r="D1626" i="4"/>
  <c r="D1625" i="4"/>
  <c r="D1624" i="4"/>
  <c r="D1623" i="4"/>
  <c r="D1622" i="4"/>
  <c r="D1621" i="4"/>
  <c r="D1620" i="4"/>
  <c r="D1619" i="4"/>
  <c r="D1618" i="4"/>
  <c r="D1617" i="4"/>
  <c r="D1616" i="4"/>
  <c r="D1615" i="4"/>
  <c r="D1614" i="4"/>
  <c r="D1613" i="4"/>
  <c r="D1612" i="4"/>
  <c r="D1611" i="4"/>
  <c r="D1610" i="4"/>
  <c r="D1609" i="4"/>
  <c r="D1608" i="4"/>
  <c r="D1607" i="4"/>
  <c r="D1606" i="4"/>
  <c r="D1605" i="4"/>
  <c r="D1604" i="4"/>
  <c r="D1603" i="4"/>
  <c r="D1602" i="4"/>
  <c r="D1601" i="4"/>
  <c r="D1600" i="4"/>
  <c r="D1599" i="4"/>
  <c r="D1598" i="4"/>
  <c r="D1597" i="4"/>
  <c r="D1596" i="4"/>
  <c r="D1595" i="4"/>
  <c r="D1594" i="4"/>
  <c r="D1593" i="4"/>
  <c r="D1592" i="4"/>
  <c r="D1591" i="4"/>
  <c r="D1590" i="4"/>
  <c r="D1589" i="4"/>
  <c r="D1588" i="4"/>
  <c r="D1587" i="4"/>
  <c r="D1586" i="4"/>
  <c r="D1585" i="4"/>
  <c r="D1584" i="4"/>
  <c r="D1583" i="4"/>
  <c r="D1582" i="4"/>
  <c r="D1581" i="4"/>
  <c r="D1580" i="4"/>
  <c r="D1579" i="4"/>
  <c r="D1578" i="4"/>
  <c r="D1577" i="4"/>
  <c r="D1576" i="4"/>
  <c r="D1575" i="4"/>
  <c r="D1574" i="4"/>
  <c r="D1573" i="4"/>
  <c r="D1572" i="4"/>
  <c r="D1571" i="4"/>
  <c r="D1570" i="4"/>
  <c r="D1569" i="4"/>
  <c r="D1568" i="4"/>
  <c r="D1567" i="4"/>
  <c r="D1566" i="4"/>
  <c r="D1565" i="4"/>
  <c r="D1564" i="4"/>
  <c r="D1563" i="4"/>
  <c r="D1562" i="4"/>
  <c r="D1561" i="4"/>
  <c r="D1560" i="4"/>
  <c r="D1559" i="4"/>
  <c r="D1558" i="4"/>
  <c r="D1557" i="4"/>
  <c r="D1556" i="4"/>
  <c r="E1640" i="4"/>
  <c r="E1638" i="4"/>
  <c r="E1636" i="4"/>
  <c r="E1634" i="4"/>
  <c r="E1632" i="4"/>
  <c r="E1630" i="4"/>
  <c r="E1628" i="4"/>
  <c r="E1626" i="4"/>
  <c r="E1624" i="4"/>
  <c r="E1622" i="4"/>
  <c r="E1620" i="4"/>
  <c r="E1618" i="4"/>
  <c r="E1616" i="4"/>
  <c r="E1614" i="4"/>
  <c r="E1612" i="4"/>
  <c r="E1610" i="4"/>
  <c r="E1608" i="4"/>
  <c r="E1606" i="4"/>
  <c r="E1604" i="4"/>
  <c r="E1602" i="4"/>
  <c r="E1600" i="4"/>
  <c r="E1598" i="4"/>
  <c r="E1596" i="4"/>
  <c r="E1594" i="4"/>
  <c r="E1592" i="4"/>
  <c r="E1590" i="4"/>
  <c r="E1588" i="4"/>
  <c r="E1586" i="4"/>
  <c r="E1584" i="4"/>
  <c r="E1582" i="4"/>
  <c r="E1580" i="4"/>
  <c r="E1578" i="4"/>
  <c r="E1576" i="4"/>
  <c r="E1574" i="4"/>
  <c r="E1572" i="4"/>
  <c r="E1570" i="4"/>
  <c r="E1568" i="4"/>
  <c r="E1566" i="4"/>
  <c r="E1564" i="4"/>
  <c r="E1562" i="4"/>
  <c r="E1560" i="4"/>
  <c r="E1558" i="4"/>
  <c r="E1556" i="4"/>
  <c r="D1555" i="4"/>
  <c r="D1554" i="4"/>
  <c r="D1553" i="4"/>
  <c r="D1552" i="4"/>
  <c r="D1551" i="4"/>
  <c r="D1550" i="4"/>
  <c r="D1549" i="4"/>
  <c r="D1548" i="4"/>
  <c r="D1547" i="4"/>
  <c r="D1546" i="4"/>
  <c r="D1545" i="4"/>
  <c r="D1544" i="4"/>
  <c r="D1543" i="4"/>
  <c r="D1542" i="4"/>
  <c r="D1541" i="4"/>
  <c r="D1540" i="4"/>
  <c r="D1539" i="4"/>
  <c r="D1538" i="4"/>
  <c r="D1537" i="4"/>
  <c r="D1536" i="4"/>
  <c r="D1535" i="4"/>
  <c r="D1534" i="4"/>
  <c r="D1533" i="4"/>
  <c r="D1532" i="4"/>
  <c r="D1531" i="4"/>
  <c r="D1530" i="4"/>
  <c r="D1529" i="4"/>
  <c r="D1528" i="4"/>
  <c r="D1527" i="4"/>
  <c r="D1526" i="4"/>
  <c r="D1525" i="4"/>
  <c r="D1524" i="4"/>
  <c r="D1523" i="4"/>
  <c r="D1522" i="4"/>
  <c r="D1521" i="4"/>
  <c r="D1520" i="4"/>
  <c r="D1519" i="4"/>
  <c r="D1518" i="4"/>
  <c r="D1517" i="4"/>
  <c r="D1516" i="4"/>
  <c r="D1515" i="4"/>
  <c r="D1514" i="4"/>
  <c r="E1639" i="4"/>
  <c r="E1637" i="4"/>
  <c r="E1635" i="4"/>
  <c r="E1633" i="4"/>
  <c r="E1631" i="4"/>
  <c r="E1629" i="4"/>
  <c r="E1627" i="4"/>
  <c r="E1625" i="4"/>
  <c r="E1623" i="4"/>
  <c r="E1621" i="4"/>
  <c r="E1619" i="4"/>
  <c r="E1617" i="4"/>
  <c r="E1615" i="4"/>
  <c r="E1613" i="4"/>
  <c r="E1611" i="4"/>
  <c r="E1609" i="4"/>
  <c r="E1607" i="4"/>
  <c r="E1605" i="4"/>
  <c r="E1603" i="4"/>
  <c r="E1601" i="4"/>
  <c r="E1599" i="4"/>
  <c r="E1597" i="4"/>
  <c r="E1595" i="4"/>
  <c r="E1593" i="4"/>
  <c r="E1591" i="4"/>
  <c r="E1589" i="4"/>
  <c r="E1587" i="4"/>
  <c r="E1585" i="4"/>
  <c r="E1583" i="4"/>
  <c r="E1581" i="4"/>
  <c r="E1579" i="4"/>
  <c r="E1577" i="4"/>
  <c r="E1575" i="4"/>
  <c r="E1573" i="4"/>
  <c r="E1571" i="4"/>
  <c r="E1569" i="4"/>
  <c r="E1567" i="4"/>
  <c r="E1565" i="4"/>
  <c r="E1563" i="4"/>
  <c r="E1561" i="4"/>
  <c r="E1559" i="4"/>
  <c r="E1557" i="4"/>
  <c r="E1555" i="4"/>
  <c r="E1554" i="4"/>
  <c r="E1553" i="4"/>
  <c r="E1552" i="4"/>
  <c r="E1551" i="4"/>
  <c r="E1550" i="4"/>
  <c r="E1549" i="4"/>
  <c r="E1548" i="4"/>
  <c r="E1547" i="4"/>
  <c r="E1546" i="4"/>
  <c r="E1545" i="4"/>
  <c r="E1544" i="4"/>
  <c r="E1543" i="4"/>
  <c r="E1542" i="4"/>
  <c r="E1541" i="4"/>
  <c r="E1540" i="4"/>
  <c r="E1539" i="4"/>
  <c r="E1538" i="4"/>
  <c r="E1537" i="4"/>
  <c r="E1536" i="4"/>
  <c r="E1535" i="4"/>
  <c r="E1534" i="4"/>
  <c r="E1533" i="4"/>
  <c r="E1532" i="4"/>
  <c r="E1531" i="4"/>
  <c r="E1530" i="4"/>
  <c r="E1529" i="4"/>
  <c r="E1528" i="4"/>
  <c r="E1527" i="4"/>
  <c r="E1526" i="4"/>
  <c r="E1525" i="4"/>
  <c r="E1524" i="4"/>
  <c r="E1523" i="4"/>
  <c r="E1522" i="4"/>
  <c r="E1521" i="4"/>
  <c r="E1520" i="4"/>
  <c r="E1519" i="4"/>
  <c r="E1518" i="4"/>
  <c r="E1517" i="4"/>
  <c r="E1516" i="4"/>
  <c r="E1515" i="4"/>
  <c r="E1514" i="4"/>
  <c r="E1513" i="4"/>
  <c r="E1512" i="4"/>
  <c r="E1511" i="4"/>
  <c r="E1510" i="4"/>
  <c r="E1509" i="4"/>
  <c r="E1508" i="4"/>
  <c r="E1507" i="4"/>
  <c r="D1513" i="4"/>
  <c r="D1511" i="4"/>
  <c r="D1509" i="4"/>
  <c r="D1507" i="4"/>
  <c r="D1506" i="4"/>
  <c r="D1505" i="4"/>
  <c r="D1504" i="4"/>
  <c r="D1503" i="4"/>
  <c r="D1502" i="4"/>
  <c r="D1501" i="4"/>
  <c r="D1500" i="4"/>
  <c r="D1499" i="4"/>
  <c r="D1498" i="4"/>
  <c r="D1497" i="4"/>
  <c r="D1496" i="4"/>
  <c r="D1495" i="4"/>
  <c r="D1494" i="4"/>
  <c r="D1493" i="4"/>
  <c r="D1492" i="4"/>
  <c r="D1491" i="4"/>
  <c r="D1490" i="4"/>
  <c r="D1489" i="4"/>
  <c r="D1488" i="4"/>
  <c r="D1487" i="4"/>
  <c r="D1486" i="4"/>
  <c r="D1485" i="4"/>
  <c r="D1484" i="4"/>
  <c r="D1483" i="4"/>
  <c r="D1482" i="4"/>
  <c r="D1481" i="4"/>
  <c r="D1480" i="4"/>
  <c r="D1479" i="4"/>
  <c r="D1478" i="4"/>
  <c r="D1477" i="4"/>
  <c r="D1476" i="4"/>
  <c r="D1475" i="4"/>
  <c r="D1474" i="4"/>
  <c r="D1473" i="4"/>
  <c r="D1472" i="4"/>
  <c r="D1471" i="4"/>
  <c r="D1470" i="4"/>
  <c r="D1469" i="4"/>
  <c r="D1468" i="4"/>
  <c r="D1467" i="4"/>
  <c r="D1466" i="4"/>
  <c r="D1465" i="4"/>
  <c r="D1464" i="4"/>
  <c r="D1463" i="4"/>
  <c r="D1462" i="4"/>
  <c r="D1461" i="4"/>
  <c r="D1460" i="4"/>
  <c r="D1459" i="4"/>
  <c r="D1458" i="4"/>
  <c r="D1457" i="4"/>
  <c r="D1456" i="4"/>
  <c r="D1455" i="4"/>
  <c r="D1454" i="4"/>
  <c r="D1453" i="4"/>
  <c r="D1452" i="4"/>
  <c r="D1451" i="4"/>
  <c r="D1450" i="4"/>
  <c r="D1449" i="4"/>
  <c r="D1448" i="4"/>
  <c r="D1447" i="4"/>
  <c r="D1446" i="4"/>
  <c r="D1445" i="4"/>
  <c r="D1444" i="4"/>
  <c r="D1443" i="4"/>
  <c r="D1442" i="4"/>
  <c r="D1441" i="4"/>
  <c r="D1440" i="4"/>
  <c r="D1439" i="4"/>
  <c r="D1438" i="4"/>
  <c r="D1437" i="4"/>
  <c r="D1436" i="4"/>
  <c r="D1435" i="4"/>
  <c r="D1434" i="4"/>
  <c r="D1433" i="4"/>
  <c r="D1432" i="4"/>
  <c r="D1431" i="4"/>
  <c r="D1430" i="4"/>
  <c r="D1429" i="4"/>
  <c r="D1428" i="4"/>
  <c r="D1427" i="4"/>
  <c r="D1426" i="4"/>
  <c r="D1425" i="4"/>
  <c r="D1424" i="4"/>
  <c r="D1423" i="4"/>
  <c r="D1422" i="4"/>
  <c r="D1421" i="4"/>
  <c r="D1420" i="4"/>
  <c r="D1419" i="4"/>
  <c r="D1418" i="4"/>
  <c r="D1417" i="4"/>
  <c r="D1416" i="4"/>
  <c r="D1415" i="4"/>
  <c r="D1414" i="4"/>
  <c r="D1413" i="4"/>
  <c r="D1412" i="4"/>
  <c r="D1411" i="4"/>
  <c r="D1410" i="4"/>
  <c r="D1409" i="4"/>
  <c r="D1408" i="4"/>
  <c r="D1407" i="4"/>
  <c r="D1406" i="4"/>
  <c r="D1405" i="4"/>
  <c r="D1404" i="4"/>
  <c r="D1403" i="4"/>
  <c r="D1402" i="4"/>
  <c r="D1401" i="4"/>
  <c r="D1400" i="4"/>
  <c r="D1399" i="4"/>
  <c r="D1398" i="4"/>
  <c r="D1397" i="4"/>
  <c r="D1396" i="4"/>
  <c r="D1395" i="4"/>
  <c r="D1394" i="4"/>
  <c r="D1393" i="4"/>
  <c r="D1392" i="4"/>
  <c r="D1391" i="4"/>
  <c r="D1390" i="4"/>
  <c r="D1389" i="4"/>
  <c r="D1388" i="4"/>
  <c r="D1387" i="4"/>
  <c r="D1386" i="4"/>
  <c r="D1385" i="4"/>
  <c r="D1384" i="4"/>
  <c r="D1383" i="4"/>
  <c r="D1382" i="4"/>
  <c r="D1381" i="4"/>
  <c r="D1380" i="4"/>
  <c r="D1379" i="4"/>
  <c r="D1378" i="4"/>
  <c r="D1377" i="4"/>
  <c r="D1376" i="4"/>
  <c r="D1375" i="4"/>
  <c r="D1374" i="4"/>
  <c r="D1373" i="4"/>
  <c r="D1372" i="4"/>
  <c r="D1371" i="4"/>
  <c r="D1370" i="4"/>
  <c r="D1369" i="4"/>
  <c r="D1368" i="4"/>
  <c r="D1367" i="4"/>
  <c r="D1366" i="4"/>
  <c r="D1365" i="4"/>
  <c r="D1364" i="4"/>
  <c r="D1363" i="4"/>
  <c r="D1362" i="4"/>
  <c r="D1361" i="4"/>
  <c r="D1360" i="4"/>
  <c r="D1359" i="4"/>
  <c r="D1358" i="4"/>
  <c r="D1357" i="4"/>
  <c r="D1356" i="4"/>
  <c r="D1355" i="4"/>
  <c r="D1354" i="4"/>
  <c r="D1353" i="4"/>
  <c r="D1352" i="4"/>
  <c r="D1351" i="4"/>
  <c r="D1350" i="4"/>
  <c r="D1349" i="4"/>
  <c r="D1348" i="4"/>
  <c r="D1347" i="4"/>
  <c r="D1346" i="4"/>
  <c r="D1345" i="4"/>
  <c r="D1344" i="4"/>
  <c r="D1343" i="4"/>
  <c r="D1342" i="4"/>
  <c r="D1341" i="4"/>
  <c r="D1512" i="4"/>
  <c r="D1508" i="4"/>
  <c r="E1505" i="4"/>
  <c r="E1503" i="4"/>
  <c r="E1501" i="4"/>
  <c r="E1499" i="4"/>
  <c r="E1497" i="4"/>
  <c r="E1495" i="4"/>
  <c r="E1493" i="4"/>
  <c r="E1491" i="4"/>
  <c r="E1489" i="4"/>
  <c r="E1487" i="4"/>
  <c r="E1485" i="4"/>
  <c r="E1483" i="4"/>
  <c r="E1481" i="4"/>
  <c r="E1479" i="4"/>
  <c r="E1477" i="4"/>
  <c r="E1475" i="4"/>
  <c r="E1473" i="4"/>
  <c r="E1471" i="4"/>
  <c r="E1469" i="4"/>
  <c r="E1467" i="4"/>
  <c r="E1465" i="4"/>
  <c r="E1463" i="4"/>
  <c r="E1461" i="4"/>
  <c r="E1459" i="4"/>
  <c r="E1457" i="4"/>
  <c r="E1455" i="4"/>
  <c r="E1453" i="4"/>
  <c r="E1451" i="4"/>
  <c r="E1449" i="4"/>
  <c r="E1447" i="4"/>
  <c r="E1445" i="4"/>
  <c r="E1443" i="4"/>
  <c r="E1441" i="4"/>
  <c r="E1439" i="4"/>
  <c r="E1437" i="4"/>
  <c r="E1435" i="4"/>
  <c r="E1433" i="4"/>
  <c r="E1431" i="4"/>
  <c r="E1429" i="4"/>
  <c r="E1427" i="4"/>
  <c r="E1425" i="4"/>
  <c r="E1423" i="4"/>
  <c r="E1421" i="4"/>
  <c r="E1419" i="4"/>
  <c r="E1417" i="4"/>
  <c r="E1415" i="4"/>
  <c r="E1413" i="4"/>
  <c r="E1411" i="4"/>
  <c r="E1409" i="4"/>
  <c r="E1407" i="4"/>
  <c r="E1405" i="4"/>
  <c r="E1403" i="4"/>
  <c r="E1401" i="4"/>
  <c r="E1399" i="4"/>
  <c r="E1397" i="4"/>
  <c r="E1395" i="4"/>
  <c r="E1393" i="4"/>
  <c r="E1391" i="4"/>
  <c r="E1389" i="4"/>
  <c r="E1387" i="4"/>
  <c r="E1385" i="4"/>
  <c r="E1383" i="4"/>
  <c r="E1381" i="4"/>
  <c r="E1379" i="4"/>
  <c r="E1377" i="4"/>
  <c r="E1375" i="4"/>
  <c r="E1373" i="4"/>
  <c r="E1371" i="4"/>
  <c r="E1369" i="4"/>
  <c r="E1367" i="4"/>
  <c r="E1365" i="4"/>
  <c r="E1363" i="4"/>
  <c r="E1361" i="4"/>
  <c r="E1359" i="4"/>
  <c r="E1357" i="4"/>
  <c r="E1355" i="4"/>
  <c r="E1353" i="4"/>
  <c r="E1351" i="4"/>
  <c r="E1349" i="4"/>
  <c r="E1347" i="4"/>
  <c r="E1345" i="4"/>
  <c r="E1343" i="4"/>
  <c r="E1341" i="4"/>
  <c r="D1340" i="4"/>
  <c r="D1339" i="4"/>
  <c r="D1338" i="4"/>
  <c r="D1337" i="4"/>
  <c r="D1336" i="4"/>
  <c r="D1335" i="4"/>
  <c r="D1334" i="4"/>
  <c r="D1333" i="4"/>
  <c r="D1332" i="4"/>
  <c r="D1331" i="4"/>
  <c r="D1330" i="4"/>
  <c r="D1329" i="4"/>
  <c r="D1328" i="4"/>
  <c r="D1327" i="4"/>
  <c r="D1326" i="4"/>
  <c r="D1325" i="4"/>
  <c r="D1324" i="4"/>
  <c r="D1323" i="4"/>
  <c r="D1322" i="4"/>
  <c r="D1321" i="4"/>
  <c r="D1320" i="4"/>
  <c r="D1319" i="4"/>
  <c r="D1318" i="4"/>
  <c r="D1317" i="4"/>
  <c r="D1316" i="4"/>
  <c r="D1315" i="4"/>
  <c r="D1314" i="4"/>
  <c r="D1313" i="4"/>
  <c r="F1313" i="4" s="1"/>
  <c r="D1312" i="4"/>
  <c r="D1311" i="4"/>
  <c r="D1310" i="4"/>
  <c r="D1309" i="4"/>
  <c r="F1309" i="4" s="1"/>
  <c r="D1308" i="4"/>
  <c r="D1307" i="4"/>
  <c r="D1306" i="4"/>
  <c r="D1305" i="4"/>
  <c r="F1305" i="4" s="1"/>
  <c r="D1304" i="4"/>
  <c r="D1303" i="4"/>
  <c r="D1302" i="4"/>
  <c r="D1301" i="4"/>
  <c r="F1301" i="4" s="1"/>
  <c r="D1300" i="4"/>
  <c r="D1299" i="4"/>
  <c r="D1298" i="4"/>
  <c r="D1297" i="4"/>
  <c r="F1297" i="4" s="1"/>
  <c r="D1296" i="4"/>
  <c r="D1295" i="4"/>
  <c r="D1294" i="4"/>
  <c r="D1293" i="4"/>
  <c r="F1293" i="4" s="1"/>
  <c r="D1292" i="4"/>
  <c r="D1291" i="4"/>
  <c r="D1290" i="4"/>
  <c r="D1289" i="4"/>
  <c r="F1289" i="4" s="1"/>
  <c r="D1288" i="4"/>
  <c r="D1287" i="4"/>
  <c r="D1286" i="4"/>
  <c r="D1285" i="4"/>
  <c r="F1285" i="4" s="1"/>
  <c r="D1284" i="4"/>
  <c r="D1283" i="4"/>
  <c r="D1282" i="4"/>
  <c r="D1281" i="4"/>
  <c r="F1281" i="4" s="1"/>
  <c r="D1280" i="4"/>
  <c r="D1279" i="4"/>
  <c r="D1278" i="4"/>
  <c r="D1277" i="4"/>
  <c r="F1277" i="4" s="1"/>
  <c r="D1276" i="4"/>
  <c r="D1275" i="4"/>
  <c r="D1274" i="4"/>
  <c r="D1273" i="4"/>
  <c r="F1273" i="4" s="1"/>
  <c r="D1272" i="4"/>
  <c r="D1271" i="4"/>
  <c r="D1270" i="4"/>
  <c r="D1269" i="4"/>
  <c r="F1269" i="4" s="1"/>
  <c r="D1268" i="4"/>
  <c r="D1267" i="4"/>
  <c r="D1266" i="4"/>
  <c r="D1265" i="4"/>
  <c r="F1265" i="4" s="1"/>
  <c r="D1264" i="4"/>
  <c r="D1263" i="4"/>
  <c r="D1262" i="4"/>
  <c r="D1261" i="4"/>
  <c r="F1261" i="4" s="1"/>
  <c r="D1260" i="4"/>
  <c r="D1259" i="4"/>
  <c r="D1258" i="4"/>
  <c r="D1257" i="4"/>
  <c r="F1257" i="4" s="1"/>
  <c r="D1256" i="4"/>
  <c r="D1255" i="4"/>
  <c r="D1254" i="4"/>
  <c r="D1253" i="4"/>
  <c r="F1253" i="4" s="1"/>
  <c r="D1252" i="4"/>
  <c r="D1251" i="4"/>
  <c r="D1250" i="4"/>
  <c r="D1249" i="4"/>
  <c r="F1249" i="4" s="1"/>
  <c r="D1248" i="4"/>
  <c r="D1247" i="4"/>
  <c r="D1246" i="4"/>
  <c r="D1245" i="4"/>
  <c r="F1245" i="4" s="1"/>
  <c r="D1244" i="4"/>
  <c r="D1243" i="4"/>
  <c r="D1242" i="4"/>
  <c r="D1241" i="4"/>
  <c r="F1241" i="4" s="1"/>
  <c r="E1241" i="4"/>
  <c r="E1243" i="4"/>
  <c r="E1245" i="4"/>
  <c r="E1247" i="4"/>
  <c r="E1249" i="4"/>
  <c r="E1251" i="4"/>
  <c r="E1253" i="4"/>
  <c r="E1255" i="4"/>
  <c r="E1257" i="4"/>
  <c r="E1259" i="4"/>
  <c r="E1261" i="4"/>
  <c r="E1263" i="4"/>
  <c r="E1265" i="4"/>
  <c r="E1267" i="4"/>
  <c r="E1269" i="4"/>
  <c r="E1271" i="4"/>
  <c r="E1273" i="4"/>
  <c r="E1275" i="4"/>
  <c r="E1277" i="4"/>
  <c r="E1279" i="4"/>
  <c r="E1281" i="4"/>
  <c r="E1283" i="4"/>
  <c r="E1285" i="4"/>
  <c r="E1287" i="4"/>
  <c r="E1289" i="4"/>
  <c r="E1291" i="4"/>
  <c r="E1293" i="4"/>
  <c r="E1295" i="4"/>
  <c r="E1297" i="4"/>
  <c r="E1299" i="4"/>
  <c r="E1301" i="4"/>
  <c r="E1303" i="4"/>
  <c r="E1305" i="4"/>
  <c r="E1307" i="4"/>
  <c r="E1309" i="4"/>
  <c r="E1311" i="4"/>
  <c r="E1313" i="4"/>
  <c r="E1315" i="4"/>
  <c r="E1317" i="4"/>
  <c r="E1319" i="4"/>
  <c r="E1321" i="4"/>
  <c r="E1323" i="4"/>
  <c r="E1325" i="4"/>
  <c r="E1327" i="4"/>
  <c r="E1329" i="4"/>
  <c r="E1331" i="4"/>
  <c r="F1331" i="4" s="1"/>
  <c r="E1333" i="4"/>
  <c r="E1335" i="4"/>
  <c r="F1335" i="4" s="1"/>
  <c r="E1337" i="4"/>
  <c r="E1339" i="4"/>
  <c r="F1339" i="4" s="1"/>
  <c r="E1342" i="4"/>
  <c r="E1346" i="4"/>
  <c r="E1350" i="4"/>
  <c r="E1354" i="4"/>
  <c r="E1358" i="4"/>
  <c r="E1362" i="4"/>
  <c r="E1366" i="4"/>
  <c r="E1370" i="4"/>
  <c r="E1374" i="4"/>
  <c r="E1378" i="4"/>
  <c r="E1382" i="4"/>
  <c r="E1386" i="4"/>
  <c r="E1390" i="4"/>
  <c r="E1394" i="4"/>
  <c r="E1398" i="4"/>
  <c r="E1402" i="4"/>
  <c r="E1406" i="4"/>
  <c r="E1410" i="4"/>
  <c r="E1414" i="4"/>
  <c r="E1418" i="4"/>
  <c r="E1422" i="4"/>
  <c r="E1426" i="4"/>
  <c r="E1430" i="4"/>
  <c r="E1434" i="4"/>
  <c r="E1438" i="4"/>
  <c r="E1442" i="4"/>
  <c r="E1446" i="4"/>
  <c r="E1450" i="4"/>
  <c r="E1454" i="4"/>
  <c r="E1458" i="4"/>
  <c r="E1462" i="4"/>
  <c r="E1466" i="4"/>
  <c r="E1470" i="4"/>
  <c r="E1474" i="4"/>
  <c r="E1478" i="4"/>
  <c r="E1482" i="4"/>
  <c r="E1486" i="4"/>
  <c r="E1490" i="4"/>
  <c r="E1494" i="4"/>
  <c r="E1498" i="4"/>
  <c r="E1502" i="4"/>
  <c r="E1506" i="4"/>
  <c r="F1639" i="4"/>
  <c r="F1637" i="4"/>
  <c r="F1635" i="4"/>
  <c r="F1633" i="4"/>
  <c r="F1631" i="4"/>
  <c r="F1629" i="4"/>
  <c r="F1627" i="4"/>
  <c r="F1625" i="4"/>
  <c r="F1623" i="4"/>
  <c r="F1621" i="4"/>
  <c r="F1619" i="4"/>
  <c r="F1617" i="4"/>
  <c r="F1615" i="4"/>
  <c r="F1613" i="4"/>
  <c r="F1611" i="4"/>
  <c r="F1609" i="4"/>
  <c r="F1607" i="4"/>
  <c r="F1605" i="4"/>
  <c r="F1603" i="4"/>
  <c r="F1601" i="4"/>
  <c r="F1599" i="4"/>
  <c r="F1597" i="4"/>
  <c r="F1595" i="4"/>
  <c r="F1593" i="4"/>
  <c r="F1591" i="4"/>
  <c r="F1589" i="4"/>
  <c r="F1587" i="4"/>
  <c r="F1585" i="4"/>
  <c r="F1583" i="4"/>
  <c r="F1581" i="4"/>
  <c r="F1579" i="4"/>
  <c r="F1577" i="4"/>
  <c r="F1575" i="4"/>
  <c r="F1573" i="4"/>
  <c r="F1571" i="4"/>
  <c r="F1569" i="4"/>
  <c r="F1567" i="4"/>
  <c r="F1565" i="4"/>
  <c r="F1563" i="4"/>
  <c r="F1561" i="4"/>
  <c r="F1559" i="4"/>
  <c r="F1557" i="4"/>
  <c r="F1555" i="4"/>
  <c r="F1553" i="4"/>
  <c r="F1551" i="4"/>
  <c r="F1549" i="4"/>
  <c r="F1547" i="4"/>
  <c r="F1545" i="4"/>
  <c r="F1543" i="4"/>
  <c r="F1541" i="4"/>
  <c r="F1539" i="4"/>
  <c r="F1537" i="4"/>
  <c r="F1535" i="4"/>
  <c r="F1533" i="4"/>
  <c r="F1531" i="4"/>
  <c r="F1529" i="4"/>
  <c r="F1527" i="4"/>
  <c r="F1525" i="4"/>
  <c r="F1523" i="4"/>
  <c r="F1521" i="4"/>
  <c r="F1519" i="4"/>
  <c r="F1517" i="4"/>
  <c r="F1515" i="4"/>
  <c r="F1513" i="4"/>
  <c r="F1511" i="4"/>
  <c r="F1509" i="4"/>
  <c r="F1507" i="4"/>
  <c r="F1505" i="4"/>
  <c r="F1503" i="4"/>
  <c r="F1501" i="4"/>
  <c r="F1499" i="4"/>
  <c r="F1497" i="4"/>
  <c r="F1495" i="4"/>
  <c r="F1493" i="4"/>
  <c r="F1491" i="4"/>
  <c r="F1489" i="4"/>
  <c r="F1487" i="4"/>
  <c r="F1485" i="4"/>
  <c r="F1483" i="4"/>
  <c r="F1481" i="4"/>
  <c r="F1479" i="4"/>
  <c r="F1477" i="4"/>
  <c r="F1475" i="4"/>
  <c r="F1473" i="4"/>
  <c r="F1471" i="4"/>
  <c r="F1469" i="4"/>
  <c r="F1467" i="4"/>
  <c r="F1465" i="4"/>
  <c r="F1463" i="4"/>
  <c r="F1461" i="4"/>
  <c r="F1459" i="4"/>
  <c r="F1457" i="4"/>
  <c r="F1455" i="4"/>
  <c r="F1453" i="4"/>
  <c r="F1451" i="4"/>
  <c r="F1449" i="4"/>
  <c r="F1447" i="4"/>
  <c r="F1445" i="4"/>
  <c r="F1443" i="4"/>
  <c r="F1441" i="4"/>
  <c r="F1439" i="4"/>
  <c r="F1437" i="4"/>
  <c r="F1435" i="4"/>
  <c r="F1433" i="4"/>
  <c r="F1431" i="4"/>
  <c r="F1429" i="4"/>
  <c r="F1427" i="4"/>
  <c r="F1425" i="4"/>
  <c r="F1423" i="4"/>
  <c r="F1421" i="4"/>
  <c r="F1419" i="4"/>
  <c r="F1417" i="4"/>
  <c r="F1415" i="4"/>
  <c r="F1413" i="4"/>
  <c r="F1411" i="4"/>
  <c r="F1409" i="4"/>
  <c r="F1407" i="4"/>
  <c r="F1405" i="4"/>
  <c r="F1403" i="4"/>
  <c r="F1401" i="4"/>
  <c r="F1399" i="4"/>
  <c r="F1397" i="4"/>
  <c r="F1395" i="4"/>
  <c r="F1393" i="4"/>
  <c r="F1391" i="4"/>
  <c r="F1389" i="4"/>
  <c r="F1387" i="4"/>
  <c r="F1385" i="4"/>
  <c r="F1383" i="4"/>
  <c r="F1381" i="4"/>
  <c r="F1379" i="4"/>
  <c r="F1377" i="4"/>
  <c r="F1375" i="4"/>
  <c r="F1373" i="4"/>
  <c r="F1371" i="4"/>
  <c r="F1369" i="4"/>
  <c r="F1367" i="4"/>
  <c r="F1365" i="4"/>
  <c r="F1363" i="4"/>
  <c r="F1361" i="4"/>
  <c r="F1359" i="4"/>
  <c r="F1357" i="4"/>
  <c r="F1355" i="4"/>
  <c r="F1353" i="4"/>
  <c r="F1351" i="4"/>
  <c r="F1349" i="4"/>
  <c r="F1347" i="4"/>
  <c r="F1345" i="4"/>
  <c r="F1343" i="4"/>
  <c r="F1341" i="4"/>
  <c r="F1337" i="4"/>
  <c r="F1333" i="4"/>
  <c r="F1329" i="4"/>
  <c r="F1344" i="4"/>
  <c r="F1352" i="4"/>
  <c r="F1360" i="4"/>
  <c r="F1368" i="4"/>
  <c r="F1376" i="4"/>
  <c r="F1384" i="4"/>
  <c r="F1392" i="4"/>
  <c r="F1400" i="4"/>
  <c r="F1408" i="4"/>
  <c r="F1416" i="4"/>
  <c r="F1424" i="4"/>
  <c r="F1432" i="4"/>
  <c r="F1440" i="4"/>
  <c r="F1448" i="4"/>
  <c r="F1456" i="4"/>
  <c r="F1464" i="4"/>
  <c r="F1472" i="4"/>
  <c r="F1480" i="4"/>
  <c r="F1488" i="4"/>
  <c r="F1496" i="4"/>
  <c r="F1504" i="4"/>
  <c r="F1508" i="4"/>
  <c r="F1512" i="4"/>
  <c r="F1516" i="4"/>
  <c r="F1520" i="4"/>
  <c r="F1524" i="4"/>
  <c r="F1528" i="4"/>
  <c r="F1532" i="4"/>
  <c r="F1536" i="4"/>
  <c r="F1540" i="4"/>
  <c r="F1544" i="4"/>
  <c r="F1548" i="4"/>
  <c r="F1552" i="4"/>
  <c r="F1556" i="4"/>
  <c r="F1560" i="4"/>
  <c r="F1564" i="4"/>
  <c r="F1568" i="4"/>
  <c r="F1572" i="4"/>
  <c r="F1576" i="4"/>
  <c r="F1580" i="4"/>
  <c r="F1584" i="4"/>
  <c r="F1588" i="4"/>
  <c r="F1592" i="4"/>
  <c r="F1596" i="4"/>
  <c r="F1600" i="4"/>
  <c r="F1604" i="4"/>
  <c r="F1608" i="4"/>
  <c r="F1612" i="4"/>
  <c r="F1616" i="4"/>
  <c r="F1620" i="4"/>
  <c r="F1624" i="4"/>
  <c r="F1628" i="4"/>
  <c r="F1632" i="4"/>
  <c r="F1636" i="4"/>
  <c r="F1640" i="4"/>
  <c r="E1242" i="4"/>
  <c r="F1242" i="4" s="1"/>
  <c r="E1244" i="4"/>
  <c r="F1244" i="4" s="1"/>
  <c r="E1246" i="4"/>
  <c r="F1246" i="4" s="1"/>
  <c r="E1248" i="4"/>
  <c r="F1248" i="4" s="1"/>
  <c r="E1250" i="4"/>
  <c r="F1250" i="4" s="1"/>
  <c r="E1252" i="4"/>
  <c r="F1252" i="4" s="1"/>
  <c r="E1254" i="4"/>
  <c r="F1254" i="4" s="1"/>
  <c r="E1256" i="4"/>
  <c r="F1256" i="4" s="1"/>
  <c r="E1258" i="4"/>
  <c r="F1258" i="4" s="1"/>
  <c r="E1260" i="4"/>
  <c r="F1260" i="4" s="1"/>
  <c r="E1262" i="4"/>
  <c r="F1262" i="4" s="1"/>
  <c r="E1264" i="4"/>
  <c r="F1264" i="4" s="1"/>
  <c r="E1266" i="4"/>
  <c r="F1266" i="4" s="1"/>
  <c r="E1268" i="4"/>
  <c r="F1268" i="4" s="1"/>
  <c r="E1270" i="4"/>
  <c r="F1270" i="4" s="1"/>
  <c r="E1272" i="4"/>
  <c r="F1272" i="4" s="1"/>
  <c r="E1274" i="4"/>
  <c r="F1274" i="4" s="1"/>
  <c r="E1276" i="4"/>
  <c r="F1276" i="4" s="1"/>
  <c r="E1278" i="4"/>
  <c r="F1278" i="4" s="1"/>
  <c r="E1280" i="4"/>
  <c r="F1280" i="4" s="1"/>
  <c r="E1282" i="4"/>
  <c r="F1282" i="4" s="1"/>
  <c r="E1284" i="4"/>
  <c r="F1284" i="4" s="1"/>
  <c r="E1286" i="4"/>
  <c r="F1286" i="4" s="1"/>
  <c r="E1288" i="4"/>
  <c r="F1288" i="4" s="1"/>
  <c r="E1290" i="4"/>
  <c r="F1290" i="4" s="1"/>
  <c r="E1292" i="4"/>
  <c r="F1292" i="4" s="1"/>
  <c r="E1294" i="4"/>
  <c r="F1294" i="4" s="1"/>
  <c r="E1296" i="4"/>
  <c r="F1296" i="4" s="1"/>
  <c r="E1298" i="4"/>
  <c r="F1298" i="4" s="1"/>
  <c r="E1300" i="4"/>
  <c r="F1300" i="4" s="1"/>
  <c r="E1302" i="4"/>
  <c r="F1302" i="4" s="1"/>
  <c r="E1304" i="4"/>
  <c r="F1304" i="4" s="1"/>
  <c r="E1306" i="4"/>
  <c r="F1306" i="4" s="1"/>
  <c r="E1308" i="4"/>
  <c r="F1308" i="4" s="1"/>
  <c r="E1310" i="4"/>
  <c r="F1310" i="4" s="1"/>
  <c r="E1312" i="4"/>
  <c r="F1312" i="4" s="1"/>
  <c r="E1314" i="4"/>
  <c r="F1314" i="4" s="1"/>
  <c r="E1316" i="4"/>
  <c r="F1316" i="4" s="1"/>
  <c r="E1318" i="4"/>
  <c r="F1318" i="4" s="1"/>
  <c r="E1320" i="4"/>
  <c r="F1320" i="4" s="1"/>
  <c r="E1322" i="4"/>
  <c r="F1322" i="4" s="1"/>
  <c r="E1324" i="4"/>
  <c r="F1324" i="4" s="1"/>
  <c r="E1326" i="4"/>
  <c r="F1326" i="4" s="1"/>
  <c r="E1328" i="4"/>
  <c r="F1328" i="4" s="1"/>
  <c r="E1330" i="4"/>
  <c r="E1332" i="4"/>
  <c r="F1332" i="4" s="1"/>
  <c r="E1334" i="4"/>
  <c r="E1336" i="4"/>
  <c r="F1336" i="4" s="1"/>
  <c r="E1338" i="4"/>
  <c r="E1340" i="4"/>
  <c r="F1340" i="4" s="1"/>
  <c r="E1344" i="4"/>
  <c r="E1348" i="4"/>
  <c r="F1348" i="4" s="1"/>
  <c r="E1352" i="4"/>
  <c r="E1356" i="4"/>
  <c r="F1356" i="4" s="1"/>
  <c r="E1360" i="4"/>
  <c r="E1364" i="4"/>
  <c r="F1364" i="4" s="1"/>
  <c r="E1368" i="4"/>
  <c r="E1372" i="4"/>
  <c r="F1372" i="4" s="1"/>
  <c r="E1376" i="4"/>
  <c r="E1380" i="4"/>
  <c r="F1380" i="4" s="1"/>
  <c r="E1384" i="4"/>
  <c r="E1388" i="4"/>
  <c r="F1388" i="4" s="1"/>
  <c r="E1392" i="4"/>
  <c r="E1396" i="4"/>
  <c r="F1396" i="4" s="1"/>
  <c r="E1400" i="4"/>
  <c r="E1404" i="4"/>
  <c r="F1404" i="4" s="1"/>
  <c r="E1408" i="4"/>
  <c r="E1412" i="4"/>
  <c r="F1412" i="4" s="1"/>
  <c r="E1416" i="4"/>
  <c r="E1420" i="4"/>
  <c r="F1420" i="4" s="1"/>
  <c r="E1424" i="4"/>
  <c r="E1428" i="4"/>
  <c r="F1428" i="4" s="1"/>
  <c r="E1432" i="4"/>
  <c r="E1436" i="4"/>
  <c r="F1436" i="4" s="1"/>
  <c r="E1440" i="4"/>
  <c r="E1444" i="4"/>
  <c r="F1444" i="4" s="1"/>
  <c r="E1448" i="4"/>
  <c r="E1452" i="4"/>
  <c r="F1452" i="4" s="1"/>
  <c r="E1456" i="4"/>
  <c r="E1460" i="4"/>
  <c r="F1460" i="4" s="1"/>
  <c r="E1464" i="4"/>
  <c r="E1468" i="4"/>
  <c r="F1468" i="4" s="1"/>
  <c r="E1472" i="4"/>
  <c r="E1476" i="4"/>
  <c r="F1476" i="4" s="1"/>
  <c r="E1480" i="4"/>
  <c r="E1484" i="4"/>
  <c r="F1484" i="4" s="1"/>
  <c r="E1488" i="4"/>
  <c r="E1492" i="4"/>
  <c r="F1492" i="4" s="1"/>
  <c r="E1496" i="4"/>
  <c r="E1500" i="4"/>
  <c r="F1500" i="4" s="1"/>
  <c r="E1504" i="4"/>
  <c r="D1510" i="4"/>
  <c r="F1510" i="4" s="1"/>
  <c r="C27" i="6"/>
  <c r="C28" i="6"/>
  <c r="C29" i="6"/>
  <c r="C30" i="6"/>
  <c r="C31" i="6"/>
  <c r="C32" i="6"/>
  <c r="C33" i="6" s="1"/>
  <c r="C34" i="6"/>
  <c r="H362" i="6"/>
  <c r="H353" i="6"/>
  <c r="F349" i="6"/>
  <c r="F348" i="6"/>
  <c r="G349" i="6"/>
  <c r="G348" i="6"/>
  <c r="H337" i="6"/>
  <c r="H328" i="6"/>
  <c r="F324" i="6"/>
  <c r="F323" i="6"/>
  <c r="F301" i="6"/>
  <c r="F300" i="6"/>
  <c r="G324" i="6"/>
  <c r="G323" i="6"/>
  <c r="H305" i="6"/>
  <c r="H314" i="6"/>
  <c r="G301" i="6"/>
  <c r="G300" i="6"/>
  <c r="H290" i="6"/>
  <c r="H281" i="6"/>
  <c r="F277" i="6"/>
  <c r="F276" i="6"/>
  <c r="G277" i="6"/>
  <c r="G276" i="6"/>
  <c r="H258" i="6"/>
  <c r="H267" i="6"/>
  <c r="F254" i="6"/>
  <c r="F253" i="6"/>
  <c r="H233" i="6"/>
  <c r="H242" i="6"/>
  <c r="H234" i="6"/>
  <c r="F229" i="6"/>
  <c r="F228" i="6"/>
  <c r="H217" i="6"/>
  <c r="H208" i="6"/>
  <c r="F204" i="6"/>
  <c r="F203" i="6"/>
  <c r="F1243" i="4" l="1"/>
  <c r="F1645" i="4" s="1"/>
  <c r="G1645" i="4" s="1"/>
  <c r="F1247" i="4"/>
  <c r="F1251" i="4"/>
  <c r="F1255" i="4"/>
  <c r="F1259" i="4"/>
  <c r="F1263" i="4"/>
  <c r="F1267" i="4"/>
  <c r="F1271" i="4"/>
  <c r="F1275" i="4"/>
  <c r="F1279" i="4"/>
  <c r="F1283" i="4"/>
  <c r="F1287" i="4"/>
  <c r="F1291" i="4"/>
  <c r="F1295" i="4"/>
  <c r="F1299" i="4"/>
  <c r="F1303" i="4"/>
  <c r="F1307" i="4"/>
  <c r="F1311" i="4"/>
  <c r="F1315" i="4"/>
  <c r="F1317" i="4"/>
  <c r="F1319" i="4"/>
  <c r="F1321" i="4"/>
  <c r="F1323" i="4"/>
  <c r="F1325" i="4"/>
  <c r="F1327" i="4"/>
  <c r="F1342" i="4"/>
  <c r="F1346" i="4"/>
  <c r="F1350" i="4"/>
  <c r="F1354" i="4"/>
  <c r="F1358" i="4"/>
  <c r="F1362" i="4"/>
  <c r="F1366" i="4"/>
  <c r="F1370" i="4"/>
  <c r="F1374" i="4"/>
  <c r="F1378" i="4"/>
  <c r="F1382" i="4"/>
  <c r="F1386" i="4"/>
  <c r="F1390" i="4"/>
  <c r="F1394" i="4"/>
  <c r="F1398" i="4"/>
  <c r="F1402" i="4"/>
  <c r="F1406" i="4"/>
  <c r="F1410" i="4"/>
  <c r="F1414" i="4"/>
  <c r="F1418" i="4"/>
  <c r="F1422" i="4"/>
  <c r="F1426" i="4"/>
  <c r="F1430" i="4"/>
  <c r="F1434" i="4"/>
  <c r="F1438" i="4"/>
  <c r="F1442" i="4"/>
  <c r="F1446" i="4"/>
  <c r="F1450" i="4"/>
  <c r="F1454" i="4"/>
  <c r="F1458" i="4"/>
  <c r="F1462" i="4"/>
  <c r="F1466" i="4"/>
  <c r="F1470" i="4"/>
  <c r="F1474" i="4"/>
  <c r="F1478" i="4"/>
  <c r="F1482" i="4"/>
  <c r="F1486" i="4"/>
  <c r="F1490" i="4"/>
  <c r="F1494" i="4"/>
  <c r="F1498" i="4"/>
  <c r="F1502" i="4"/>
  <c r="F1506" i="4"/>
  <c r="F1514" i="4"/>
  <c r="F1518" i="4"/>
  <c r="F1522" i="4"/>
  <c r="F1526" i="4"/>
  <c r="F1530" i="4"/>
  <c r="F1534" i="4"/>
  <c r="F1538" i="4"/>
  <c r="F1542" i="4"/>
  <c r="F1546" i="4"/>
  <c r="F1550" i="4"/>
  <c r="F1554" i="4"/>
  <c r="F1330" i="4"/>
  <c r="F1334" i="4"/>
  <c r="F1338" i="4"/>
  <c r="F1558" i="4"/>
  <c r="F1562" i="4"/>
  <c r="F1566" i="4"/>
  <c r="F1570" i="4"/>
  <c r="F1574" i="4"/>
  <c r="F1578" i="4"/>
  <c r="F1582" i="4"/>
  <c r="F1586" i="4"/>
  <c r="F1590" i="4"/>
  <c r="F1594" i="4"/>
  <c r="F1598" i="4"/>
  <c r="F1602" i="4"/>
  <c r="F1606" i="4"/>
  <c r="F1610" i="4"/>
  <c r="F1614" i="4"/>
  <c r="F1618" i="4"/>
  <c r="F1622" i="4"/>
  <c r="F1626" i="4"/>
  <c r="F1630" i="4"/>
  <c r="F1634" i="4"/>
  <c r="F1638" i="4"/>
  <c r="H354" i="6"/>
  <c r="G278" i="6"/>
  <c r="G302" i="6"/>
  <c r="G325" i="6"/>
  <c r="H329" i="6"/>
  <c r="G350" i="6"/>
  <c r="H355" i="6"/>
  <c r="F350" i="6"/>
  <c r="F354" i="6" s="1"/>
  <c r="H210" i="6"/>
  <c r="H209" i="6"/>
  <c r="H211" i="6"/>
  <c r="H259" i="6"/>
  <c r="H282" i="6"/>
  <c r="H306" i="6"/>
  <c r="F325" i="6"/>
  <c r="F329" i="6" s="1"/>
  <c r="F302" i="6"/>
  <c r="F306" i="6" s="1"/>
  <c r="F278" i="6"/>
  <c r="F282" i="6" s="1"/>
  <c r="H235" i="6"/>
  <c r="H236" i="6" s="1"/>
  <c r="H192" i="6"/>
  <c r="H183" i="6"/>
  <c r="F179" i="6"/>
  <c r="F178" i="6"/>
  <c r="A162" i="6"/>
  <c r="B162" i="6" s="1"/>
  <c r="A161" i="6"/>
  <c r="B161" i="6" s="1"/>
  <c r="A160" i="6"/>
  <c r="B160" i="6" s="1"/>
  <c r="A159" i="6"/>
  <c r="B159" i="6" s="1"/>
  <c r="A158" i="6"/>
  <c r="B158" i="6" s="1"/>
  <c r="A157" i="6"/>
  <c r="B157" i="6" s="1"/>
  <c r="A156" i="6"/>
  <c r="B156" i="6" s="1"/>
  <c r="A155" i="6"/>
  <c r="B155" i="6" s="1"/>
  <c r="A154" i="6"/>
  <c r="B154" i="6" s="1"/>
  <c r="A153" i="6"/>
  <c r="B153" i="6" s="1"/>
  <c r="A152" i="6"/>
  <c r="B152" i="6" s="1"/>
  <c r="A151" i="6"/>
  <c r="B151" i="6" s="1"/>
  <c r="A150" i="6"/>
  <c r="B150" i="6" s="1"/>
  <c r="A149" i="6"/>
  <c r="B149" i="6" s="1"/>
  <c r="A148" i="6"/>
  <c r="B148" i="6" s="1"/>
  <c r="A147" i="6"/>
  <c r="B147" i="6" s="1"/>
  <c r="A146" i="6"/>
  <c r="B146" i="6" s="1"/>
  <c r="A145" i="6"/>
  <c r="B145" i="6" s="1"/>
  <c r="A144" i="6"/>
  <c r="B144" i="6" s="1"/>
  <c r="A143" i="6"/>
  <c r="B143" i="6" s="1"/>
  <c r="A142" i="6"/>
  <c r="B142" i="6" s="1"/>
  <c r="A141" i="6"/>
  <c r="B141" i="6" s="1"/>
  <c r="A140" i="6"/>
  <c r="B140" i="6" s="1"/>
  <c r="A139" i="6"/>
  <c r="B139" i="6" s="1"/>
  <c r="A138" i="6"/>
  <c r="B138" i="6" s="1"/>
  <c r="A137" i="6"/>
  <c r="B137" i="6" s="1"/>
  <c r="A136" i="6"/>
  <c r="B136" i="6" s="1"/>
  <c r="A135" i="6"/>
  <c r="B135" i="6" s="1"/>
  <c r="A134" i="6"/>
  <c r="B134" i="6" s="1"/>
  <c r="A133" i="6"/>
  <c r="B133" i="6" s="1"/>
  <c r="A132" i="6"/>
  <c r="B132" i="6" s="1"/>
  <c r="A131" i="6"/>
  <c r="B131" i="6" s="1"/>
  <c r="A130" i="6"/>
  <c r="B130" i="6" s="1"/>
  <c r="A129" i="6"/>
  <c r="B129" i="6" s="1"/>
  <c r="A128" i="6"/>
  <c r="B128" i="6" s="1"/>
  <c r="A127" i="6"/>
  <c r="B127" i="6" s="1"/>
  <c r="A126" i="6"/>
  <c r="B126" i="6" s="1"/>
  <c r="A125" i="6"/>
  <c r="B125" i="6" s="1"/>
  <c r="A124" i="6"/>
  <c r="B124" i="6" s="1"/>
  <c r="A123" i="6"/>
  <c r="B123" i="6" s="1"/>
  <c r="A122" i="6"/>
  <c r="B122" i="6" s="1"/>
  <c r="A121" i="6"/>
  <c r="B121" i="6" s="1"/>
  <c r="A120" i="6"/>
  <c r="B120" i="6" s="1"/>
  <c r="A119" i="6"/>
  <c r="B119" i="6" s="1"/>
  <c r="A118" i="6"/>
  <c r="B118" i="6" s="1"/>
  <c r="A117" i="6"/>
  <c r="B117" i="6" s="1"/>
  <c r="A116" i="6"/>
  <c r="B116" i="6" s="1"/>
  <c r="A115" i="6"/>
  <c r="B115" i="6" s="1"/>
  <c r="A114" i="6"/>
  <c r="B114" i="6" s="1"/>
  <c r="A113" i="6"/>
  <c r="B113" i="6" s="1"/>
  <c r="A112" i="6"/>
  <c r="B112" i="6" s="1"/>
  <c r="A111" i="6"/>
  <c r="B111" i="6" s="1"/>
  <c r="A110" i="6"/>
  <c r="B110" i="6" s="1"/>
  <c r="A109" i="6"/>
  <c r="B109" i="6" s="1"/>
  <c r="A108" i="6"/>
  <c r="B108" i="6" s="1"/>
  <c r="A107" i="6"/>
  <c r="B107" i="6" s="1"/>
  <c r="A106" i="6"/>
  <c r="B106" i="6" s="1"/>
  <c r="A105" i="6"/>
  <c r="B105" i="6" s="1"/>
  <c r="A104" i="6"/>
  <c r="B104" i="6" s="1"/>
  <c r="A103" i="6"/>
  <c r="B103" i="6" s="1"/>
  <c r="A102" i="6"/>
  <c r="B102" i="6" s="1"/>
  <c r="A101" i="6"/>
  <c r="B101" i="6" s="1"/>
  <c r="A100" i="6"/>
  <c r="B100" i="6" s="1"/>
  <c r="A99" i="6"/>
  <c r="B99" i="6" s="1"/>
  <c r="A98" i="6"/>
  <c r="B98" i="6" s="1"/>
  <c r="A97" i="6"/>
  <c r="B97" i="6" s="1"/>
  <c r="A96" i="6"/>
  <c r="B96" i="6" s="1"/>
  <c r="A95" i="6"/>
  <c r="B95" i="6" s="1"/>
  <c r="A94" i="6"/>
  <c r="B94" i="6" s="1"/>
  <c r="A93" i="6"/>
  <c r="B93" i="6" s="1"/>
  <c r="A92" i="6"/>
  <c r="B92" i="6" s="1"/>
  <c r="A91" i="6"/>
  <c r="B91" i="6" s="1"/>
  <c r="A90" i="6"/>
  <c r="B90" i="6" s="1"/>
  <c r="A89" i="6"/>
  <c r="B89" i="6" s="1"/>
  <c r="A88" i="6"/>
  <c r="B88" i="6" s="1"/>
  <c r="A87" i="6"/>
  <c r="B87" i="6" s="1"/>
  <c r="A86" i="6"/>
  <c r="B86" i="6" s="1"/>
  <c r="A85" i="6"/>
  <c r="B85" i="6" s="1"/>
  <c r="A84" i="6"/>
  <c r="B84" i="6" s="1"/>
  <c r="A83" i="6"/>
  <c r="B83" i="6" s="1"/>
  <c r="A82" i="6"/>
  <c r="B82" i="6" s="1"/>
  <c r="A81" i="6"/>
  <c r="B81" i="6" s="1"/>
  <c r="A80" i="6"/>
  <c r="B80" i="6" s="1"/>
  <c r="A79" i="6"/>
  <c r="B79" i="6" s="1"/>
  <c r="A78" i="6"/>
  <c r="B78" i="6" s="1"/>
  <c r="A77" i="6"/>
  <c r="B77" i="6" s="1"/>
  <c r="A76" i="6"/>
  <c r="B76" i="6" s="1"/>
  <c r="A75" i="6"/>
  <c r="B75" i="6" s="1"/>
  <c r="A74" i="6"/>
  <c r="B74" i="6" s="1"/>
  <c r="A73" i="6"/>
  <c r="B73" i="6" s="1"/>
  <c r="A72" i="6"/>
  <c r="B72" i="6" s="1"/>
  <c r="A71" i="6"/>
  <c r="B71" i="6" s="1"/>
  <c r="A70" i="6"/>
  <c r="B70" i="6" s="1"/>
  <c r="A69" i="6"/>
  <c r="B69" i="6" s="1"/>
  <c r="A68" i="6"/>
  <c r="B68" i="6" s="1"/>
  <c r="A67" i="6"/>
  <c r="B67" i="6" s="1"/>
  <c r="A66" i="6"/>
  <c r="B66" i="6" s="1"/>
  <c r="A65" i="6"/>
  <c r="B65" i="6" s="1"/>
  <c r="A64" i="6"/>
  <c r="B64" i="6" s="1"/>
  <c r="A63" i="6"/>
  <c r="B63" i="6" s="1"/>
  <c r="A9" i="7"/>
  <c r="A10" i="7" s="1"/>
  <c r="A11" i="7" s="1"/>
  <c r="A12" i="7" s="1"/>
  <c r="A13" i="7" s="1"/>
  <c r="A14" i="7" s="1"/>
  <c r="A15" i="7" s="1"/>
  <c r="A16" i="7" s="1"/>
  <c r="A17" i="7" s="1"/>
  <c r="A18" i="7" s="1"/>
  <c r="A19" i="7" s="1"/>
  <c r="A20" i="7" s="1"/>
  <c r="A21" i="7" s="1"/>
  <c r="A22" i="7" s="1"/>
  <c r="A23" i="7" s="1"/>
  <c r="A24" i="7" s="1"/>
  <c r="A25" i="7" s="1"/>
  <c r="A26" i="7" s="1"/>
  <c r="A27" i="7" s="1"/>
  <c r="A28" i="7" s="1"/>
  <c r="A29" i="7" s="1"/>
  <c r="A30" i="7" s="1"/>
  <c r="A31" i="7" s="1"/>
  <c r="A32" i="7" s="1"/>
  <c r="A33" i="7" s="1"/>
  <c r="A34" i="7" s="1"/>
  <c r="A35" i="7" s="1"/>
  <c r="A36" i="7" s="1"/>
  <c r="A37" i="7" s="1"/>
  <c r="A38" i="7" s="1"/>
  <c r="A39" i="7" s="1"/>
  <c r="A40" i="7" s="1"/>
  <c r="A41" i="7" s="1"/>
  <c r="A42" i="7" s="1"/>
  <c r="A43" i="7" s="1"/>
  <c r="A44" i="7" s="1"/>
  <c r="A45" i="7" s="1"/>
  <c r="A46" i="7" s="1"/>
  <c r="A47" i="7" s="1"/>
  <c r="A48" i="7" s="1"/>
  <c r="A49" i="7" s="1"/>
  <c r="A50" i="7" s="1"/>
  <c r="A51" i="7" s="1"/>
  <c r="A52" i="7" s="1"/>
  <c r="A53" i="7" s="1"/>
  <c r="A54" i="7" s="1"/>
  <c r="A55" i="7" s="1"/>
  <c r="A56" i="7" s="1"/>
  <c r="A57" i="7" s="1"/>
  <c r="A58" i="7" s="1"/>
  <c r="A59" i="7" s="1"/>
  <c r="A60" i="7" s="1"/>
  <c r="A61" i="7" s="1"/>
  <c r="A62" i="7" s="1"/>
  <c r="A63" i="7" s="1"/>
  <c r="A64" i="7" s="1"/>
  <c r="A65" i="7" s="1"/>
  <c r="A66" i="7" s="1"/>
  <c r="A67" i="7" s="1"/>
  <c r="A68" i="7" s="1"/>
  <c r="A69" i="7" s="1"/>
  <c r="A70" i="7" s="1"/>
  <c r="A71" i="7" s="1"/>
  <c r="A72" i="7" s="1"/>
  <c r="A73" i="7" s="1"/>
  <c r="A74" i="7" s="1"/>
  <c r="A75" i="7" s="1"/>
  <c r="A76" i="7" s="1"/>
  <c r="A77" i="7" s="1"/>
  <c r="A78" i="7" s="1"/>
  <c r="A79" i="7" s="1"/>
  <c r="A80" i="7" s="1"/>
  <c r="A81" i="7" s="1"/>
  <c r="A82" i="7" s="1"/>
  <c r="A83" i="7" s="1"/>
  <c r="A84" i="7" s="1"/>
  <c r="A85" i="7" s="1"/>
  <c r="A86" i="7" s="1"/>
  <c r="A87" i="7" s="1"/>
  <c r="A88" i="7" s="1"/>
  <c r="A89" i="7" s="1"/>
  <c r="A90" i="7" s="1"/>
  <c r="A91" i="7" s="1"/>
  <c r="A92" i="7" s="1"/>
  <c r="A93" i="7" s="1"/>
  <c r="A94" i="7" s="1"/>
  <c r="A95" i="7" s="1"/>
  <c r="A96" i="7" s="1"/>
  <c r="A97" i="7" s="1"/>
  <c r="A98" i="7" s="1"/>
  <c r="A99" i="7" s="1"/>
  <c r="A100" i="7" s="1"/>
  <c r="A101" i="7" s="1"/>
  <c r="A102" i="7" s="1"/>
  <c r="A103" i="7" s="1"/>
  <c r="A104" i="7" s="1"/>
  <c r="A105" i="7" s="1"/>
  <c r="A106" i="7" s="1"/>
  <c r="A107" i="7" s="1"/>
  <c r="A108" i="7" s="1"/>
  <c r="A109" i="7" s="1"/>
  <c r="A110" i="7" s="1"/>
  <c r="A111" i="7" s="1"/>
  <c r="A112" i="7" s="1"/>
  <c r="A113" i="7" s="1"/>
  <c r="A114" i="7" s="1"/>
  <c r="A115" i="7" s="1"/>
  <c r="A116" i="7" s="1"/>
  <c r="A117" i="7" s="1"/>
  <c r="A118" i="7" s="1"/>
  <c r="A119" i="7" s="1"/>
  <c r="A120" i="7" s="1"/>
  <c r="A121" i="7" s="1"/>
  <c r="A122" i="7" s="1"/>
  <c r="A123" i="7" s="1"/>
  <c r="A124" i="7" s="1"/>
  <c r="A125" i="7" s="1"/>
  <c r="A126" i="7" s="1"/>
  <c r="A127" i="7" s="1"/>
  <c r="A128" i="7" s="1"/>
  <c r="A129" i="7" s="1"/>
  <c r="A130" i="7" s="1"/>
  <c r="A131" i="7" s="1"/>
  <c r="A132" i="7" s="1"/>
  <c r="A133" i="7" s="1"/>
  <c r="A134" i="7" s="1"/>
  <c r="A135" i="7" s="1"/>
  <c r="A136" i="7" s="1"/>
  <c r="A137" i="7" s="1"/>
  <c r="A138" i="7" s="1"/>
  <c r="A139" i="7" s="1"/>
  <c r="A140" i="7" s="1"/>
  <c r="A141" i="7" s="1"/>
  <c r="A142" i="7" s="1"/>
  <c r="A143" i="7" s="1"/>
  <c r="A144" i="7" s="1"/>
  <c r="A145" i="7" s="1"/>
  <c r="A146" i="7" s="1"/>
  <c r="A147" i="7" s="1"/>
  <c r="A148" i="7" s="1"/>
  <c r="A149" i="7" s="1"/>
  <c r="A150" i="7" s="1"/>
  <c r="A151" i="7" s="1"/>
  <c r="A152" i="7" s="1"/>
  <c r="A153" i="7" s="1"/>
  <c r="A154" i="7" s="1"/>
  <c r="A155" i="7" s="1"/>
  <c r="A156" i="7" s="1"/>
  <c r="A157" i="7" s="1"/>
  <c r="A158" i="7" s="1"/>
  <c r="A159" i="7" s="1"/>
  <c r="A160" i="7" s="1"/>
  <c r="A161" i="7" s="1"/>
  <c r="A162" i="7" s="1"/>
  <c r="A163" i="7" s="1"/>
  <c r="A164" i="7" s="1"/>
  <c r="A165" i="7" s="1"/>
  <c r="A166" i="7" s="1"/>
  <c r="A167" i="7" s="1"/>
  <c r="A168" i="7" s="1"/>
  <c r="A169" i="7" s="1"/>
  <c r="A170" i="7" s="1"/>
  <c r="A171" i="7" s="1"/>
  <c r="A172" i="7" s="1"/>
  <c r="A173" i="7" s="1"/>
  <c r="A174" i="7" s="1"/>
  <c r="A175" i="7" s="1"/>
  <c r="A176" i="7" s="1"/>
  <c r="A177" i="7" s="1"/>
  <c r="A178" i="7" s="1"/>
  <c r="A179" i="7" s="1"/>
  <c r="A180" i="7" s="1"/>
  <c r="A181" i="7" s="1"/>
  <c r="A182" i="7" s="1"/>
  <c r="A183" i="7" s="1"/>
  <c r="A184" i="7" s="1"/>
  <c r="A185" i="7" s="1"/>
  <c r="A186" i="7" s="1"/>
  <c r="A187" i="7" s="1"/>
  <c r="A188" i="7" s="1"/>
  <c r="A189" i="7" s="1"/>
  <c r="A190" i="7" s="1"/>
  <c r="A191" i="7" s="1"/>
  <c r="A192" i="7" s="1"/>
  <c r="A193" i="7" s="1"/>
  <c r="A194" i="7" s="1"/>
  <c r="A195" i="7" s="1"/>
  <c r="A196" i="7" s="1"/>
  <c r="A197" i="7" s="1"/>
  <c r="A198" i="7" s="1"/>
  <c r="A199" i="7" s="1"/>
  <c r="A200" i="7" s="1"/>
  <c r="A201" i="7" s="1"/>
  <c r="A202" i="7" s="1"/>
  <c r="A203" i="7" s="1"/>
  <c r="A204" i="7" s="1"/>
  <c r="A205" i="7" s="1"/>
  <c r="A206" i="7" s="1"/>
  <c r="A207" i="7" s="1"/>
  <c r="A208" i="7" s="1"/>
  <c r="A209" i="7" s="1"/>
  <c r="A210" i="7" s="1"/>
  <c r="A211" i="7" s="1"/>
  <c r="A212" i="7" s="1"/>
  <c r="A213" i="7" s="1"/>
  <c r="A214" i="7" s="1"/>
  <c r="A215" i="7" s="1"/>
  <c r="A216" i="7" s="1"/>
  <c r="A217" i="7" s="1"/>
  <c r="A218" i="7" s="1"/>
  <c r="A219" i="7" s="1"/>
  <c r="A220" i="7" s="1"/>
  <c r="A221" i="7" s="1"/>
  <c r="A222" i="7" s="1"/>
  <c r="A223" i="7" s="1"/>
  <c r="A224" i="7" s="1"/>
  <c r="A225" i="7" s="1"/>
  <c r="A226" i="7" s="1"/>
  <c r="A227" i="7" s="1"/>
  <c r="A228" i="7" s="1"/>
  <c r="A229" i="7" s="1"/>
  <c r="A230" i="7" s="1"/>
  <c r="A231" i="7" s="1"/>
  <c r="A232" i="7" s="1"/>
  <c r="A233" i="7" s="1"/>
  <c r="A234" i="7" s="1"/>
  <c r="A235" i="7" s="1"/>
  <c r="A236" i="7" s="1"/>
  <c r="A237" i="7" s="1"/>
  <c r="A238" i="7" s="1"/>
  <c r="A239" i="7" s="1"/>
  <c r="A240" i="7" s="1"/>
  <c r="A241" i="7" s="1"/>
  <c r="A242" i="7" s="1"/>
  <c r="A243" i="7" s="1"/>
  <c r="A244" i="7" s="1"/>
  <c r="A245" i="7" s="1"/>
  <c r="A246" i="7" s="1"/>
  <c r="A247" i="7" s="1"/>
  <c r="A248" i="7" s="1"/>
  <c r="A249" i="7" s="1"/>
  <c r="A250" i="7" s="1"/>
  <c r="A251" i="7" s="1"/>
  <c r="A252" i="7" s="1"/>
  <c r="A253" i="7" s="1"/>
  <c r="A254" i="7" s="1"/>
  <c r="A255" i="7" s="1"/>
  <c r="A256" i="7" s="1"/>
  <c r="A257" i="7" s="1"/>
  <c r="A258" i="7" s="1"/>
  <c r="A259" i="7" s="1"/>
  <c r="A260" i="7" s="1"/>
  <c r="A261" i="7" s="1"/>
  <c r="A262" i="7" s="1"/>
  <c r="A263" i="7" s="1"/>
  <c r="A264" i="7" s="1"/>
  <c r="A265" i="7" s="1"/>
  <c r="A266" i="7" s="1"/>
  <c r="A267" i="7" s="1"/>
  <c r="A268" i="7" s="1"/>
  <c r="A269" i="7" s="1"/>
  <c r="A270" i="7" s="1"/>
  <c r="A271" i="7" s="1"/>
  <c r="A272" i="7" s="1"/>
  <c r="A273" i="7" s="1"/>
  <c r="A274" i="7" s="1"/>
  <c r="A275" i="7" s="1"/>
  <c r="A276" i="7" s="1"/>
  <c r="A277" i="7" s="1"/>
  <c r="A278" i="7" s="1"/>
  <c r="A279" i="7" s="1"/>
  <c r="A280" i="7" s="1"/>
  <c r="A281" i="7" s="1"/>
  <c r="A282" i="7" s="1"/>
  <c r="A283" i="7" s="1"/>
  <c r="A284" i="7" s="1"/>
  <c r="A285" i="7" s="1"/>
  <c r="A286" i="7" s="1"/>
  <c r="A287" i="7" s="1"/>
  <c r="A288" i="7" s="1"/>
  <c r="A289" i="7" s="1"/>
  <c r="A290" i="7" s="1"/>
  <c r="A291" i="7" s="1"/>
  <c r="A292" i="7" s="1"/>
  <c r="A293" i="7" s="1"/>
  <c r="A294" i="7" s="1"/>
  <c r="A295" i="7" s="1"/>
  <c r="A296" i="7" s="1"/>
  <c r="A297" i="7" s="1"/>
  <c r="A298" i="7" s="1"/>
  <c r="A299" i="7" s="1"/>
  <c r="A300" i="7" s="1"/>
  <c r="A301" i="7" s="1"/>
  <c r="A302" i="7" s="1"/>
  <c r="A303" i="7" s="1"/>
  <c r="A304" i="7" s="1"/>
  <c r="A305" i="7" s="1"/>
  <c r="A306" i="7" s="1"/>
  <c r="A307" i="7" s="1"/>
  <c r="A308" i="7" s="1"/>
  <c r="A309" i="7" s="1"/>
  <c r="A310" i="7" s="1"/>
  <c r="A311" i="7" s="1"/>
  <c r="A312" i="7" s="1"/>
  <c r="A313" i="7" s="1"/>
  <c r="A314" i="7" s="1"/>
  <c r="A315" i="7" s="1"/>
  <c r="A316" i="7" s="1"/>
  <c r="A317" i="7" s="1"/>
  <c r="A318" i="7" s="1"/>
  <c r="A319" i="7" s="1"/>
  <c r="A320" i="7" s="1"/>
  <c r="A321" i="7" s="1"/>
  <c r="A322" i="7" s="1"/>
  <c r="A323" i="7" s="1"/>
  <c r="A324" i="7" s="1"/>
  <c r="A325" i="7" s="1"/>
  <c r="A326" i="7" s="1"/>
  <c r="A327" i="7" s="1"/>
  <c r="A328" i="7" s="1"/>
  <c r="A329" i="7" s="1"/>
  <c r="A330" i="7" s="1"/>
  <c r="A331" i="7" s="1"/>
  <c r="A332" i="7" s="1"/>
  <c r="A333" i="7" s="1"/>
  <c r="A334" i="7" s="1"/>
  <c r="A335" i="7" s="1"/>
  <c r="A336" i="7" s="1"/>
  <c r="A337" i="7" s="1"/>
  <c r="A338" i="7" s="1"/>
  <c r="A339" i="7" s="1"/>
  <c r="A340" i="7" s="1"/>
  <c r="A341" i="7" s="1"/>
  <c r="A342" i="7" s="1"/>
  <c r="A343" i="7" s="1"/>
  <c r="A344" i="7" s="1"/>
  <c r="A345" i="7" s="1"/>
  <c r="A346" i="7" s="1"/>
  <c r="A347" i="7" s="1"/>
  <c r="A348" i="7" s="1"/>
  <c r="A349" i="7" s="1"/>
  <c r="A350" i="7" s="1"/>
  <c r="A351" i="7" s="1"/>
  <c r="A352" i="7" s="1"/>
  <c r="A353" i="7" s="1"/>
  <c r="A354" i="7" s="1"/>
  <c r="A355" i="7" s="1"/>
  <c r="A356" i="7" s="1"/>
  <c r="A357" i="7" s="1"/>
  <c r="A358" i="7" s="1"/>
  <c r="A359" i="7" s="1"/>
  <c r="A360" i="7" s="1"/>
  <c r="A361" i="7" s="1"/>
  <c r="A362" i="7" s="1"/>
  <c r="A363" i="7" s="1"/>
  <c r="A364" i="7" s="1"/>
  <c r="A365" i="7" s="1"/>
  <c r="A366" i="7" s="1"/>
  <c r="A367" i="7" s="1"/>
  <c r="A368" i="7" s="1"/>
  <c r="A369" i="7" s="1"/>
  <c r="A370" i="7" s="1"/>
  <c r="A8" i="7"/>
  <c r="A7" i="7"/>
  <c r="F1646" i="4" l="1"/>
  <c r="G1646" i="4" s="1"/>
  <c r="H356" i="6"/>
  <c r="H330" i="6"/>
  <c r="F355" i="6"/>
  <c r="F356" i="6" s="1"/>
  <c r="G353" i="6"/>
  <c r="G354" i="6"/>
  <c r="H212" i="6"/>
  <c r="H307" i="6"/>
  <c r="H283" i="6"/>
  <c r="H260" i="6"/>
  <c r="F330" i="6"/>
  <c r="G328" i="6"/>
  <c r="F307" i="6"/>
  <c r="F308" i="6" s="1"/>
  <c r="G305" i="6"/>
  <c r="F331" i="6"/>
  <c r="G329" i="6"/>
  <c r="F283" i="6"/>
  <c r="G282" i="6" s="1"/>
  <c r="G281" i="6"/>
  <c r="F284" i="6"/>
  <c r="H237" i="6"/>
  <c r="H184" i="6"/>
  <c r="OM163" i="6"/>
  <c r="OL163" i="6"/>
  <c r="OK163" i="6"/>
  <c r="OJ163" i="6"/>
  <c r="OI163" i="6"/>
  <c r="OH163" i="6"/>
  <c r="OG163" i="6"/>
  <c r="OF163" i="6"/>
  <c r="OE163" i="6"/>
  <c r="OD163" i="6"/>
  <c r="OC163" i="6"/>
  <c r="OB163" i="6"/>
  <c r="OA163" i="6"/>
  <c r="NZ163" i="6"/>
  <c r="NY163" i="6"/>
  <c r="NX163" i="6"/>
  <c r="NW163" i="6"/>
  <c r="NV163" i="6"/>
  <c r="NU163" i="6"/>
  <c r="NT163" i="6"/>
  <c r="NS163" i="6"/>
  <c r="NR163" i="6"/>
  <c r="NQ163" i="6"/>
  <c r="NP163" i="6"/>
  <c r="NO163" i="6"/>
  <c r="NN163" i="6"/>
  <c r="NM163" i="6"/>
  <c r="NL163" i="6"/>
  <c r="NK163" i="6"/>
  <c r="NJ163" i="6"/>
  <c r="NI163" i="6"/>
  <c r="NH163" i="6"/>
  <c r="NG163" i="6"/>
  <c r="NF163" i="6"/>
  <c r="NE163" i="6"/>
  <c r="ND163" i="6"/>
  <c r="NC163" i="6"/>
  <c r="NB163" i="6"/>
  <c r="NA163" i="6"/>
  <c r="MZ163" i="6"/>
  <c r="MY163" i="6"/>
  <c r="MX163" i="6"/>
  <c r="MW163" i="6"/>
  <c r="MV163" i="6"/>
  <c r="MU163" i="6"/>
  <c r="MT163" i="6"/>
  <c r="MS163" i="6"/>
  <c r="MR163" i="6"/>
  <c r="MQ163" i="6"/>
  <c r="MP163" i="6"/>
  <c r="MO163" i="6"/>
  <c r="MN163" i="6"/>
  <c r="MM163" i="6"/>
  <c r="ML163" i="6"/>
  <c r="MK163" i="6"/>
  <c r="MJ163" i="6"/>
  <c r="MI163" i="6"/>
  <c r="MH163" i="6"/>
  <c r="MG163" i="6"/>
  <c r="MF163" i="6"/>
  <c r="ME163" i="6"/>
  <c r="MD163" i="6"/>
  <c r="MC163" i="6"/>
  <c r="MB163" i="6"/>
  <c r="MA163" i="6"/>
  <c r="LZ163" i="6"/>
  <c r="LY163" i="6"/>
  <c r="LX163" i="6"/>
  <c r="LW163" i="6"/>
  <c r="LV163" i="6"/>
  <c r="LU163" i="6"/>
  <c r="LT163" i="6"/>
  <c r="LS163" i="6"/>
  <c r="LR163" i="6"/>
  <c r="LQ163" i="6"/>
  <c r="LP163" i="6"/>
  <c r="LO163" i="6"/>
  <c r="LN163" i="6"/>
  <c r="LM163" i="6"/>
  <c r="LL163" i="6"/>
  <c r="LK163" i="6"/>
  <c r="LJ163" i="6"/>
  <c r="LI163" i="6"/>
  <c r="LH163" i="6"/>
  <c r="LG163" i="6"/>
  <c r="LF163" i="6"/>
  <c r="LE163" i="6"/>
  <c r="LD163" i="6"/>
  <c r="LC163" i="6"/>
  <c r="LB163" i="6"/>
  <c r="LA163" i="6"/>
  <c r="KZ163" i="6"/>
  <c r="KY163" i="6"/>
  <c r="KX163" i="6"/>
  <c r="KW163" i="6"/>
  <c r="KV163" i="6"/>
  <c r="KU163" i="6"/>
  <c r="KT163" i="6"/>
  <c r="KS163" i="6"/>
  <c r="KR163" i="6"/>
  <c r="KQ163" i="6"/>
  <c r="KP163" i="6"/>
  <c r="KO163" i="6"/>
  <c r="KN163" i="6"/>
  <c r="KM163" i="6"/>
  <c r="KL163" i="6"/>
  <c r="KK163" i="6"/>
  <c r="KJ163" i="6"/>
  <c r="KI163" i="6"/>
  <c r="KH163" i="6"/>
  <c r="KG163" i="6"/>
  <c r="KF163" i="6"/>
  <c r="KE163" i="6"/>
  <c r="KD163" i="6"/>
  <c r="KC163" i="6"/>
  <c r="KB163" i="6"/>
  <c r="KA163" i="6"/>
  <c r="JZ163" i="6"/>
  <c r="JY163" i="6"/>
  <c r="JX163" i="6"/>
  <c r="JW163" i="6"/>
  <c r="JV163" i="6"/>
  <c r="JU163" i="6"/>
  <c r="JT163" i="6"/>
  <c r="JS163" i="6"/>
  <c r="JR163" i="6"/>
  <c r="JQ163" i="6"/>
  <c r="JP163" i="6"/>
  <c r="JO163" i="6"/>
  <c r="JN163" i="6"/>
  <c r="JM163" i="6"/>
  <c r="JL163" i="6"/>
  <c r="JK163" i="6"/>
  <c r="JJ163" i="6"/>
  <c r="JI163" i="6"/>
  <c r="JH163" i="6"/>
  <c r="JG163" i="6"/>
  <c r="JF163" i="6"/>
  <c r="JE163" i="6"/>
  <c r="JD163" i="6"/>
  <c r="JC163" i="6"/>
  <c r="JB163" i="6"/>
  <c r="JA163" i="6"/>
  <c r="IZ163" i="6"/>
  <c r="IY163" i="6"/>
  <c r="IX163" i="6"/>
  <c r="IW163" i="6"/>
  <c r="IV163" i="6"/>
  <c r="IU163" i="6"/>
  <c r="IT163" i="6"/>
  <c r="IS163" i="6"/>
  <c r="IR163" i="6"/>
  <c r="IQ163" i="6"/>
  <c r="IP163" i="6"/>
  <c r="IO163" i="6"/>
  <c r="IN163" i="6"/>
  <c r="IM163" i="6"/>
  <c r="IL163" i="6"/>
  <c r="IK163" i="6"/>
  <c r="IJ163" i="6"/>
  <c r="II163" i="6"/>
  <c r="IH163" i="6"/>
  <c r="IG163" i="6"/>
  <c r="IF163" i="6"/>
  <c r="IE163" i="6"/>
  <c r="ID163" i="6"/>
  <c r="IC163" i="6"/>
  <c r="IB163" i="6"/>
  <c r="IA163" i="6"/>
  <c r="HZ163" i="6"/>
  <c r="HY163" i="6"/>
  <c r="HX163" i="6"/>
  <c r="HW163" i="6"/>
  <c r="HV163" i="6"/>
  <c r="HU163" i="6"/>
  <c r="HT163" i="6"/>
  <c r="HS163" i="6"/>
  <c r="HR163" i="6"/>
  <c r="HQ163" i="6"/>
  <c r="HP163" i="6"/>
  <c r="HO163" i="6"/>
  <c r="HN163" i="6"/>
  <c r="HM163" i="6"/>
  <c r="HL163" i="6"/>
  <c r="HK163" i="6"/>
  <c r="HJ163" i="6"/>
  <c r="HI163" i="6"/>
  <c r="HH163" i="6"/>
  <c r="HG163" i="6"/>
  <c r="HF163" i="6"/>
  <c r="HE163" i="6"/>
  <c r="HD163" i="6"/>
  <c r="HC163" i="6"/>
  <c r="HB163" i="6"/>
  <c r="HA163" i="6"/>
  <c r="GZ163" i="6"/>
  <c r="GY163" i="6"/>
  <c r="GX163" i="6"/>
  <c r="GW163" i="6"/>
  <c r="GV163" i="6"/>
  <c r="GU163" i="6"/>
  <c r="GT163" i="6"/>
  <c r="GS163" i="6"/>
  <c r="GR163" i="6"/>
  <c r="GQ163" i="6"/>
  <c r="GP163" i="6"/>
  <c r="GO163" i="6"/>
  <c r="GN163" i="6"/>
  <c r="GM163" i="6"/>
  <c r="GL163" i="6"/>
  <c r="GK163" i="6"/>
  <c r="GJ163" i="6"/>
  <c r="GI163" i="6"/>
  <c r="GH163" i="6"/>
  <c r="GG163" i="6"/>
  <c r="GF163" i="6"/>
  <c r="GE163" i="6"/>
  <c r="GD163" i="6"/>
  <c r="GC163" i="6"/>
  <c r="GB163" i="6"/>
  <c r="GA163" i="6"/>
  <c r="FZ163" i="6"/>
  <c r="FY163" i="6"/>
  <c r="FX163" i="6"/>
  <c r="FW163" i="6"/>
  <c r="FV163" i="6"/>
  <c r="FU163" i="6"/>
  <c r="FT163" i="6"/>
  <c r="FS163" i="6"/>
  <c r="FR163" i="6"/>
  <c r="FQ163" i="6"/>
  <c r="FP163" i="6"/>
  <c r="FO163" i="6"/>
  <c r="FN163" i="6"/>
  <c r="FM163" i="6"/>
  <c r="FL163" i="6"/>
  <c r="FK163" i="6"/>
  <c r="FJ163" i="6"/>
  <c r="FI163" i="6"/>
  <c r="FH163" i="6"/>
  <c r="FG163" i="6"/>
  <c r="FF163" i="6"/>
  <c r="FE163" i="6"/>
  <c r="FD163" i="6"/>
  <c r="FC163" i="6"/>
  <c r="FB163" i="6"/>
  <c r="FA163" i="6"/>
  <c r="EZ163" i="6"/>
  <c r="EY163" i="6"/>
  <c r="EX163" i="6"/>
  <c r="EW163" i="6"/>
  <c r="EV163" i="6"/>
  <c r="EU163" i="6"/>
  <c r="ET163" i="6"/>
  <c r="ES163" i="6"/>
  <c r="ER163" i="6"/>
  <c r="EQ163" i="6"/>
  <c r="EP163" i="6"/>
  <c r="EO163" i="6"/>
  <c r="EN163" i="6"/>
  <c r="EM163" i="6"/>
  <c r="EL163" i="6"/>
  <c r="EK163" i="6"/>
  <c r="EJ163" i="6"/>
  <c r="EI163" i="6"/>
  <c r="EH163" i="6"/>
  <c r="EG163" i="6"/>
  <c r="EF163" i="6"/>
  <c r="EE163" i="6"/>
  <c r="ED163" i="6"/>
  <c r="EC163" i="6"/>
  <c r="EB163" i="6"/>
  <c r="EA163" i="6"/>
  <c r="DZ163" i="6"/>
  <c r="DY163" i="6"/>
  <c r="DX163" i="6"/>
  <c r="DW163" i="6"/>
  <c r="DV163" i="6"/>
  <c r="DU163" i="6"/>
  <c r="DT163" i="6"/>
  <c r="DS163" i="6"/>
  <c r="DR163" i="6"/>
  <c r="DQ163" i="6"/>
  <c r="DP163" i="6"/>
  <c r="DO163" i="6"/>
  <c r="DN163" i="6"/>
  <c r="DM163" i="6"/>
  <c r="DL163" i="6"/>
  <c r="DK163" i="6"/>
  <c r="DJ163" i="6"/>
  <c r="DI163" i="6"/>
  <c r="DH163" i="6"/>
  <c r="DG163" i="6"/>
  <c r="DF163" i="6"/>
  <c r="DE163" i="6"/>
  <c r="DD163" i="6"/>
  <c r="DC163" i="6"/>
  <c r="DB163" i="6"/>
  <c r="DA163" i="6"/>
  <c r="CZ163" i="6"/>
  <c r="CY163" i="6"/>
  <c r="CX163" i="6"/>
  <c r="CW163" i="6"/>
  <c r="CV163" i="6"/>
  <c r="CU163" i="6"/>
  <c r="CT163" i="6"/>
  <c r="CS163" i="6"/>
  <c r="CR163" i="6"/>
  <c r="CQ163" i="6"/>
  <c r="CP163" i="6"/>
  <c r="CO163" i="6"/>
  <c r="CN163" i="6"/>
  <c r="CM163" i="6"/>
  <c r="CL163" i="6"/>
  <c r="CK163" i="6"/>
  <c r="CJ163" i="6"/>
  <c r="CI163" i="6"/>
  <c r="CH163" i="6"/>
  <c r="CG163" i="6"/>
  <c r="CF163" i="6"/>
  <c r="CE163" i="6"/>
  <c r="CD163" i="6"/>
  <c r="CC163" i="6"/>
  <c r="CB163" i="6"/>
  <c r="CA163" i="6"/>
  <c r="BZ163" i="6"/>
  <c r="BY163" i="6"/>
  <c r="BX163" i="6"/>
  <c r="BW163" i="6"/>
  <c r="BV163" i="6"/>
  <c r="BU163" i="6"/>
  <c r="BT163" i="6"/>
  <c r="BS163" i="6"/>
  <c r="BR163" i="6"/>
  <c r="BQ163" i="6"/>
  <c r="BP163" i="6"/>
  <c r="BO163" i="6"/>
  <c r="BN163" i="6"/>
  <c r="BM163" i="6"/>
  <c r="BL163" i="6"/>
  <c r="BK163" i="6"/>
  <c r="BJ163" i="6"/>
  <c r="BI163" i="6"/>
  <c r="BH163" i="6"/>
  <c r="BG163" i="6"/>
  <c r="BF163" i="6"/>
  <c r="BE163" i="6"/>
  <c r="BD163" i="6"/>
  <c r="BC163" i="6"/>
  <c r="BB163" i="6"/>
  <c r="BA163" i="6"/>
  <c r="AZ163" i="6"/>
  <c r="AY163" i="6"/>
  <c r="AX163" i="6"/>
  <c r="AW163" i="6"/>
  <c r="AV163" i="6"/>
  <c r="AU163" i="6"/>
  <c r="AT163" i="6"/>
  <c r="AS163" i="6"/>
  <c r="AR163" i="6"/>
  <c r="AQ163" i="6"/>
  <c r="AP163" i="6"/>
  <c r="AO163" i="6"/>
  <c r="AN163" i="6"/>
  <c r="AM163" i="6"/>
  <c r="AL163" i="6"/>
  <c r="AK163" i="6"/>
  <c r="AJ163" i="6"/>
  <c r="AI163" i="6"/>
  <c r="AH163" i="6"/>
  <c r="AG163" i="6"/>
  <c r="AF163" i="6"/>
  <c r="AE163" i="6"/>
  <c r="AD163" i="6"/>
  <c r="AC163" i="6"/>
  <c r="AB163" i="6"/>
  <c r="AA163" i="6"/>
  <c r="Z163" i="6"/>
  <c r="Y163" i="6"/>
  <c r="X163" i="6"/>
  <c r="W163" i="6"/>
  <c r="V163" i="6"/>
  <c r="U163" i="6"/>
  <c r="T163" i="6"/>
  <c r="S163" i="6"/>
  <c r="R163" i="6"/>
  <c r="Q163" i="6"/>
  <c r="P163" i="6"/>
  <c r="O163" i="6"/>
  <c r="N163" i="6"/>
  <c r="M163" i="6"/>
  <c r="L163" i="6"/>
  <c r="K163" i="6"/>
  <c r="J163" i="6"/>
  <c r="I163" i="6"/>
  <c r="H163" i="6"/>
  <c r="G163" i="6"/>
  <c r="F163" i="6"/>
  <c r="E163" i="6"/>
  <c r="D163" i="6"/>
  <c r="C42" i="6"/>
  <c r="C13" i="6"/>
  <c r="C15" i="6"/>
  <c r="C14" i="6"/>
  <c r="C12" i="6"/>
  <c r="C11" i="6"/>
  <c r="C10" i="6"/>
  <c r="AD371" i="7"/>
  <c r="Y371" i="7"/>
  <c r="AC356" i="7"/>
  <c r="I302" i="7"/>
  <c r="AC300" i="7"/>
  <c r="I284" i="7"/>
  <c r="I213" i="7"/>
  <c r="I191" i="7"/>
  <c r="I138" i="7"/>
  <c r="I125" i="7"/>
  <c r="I123" i="7"/>
  <c r="I94" i="7"/>
  <c r="I42" i="7"/>
  <c r="AC27" i="7"/>
  <c r="I27" i="7"/>
  <c r="AC13" i="7"/>
  <c r="C16" i="6" l="1"/>
  <c r="H331" i="6"/>
  <c r="H357" i="6"/>
  <c r="H358" i="6"/>
  <c r="H359" i="6" s="1"/>
  <c r="F357" i="6"/>
  <c r="G355" i="6"/>
  <c r="H213" i="6"/>
  <c r="H214" i="6" s="1"/>
  <c r="H284" i="6"/>
  <c r="H308" i="6"/>
  <c r="H285" i="6"/>
  <c r="H309" i="6"/>
  <c r="H261" i="6"/>
  <c r="G306" i="6"/>
  <c r="F332" i="6"/>
  <c r="G330" i="6"/>
  <c r="F309" i="6"/>
  <c r="G307" i="6"/>
  <c r="F285" i="6"/>
  <c r="G283" i="6"/>
  <c r="H238" i="6"/>
  <c r="H185" i="6"/>
  <c r="F205" i="6"/>
  <c r="F209" i="6" s="1"/>
  <c r="F210" i="6" s="1"/>
  <c r="F230" i="6"/>
  <c r="F234" i="6" s="1"/>
  <c r="F255" i="6"/>
  <c r="F259" i="6" s="1"/>
  <c r="G258" i="6" s="1"/>
  <c r="I371" i="7"/>
  <c r="G253" i="6" s="1"/>
  <c r="E51" i="6"/>
  <c r="F42" i="6"/>
  <c r="F43" i="6" s="1"/>
  <c r="G178" i="6"/>
  <c r="G254" i="6"/>
  <c r="E42" i="6"/>
  <c r="E43" i="6" s="1"/>
  <c r="F51" i="6"/>
  <c r="G179" i="6"/>
  <c r="G203" i="6"/>
  <c r="G204" i="6"/>
  <c r="G228" i="6"/>
  <c r="G229" i="6"/>
  <c r="G233" i="6"/>
  <c r="F180" i="6"/>
  <c r="F184" i="6" s="1"/>
  <c r="F185" i="6" s="1"/>
  <c r="G208" i="6"/>
  <c r="G180" i="6"/>
  <c r="G487" i="4"/>
  <c r="G485" i="4"/>
  <c r="I487" i="4" s="1"/>
  <c r="G484" i="4"/>
  <c r="H487" i="4" s="1"/>
  <c r="G1036" i="4"/>
  <c r="I1035" i="4"/>
  <c r="H1035" i="4"/>
  <c r="G1035" i="4"/>
  <c r="G1033" i="4"/>
  <c r="G1032" i="4"/>
  <c r="I1027" i="4"/>
  <c r="J479" i="4"/>
  <c r="H360" i="6" l="1"/>
  <c r="H361" i="6" s="1"/>
  <c r="H332" i="6"/>
  <c r="G356" i="6"/>
  <c r="F358" i="6"/>
  <c r="H239" i="6"/>
  <c r="H262" i="6"/>
  <c r="H263" i="6" s="1"/>
  <c r="H264" i="6" s="1"/>
  <c r="H265" i="6" s="1"/>
  <c r="H266" i="6" s="1"/>
  <c r="H310" i="6"/>
  <c r="H311" i="6" s="1"/>
  <c r="H286" i="6"/>
  <c r="H287" i="6" s="1"/>
  <c r="H215" i="6"/>
  <c r="H216" i="6" s="1"/>
  <c r="G331" i="6"/>
  <c r="F333" i="6"/>
  <c r="G308" i="6"/>
  <c r="F310" i="6"/>
  <c r="G284" i="6"/>
  <c r="F286" i="6"/>
  <c r="H240" i="6"/>
  <c r="F235" i="6"/>
  <c r="F260" i="6"/>
  <c r="G259" i="6" s="1"/>
  <c r="G184" i="6"/>
  <c r="F186" i="6"/>
  <c r="H186" i="6"/>
  <c r="H187" i="6" s="1"/>
  <c r="E44" i="6"/>
  <c r="E45" i="6" s="1"/>
  <c r="E46" i="6" s="1"/>
  <c r="G230" i="6"/>
  <c r="G205" i="6"/>
  <c r="G255" i="6"/>
  <c r="G234" i="6"/>
  <c r="F236" i="6"/>
  <c r="G183" i="6"/>
  <c r="G209" i="6"/>
  <c r="F211" i="6"/>
  <c r="F44" i="6"/>
  <c r="D39" i="6"/>
  <c r="C43" i="6" s="1"/>
  <c r="C44" i="6" s="1"/>
  <c r="C45" i="6" s="1"/>
  <c r="C46" i="6" s="1"/>
  <c r="C47" i="6" s="1"/>
  <c r="C48" i="6" s="1"/>
  <c r="C49" i="6" s="1"/>
  <c r="C50" i="6" s="1"/>
  <c r="C51" i="6" s="1"/>
  <c r="F45" i="6"/>
  <c r="D43" i="6"/>
  <c r="G488" i="4"/>
  <c r="H1027" i="4"/>
  <c r="H1026" i="4"/>
  <c r="H1025" i="4"/>
  <c r="H1024" i="4"/>
  <c r="H1023" i="4"/>
  <c r="H1022" i="4"/>
  <c r="H1021" i="4"/>
  <c r="H1020" i="4"/>
  <c r="G1027" i="4"/>
  <c r="G1026" i="4"/>
  <c r="G1025" i="4"/>
  <c r="G1024" i="4"/>
  <c r="G1023" i="4"/>
  <c r="G1022" i="4"/>
  <c r="G1021" i="4"/>
  <c r="G1020" i="4"/>
  <c r="I1009" i="4"/>
  <c r="I1000" i="4"/>
  <c r="G996" i="4"/>
  <c r="G995" i="4"/>
  <c r="H996" i="4"/>
  <c r="H995" i="4"/>
  <c r="I984" i="4"/>
  <c r="I975" i="4"/>
  <c r="G971" i="4"/>
  <c r="G970" i="4"/>
  <c r="H971" i="4"/>
  <c r="H970" i="4"/>
  <c r="I960" i="4"/>
  <c r="I951" i="4"/>
  <c r="G947" i="4"/>
  <c r="G946" i="4"/>
  <c r="H947" i="4"/>
  <c r="H946" i="4"/>
  <c r="I936" i="4"/>
  <c r="I927" i="4"/>
  <c r="I928" i="4" s="1"/>
  <c r="G923" i="4"/>
  <c r="G924" i="4" s="1"/>
  <c r="G922" i="4"/>
  <c r="H923" i="4"/>
  <c r="H922" i="4"/>
  <c r="I910" i="4"/>
  <c r="I901" i="4"/>
  <c r="I902" i="4" s="1"/>
  <c r="G897" i="4"/>
  <c r="G898" i="4" s="1"/>
  <c r="G896" i="4"/>
  <c r="H897" i="4"/>
  <c r="H896" i="4"/>
  <c r="I886" i="4"/>
  <c r="I877" i="4"/>
  <c r="I863" i="4"/>
  <c r="I839" i="4"/>
  <c r="G873" i="4"/>
  <c r="G874" i="4" s="1"/>
  <c r="G872" i="4"/>
  <c r="G878" i="4" s="1"/>
  <c r="G879" i="4" s="1"/>
  <c r="G880" i="4" s="1"/>
  <c r="G881" i="4" s="1"/>
  <c r="G882" i="4" s="1"/>
  <c r="H873" i="4"/>
  <c r="H872" i="4"/>
  <c r="I854" i="4"/>
  <c r="I855" i="4" s="1"/>
  <c r="G850" i="4"/>
  <c r="G851" i="4" s="1"/>
  <c r="G855" i="4" s="1"/>
  <c r="G856" i="4" s="1"/>
  <c r="G857" i="4" s="1"/>
  <c r="G858" i="4" s="1"/>
  <c r="G859" i="4" s="1"/>
  <c r="G849" i="4"/>
  <c r="H850" i="4"/>
  <c r="H849" i="4"/>
  <c r="H826" i="4"/>
  <c r="H825" i="4"/>
  <c r="G826" i="4"/>
  <c r="G825" i="4"/>
  <c r="I830" i="4"/>
  <c r="C1224" i="4"/>
  <c r="C1223" i="4"/>
  <c r="OM816" i="4"/>
  <c r="OL816" i="4"/>
  <c r="OK816" i="4"/>
  <c r="OJ816" i="4"/>
  <c r="OI816" i="4"/>
  <c r="OH816" i="4"/>
  <c r="OG816" i="4"/>
  <c r="OF816" i="4"/>
  <c r="OE816" i="4"/>
  <c r="OD816" i="4"/>
  <c r="OC816" i="4"/>
  <c r="OB816" i="4"/>
  <c r="OA816" i="4"/>
  <c r="NZ816" i="4"/>
  <c r="NY816" i="4"/>
  <c r="NX816" i="4"/>
  <c r="NW816" i="4"/>
  <c r="NV816" i="4"/>
  <c r="NU816" i="4"/>
  <c r="NT816" i="4"/>
  <c r="NS816" i="4"/>
  <c r="NR816" i="4"/>
  <c r="NQ816" i="4"/>
  <c r="NP816" i="4"/>
  <c r="NO816" i="4"/>
  <c r="NN816" i="4"/>
  <c r="NM816" i="4"/>
  <c r="NL816" i="4"/>
  <c r="NK816" i="4"/>
  <c r="NJ816" i="4"/>
  <c r="NI816" i="4"/>
  <c r="NH816" i="4"/>
  <c r="NG816" i="4"/>
  <c r="NF816" i="4"/>
  <c r="NE816" i="4"/>
  <c r="ND816" i="4"/>
  <c r="NC816" i="4"/>
  <c r="NB816" i="4"/>
  <c r="NA816" i="4"/>
  <c r="MZ816" i="4"/>
  <c r="MY816" i="4"/>
  <c r="MX816" i="4"/>
  <c r="MW816" i="4"/>
  <c r="MV816" i="4"/>
  <c r="MU816" i="4"/>
  <c r="MT816" i="4"/>
  <c r="MS816" i="4"/>
  <c r="MR816" i="4"/>
  <c r="MQ816" i="4"/>
  <c r="MP816" i="4"/>
  <c r="MO816" i="4"/>
  <c r="MN816" i="4"/>
  <c r="MM816" i="4"/>
  <c r="ML816" i="4"/>
  <c r="MK816" i="4"/>
  <c r="MJ816" i="4"/>
  <c r="MI816" i="4"/>
  <c r="MH816" i="4"/>
  <c r="MG816" i="4"/>
  <c r="MF816" i="4"/>
  <c r="ME816" i="4"/>
  <c r="MD816" i="4"/>
  <c r="MC816" i="4"/>
  <c r="MB816" i="4"/>
  <c r="MA816" i="4"/>
  <c r="LZ816" i="4"/>
  <c r="LY816" i="4"/>
  <c r="LX816" i="4"/>
  <c r="LW816" i="4"/>
  <c r="LV816" i="4"/>
  <c r="LU816" i="4"/>
  <c r="LT816" i="4"/>
  <c r="LS816" i="4"/>
  <c r="LR816" i="4"/>
  <c r="LQ816" i="4"/>
  <c r="LP816" i="4"/>
  <c r="LO816" i="4"/>
  <c r="LN816" i="4"/>
  <c r="LM816" i="4"/>
  <c r="LL816" i="4"/>
  <c r="LK816" i="4"/>
  <c r="LJ816" i="4"/>
  <c r="LI816" i="4"/>
  <c r="LH816" i="4"/>
  <c r="LG816" i="4"/>
  <c r="LF816" i="4"/>
  <c r="LE816" i="4"/>
  <c r="LD816" i="4"/>
  <c r="LC816" i="4"/>
  <c r="LB816" i="4"/>
  <c r="LA816" i="4"/>
  <c r="KZ816" i="4"/>
  <c r="KY816" i="4"/>
  <c r="KX816" i="4"/>
  <c r="KW816" i="4"/>
  <c r="KV816" i="4"/>
  <c r="KU816" i="4"/>
  <c r="KT816" i="4"/>
  <c r="KS816" i="4"/>
  <c r="KR816" i="4"/>
  <c r="KQ816" i="4"/>
  <c r="KP816" i="4"/>
  <c r="KO816" i="4"/>
  <c r="KN816" i="4"/>
  <c r="KM816" i="4"/>
  <c r="KL816" i="4"/>
  <c r="KK816" i="4"/>
  <c r="KJ816" i="4"/>
  <c r="KI816" i="4"/>
  <c r="KH816" i="4"/>
  <c r="KG816" i="4"/>
  <c r="KF816" i="4"/>
  <c r="KE816" i="4"/>
  <c r="KD816" i="4"/>
  <c r="KC816" i="4"/>
  <c r="KB816" i="4"/>
  <c r="KA816" i="4"/>
  <c r="JZ816" i="4"/>
  <c r="JY816" i="4"/>
  <c r="JX816" i="4"/>
  <c r="JW816" i="4"/>
  <c r="JV816" i="4"/>
  <c r="JU816" i="4"/>
  <c r="JT816" i="4"/>
  <c r="JS816" i="4"/>
  <c r="JR816" i="4"/>
  <c r="JQ816" i="4"/>
  <c r="JP816" i="4"/>
  <c r="JO816" i="4"/>
  <c r="JN816" i="4"/>
  <c r="JM816" i="4"/>
  <c r="JL816" i="4"/>
  <c r="JK816" i="4"/>
  <c r="JJ816" i="4"/>
  <c r="JI816" i="4"/>
  <c r="JH816" i="4"/>
  <c r="JG816" i="4"/>
  <c r="JF816" i="4"/>
  <c r="JE816" i="4"/>
  <c r="JD816" i="4"/>
  <c r="JC816" i="4"/>
  <c r="JB816" i="4"/>
  <c r="JA816" i="4"/>
  <c r="IZ816" i="4"/>
  <c r="IY816" i="4"/>
  <c r="IX816" i="4"/>
  <c r="IW816" i="4"/>
  <c r="IV816" i="4"/>
  <c r="IU816" i="4"/>
  <c r="IT816" i="4"/>
  <c r="IS816" i="4"/>
  <c r="IR816" i="4"/>
  <c r="IQ816" i="4"/>
  <c r="IP816" i="4"/>
  <c r="IO816" i="4"/>
  <c r="IN816" i="4"/>
  <c r="IM816" i="4"/>
  <c r="IL816" i="4"/>
  <c r="IK816" i="4"/>
  <c r="IJ816" i="4"/>
  <c r="II816" i="4"/>
  <c r="IH816" i="4"/>
  <c r="IG816" i="4"/>
  <c r="IF816" i="4"/>
  <c r="IE816" i="4"/>
  <c r="ID816" i="4"/>
  <c r="IC816" i="4"/>
  <c r="IB816" i="4"/>
  <c r="IA816" i="4"/>
  <c r="HZ816" i="4"/>
  <c r="HY816" i="4"/>
  <c r="HX816" i="4"/>
  <c r="HW816" i="4"/>
  <c r="HV816" i="4"/>
  <c r="HU816" i="4"/>
  <c r="HT816" i="4"/>
  <c r="HS816" i="4"/>
  <c r="HR816" i="4"/>
  <c r="HQ816" i="4"/>
  <c r="HP816" i="4"/>
  <c r="HO816" i="4"/>
  <c r="HN816" i="4"/>
  <c r="HM816" i="4"/>
  <c r="HL816" i="4"/>
  <c r="HK816" i="4"/>
  <c r="HJ816" i="4"/>
  <c r="HI816" i="4"/>
  <c r="HH816" i="4"/>
  <c r="HG816" i="4"/>
  <c r="HF816" i="4"/>
  <c r="HE816" i="4"/>
  <c r="HD816" i="4"/>
  <c r="HC816" i="4"/>
  <c r="HB816" i="4"/>
  <c r="HA816" i="4"/>
  <c r="GZ816" i="4"/>
  <c r="GY816" i="4"/>
  <c r="GX816" i="4"/>
  <c r="GW816" i="4"/>
  <c r="GV816" i="4"/>
  <c r="GU816" i="4"/>
  <c r="GT816" i="4"/>
  <c r="GS816" i="4"/>
  <c r="GR816" i="4"/>
  <c r="GQ816" i="4"/>
  <c r="GP816" i="4"/>
  <c r="GO816" i="4"/>
  <c r="GN816" i="4"/>
  <c r="GM816" i="4"/>
  <c r="GL816" i="4"/>
  <c r="GK816" i="4"/>
  <c r="GJ816" i="4"/>
  <c r="GI816" i="4"/>
  <c r="GH816" i="4"/>
  <c r="GG816" i="4"/>
  <c r="GF816" i="4"/>
  <c r="GE816" i="4"/>
  <c r="GD816" i="4"/>
  <c r="GC816" i="4"/>
  <c r="GB816" i="4"/>
  <c r="GA816" i="4"/>
  <c r="FZ816" i="4"/>
  <c r="FY816" i="4"/>
  <c r="FX816" i="4"/>
  <c r="FW816" i="4"/>
  <c r="FV816" i="4"/>
  <c r="FU816" i="4"/>
  <c r="FT816" i="4"/>
  <c r="FS816" i="4"/>
  <c r="FR816" i="4"/>
  <c r="FQ816" i="4"/>
  <c r="FP816" i="4"/>
  <c r="FO816" i="4"/>
  <c r="FN816" i="4"/>
  <c r="FM816" i="4"/>
  <c r="FL816" i="4"/>
  <c r="FK816" i="4"/>
  <c r="FJ816" i="4"/>
  <c r="FI816" i="4"/>
  <c r="FH816" i="4"/>
  <c r="FG816" i="4"/>
  <c r="FF816" i="4"/>
  <c r="FE816" i="4"/>
  <c r="FD816" i="4"/>
  <c r="FC816" i="4"/>
  <c r="FB816" i="4"/>
  <c r="FA816" i="4"/>
  <c r="EZ816" i="4"/>
  <c r="EY816" i="4"/>
  <c r="EX816" i="4"/>
  <c r="EW816" i="4"/>
  <c r="EV816" i="4"/>
  <c r="EU816" i="4"/>
  <c r="ET816" i="4"/>
  <c r="ES816" i="4"/>
  <c r="ER816" i="4"/>
  <c r="EQ816" i="4"/>
  <c r="EP816" i="4"/>
  <c r="EO816" i="4"/>
  <c r="EN816" i="4"/>
  <c r="EM816" i="4"/>
  <c r="EL816" i="4"/>
  <c r="EK816" i="4"/>
  <c r="EJ816" i="4"/>
  <c r="EI816" i="4"/>
  <c r="EH816" i="4"/>
  <c r="EG816" i="4"/>
  <c r="EF816" i="4"/>
  <c r="EE816" i="4"/>
  <c r="ED816" i="4"/>
  <c r="EC816" i="4"/>
  <c r="EB816" i="4"/>
  <c r="EA816" i="4"/>
  <c r="DZ816" i="4"/>
  <c r="DY816" i="4"/>
  <c r="DX816" i="4"/>
  <c r="DW816" i="4"/>
  <c r="DV816" i="4"/>
  <c r="DU816" i="4"/>
  <c r="DT816" i="4"/>
  <c r="DS816" i="4"/>
  <c r="DR816" i="4"/>
  <c r="DQ816" i="4"/>
  <c r="DP816" i="4"/>
  <c r="DO816" i="4"/>
  <c r="DN816" i="4"/>
  <c r="DM816" i="4"/>
  <c r="DL816" i="4"/>
  <c r="DK816" i="4"/>
  <c r="DJ816" i="4"/>
  <c r="DI816" i="4"/>
  <c r="DH816" i="4"/>
  <c r="DG816" i="4"/>
  <c r="DF816" i="4"/>
  <c r="DE816" i="4"/>
  <c r="DD816" i="4"/>
  <c r="DC816" i="4"/>
  <c r="DB816" i="4"/>
  <c r="DA816" i="4"/>
  <c r="CZ816" i="4"/>
  <c r="CY816" i="4"/>
  <c r="CX816" i="4"/>
  <c r="CW816" i="4"/>
  <c r="CV816" i="4"/>
  <c r="CU816" i="4"/>
  <c r="CT816" i="4"/>
  <c r="CS816" i="4"/>
  <c r="CR816" i="4"/>
  <c r="CQ816" i="4"/>
  <c r="CP816" i="4"/>
  <c r="CO816" i="4"/>
  <c r="CN816" i="4"/>
  <c r="CM816" i="4"/>
  <c r="CL816" i="4"/>
  <c r="CK816" i="4"/>
  <c r="CJ816" i="4"/>
  <c r="CI816" i="4"/>
  <c r="CH816" i="4"/>
  <c r="CG816" i="4"/>
  <c r="CF816" i="4"/>
  <c r="CE816" i="4"/>
  <c r="CD816" i="4"/>
  <c r="CC816" i="4"/>
  <c r="CB816" i="4"/>
  <c r="CA816" i="4"/>
  <c r="BZ816" i="4"/>
  <c r="BY816" i="4"/>
  <c r="BX816" i="4"/>
  <c r="BW816" i="4"/>
  <c r="BV816" i="4"/>
  <c r="BU816" i="4"/>
  <c r="BT816" i="4"/>
  <c r="BS816" i="4"/>
  <c r="BR816" i="4"/>
  <c r="BQ816" i="4"/>
  <c r="BP816" i="4"/>
  <c r="BO816" i="4"/>
  <c r="BN816" i="4"/>
  <c r="BM816" i="4"/>
  <c r="BL816" i="4"/>
  <c r="BK816" i="4"/>
  <c r="BJ816" i="4"/>
  <c r="BI816" i="4"/>
  <c r="BH816" i="4"/>
  <c r="BG816" i="4"/>
  <c r="BF816" i="4"/>
  <c r="BE816" i="4"/>
  <c r="BD816" i="4"/>
  <c r="BC816" i="4"/>
  <c r="BB816" i="4"/>
  <c r="BA816" i="4"/>
  <c r="AZ816" i="4"/>
  <c r="AY816" i="4"/>
  <c r="AX816" i="4"/>
  <c r="AW816" i="4"/>
  <c r="AV816" i="4"/>
  <c r="AU816" i="4"/>
  <c r="AT816" i="4"/>
  <c r="AS816" i="4"/>
  <c r="AR816" i="4"/>
  <c r="AQ816" i="4"/>
  <c r="AP816" i="4"/>
  <c r="AO816" i="4"/>
  <c r="AN816" i="4"/>
  <c r="AM816" i="4"/>
  <c r="AL816" i="4"/>
  <c r="AK816" i="4"/>
  <c r="AJ816" i="4"/>
  <c r="AI816" i="4"/>
  <c r="AH816" i="4"/>
  <c r="AG816" i="4"/>
  <c r="AF816" i="4"/>
  <c r="AE816" i="4"/>
  <c r="AD816" i="4"/>
  <c r="AC816" i="4"/>
  <c r="AB816" i="4"/>
  <c r="AA816" i="4"/>
  <c r="Z816" i="4"/>
  <c r="Y816" i="4"/>
  <c r="X816" i="4"/>
  <c r="W816" i="4"/>
  <c r="V816" i="4"/>
  <c r="U816" i="4"/>
  <c r="T816" i="4"/>
  <c r="S816" i="4"/>
  <c r="R816" i="4"/>
  <c r="Q816" i="4"/>
  <c r="P816" i="4"/>
  <c r="O816" i="4"/>
  <c r="N816" i="4"/>
  <c r="M816" i="4"/>
  <c r="L816" i="4"/>
  <c r="K816" i="4"/>
  <c r="J816" i="4"/>
  <c r="I816" i="4"/>
  <c r="H816" i="4"/>
  <c r="G816" i="4"/>
  <c r="F816" i="4"/>
  <c r="E816" i="4"/>
  <c r="D816" i="4"/>
  <c r="OM815" i="4"/>
  <c r="OL815" i="4"/>
  <c r="OK815" i="4"/>
  <c r="OJ815" i="4"/>
  <c r="OI815" i="4"/>
  <c r="OH815" i="4"/>
  <c r="OG815" i="4"/>
  <c r="OF815" i="4"/>
  <c r="OE815" i="4"/>
  <c r="OD815" i="4"/>
  <c r="OC815" i="4"/>
  <c r="OB815" i="4"/>
  <c r="OA815" i="4"/>
  <c r="NZ815" i="4"/>
  <c r="NY815" i="4"/>
  <c r="NX815" i="4"/>
  <c r="NW815" i="4"/>
  <c r="NV815" i="4"/>
  <c r="NU815" i="4"/>
  <c r="NT815" i="4"/>
  <c r="NS815" i="4"/>
  <c r="NR815" i="4"/>
  <c r="NQ815" i="4"/>
  <c r="NP815" i="4"/>
  <c r="NO815" i="4"/>
  <c r="NN815" i="4"/>
  <c r="NM815" i="4"/>
  <c r="NL815" i="4"/>
  <c r="NK815" i="4"/>
  <c r="NJ815" i="4"/>
  <c r="NI815" i="4"/>
  <c r="NH815" i="4"/>
  <c r="NG815" i="4"/>
  <c r="NF815" i="4"/>
  <c r="NE815" i="4"/>
  <c r="ND815" i="4"/>
  <c r="NC815" i="4"/>
  <c r="NB815" i="4"/>
  <c r="NA815" i="4"/>
  <c r="MZ815" i="4"/>
  <c r="MY815" i="4"/>
  <c r="MX815" i="4"/>
  <c r="MW815" i="4"/>
  <c r="MV815" i="4"/>
  <c r="MU815" i="4"/>
  <c r="MT815" i="4"/>
  <c r="MS815" i="4"/>
  <c r="MR815" i="4"/>
  <c r="MQ815" i="4"/>
  <c r="MP815" i="4"/>
  <c r="MO815" i="4"/>
  <c r="MN815" i="4"/>
  <c r="MM815" i="4"/>
  <c r="ML815" i="4"/>
  <c r="MK815" i="4"/>
  <c r="MJ815" i="4"/>
  <c r="MI815" i="4"/>
  <c r="MH815" i="4"/>
  <c r="MG815" i="4"/>
  <c r="MF815" i="4"/>
  <c r="ME815" i="4"/>
  <c r="MD815" i="4"/>
  <c r="MC815" i="4"/>
  <c r="MB815" i="4"/>
  <c r="MA815" i="4"/>
  <c r="LZ815" i="4"/>
  <c r="LY815" i="4"/>
  <c r="LX815" i="4"/>
  <c r="LW815" i="4"/>
  <c r="LV815" i="4"/>
  <c r="LU815" i="4"/>
  <c r="LT815" i="4"/>
  <c r="LS815" i="4"/>
  <c r="LR815" i="4"/>
  <c r="LQ815" i="4"/>
  <c r="LP815" i="4"/>
  <c r="LO815" i="4"/>
  <c r="LN815" i="4"/>
  <c r="LM815" i="4"/>
  <c r="LL815" i="4"/>
  <c r="LK815" i="4"/>
  <c r="LJ815" i="4"/>
  <c r="LI815" i="4"/>
  <c r="LH815" i="4"/>
  <c r="LG815" i="4"/>
  <c r="LF815" i="4"/>
  <c r="LE815" i="4"/>
  <c r="LD815" i="4"/>
  <c r="LC815" i="4"/>
  <c r="LB815" i="4"/>
  <c r="LA815" i="4"/>
  <c r="KZ815" i="4"/>
  <c r="KY815" i="4"/>
  <c r="KX815" i="4"/>
  <c r="KW815" i="4"/>
  <c r="KV815" i="4"/>
  <c r="KU815" i="4"/>
  <c r="KT815" i="4"/>
  <c r="KS815" i="4"/>
  <c r="KR815" i="4"/>
  <c r="KQ815" i="4"/>
  <c r="KP815" i="4"/>
  <c r="KO815" i="4"/>
  <c r="KN815" i="4"/>
  <c r="KM815" i="4"/>
  <c r="KL815" i="4"/>
  <c r="KK815" i="4"/>
  <c r="KJ815" i="4"/>
  <c r="KI815" i="4"/>
  <c r="KH815" i="4"/>
  <c r="KG815" i="4"/>
  <c r="KF815" i="4"/>
  <c r="KE815" i="4"/>
  <c r="KD815" i="4"/>
  <c r="KC815" i="4"/>
  <c r="KB815" i="4"/>
  <c r="KA815" i="4"/>
  <c r="JZ815" i="4"/>
  <c r="JY815" i="4"/>
  <c r="JX815" i="4"/>
  <c r="JW815" i="4"/>
  <c r="JV815" i="4"/>
  <c r="JU815" i="4"/>
  <c r="JT815" i="4"/>
  <c r="JS815" i="4"/>
  <c r="JR815" i="4"/>
  <c r="JQ815" i="4"/>
  <c r="JP815" i="4"/>
  <c r="JO815" i="4"/>
  <c r="JN815" i="4"/>
  <c r="JM815" i="4"/>
  <c r="JL815" i="4"/>
  <c r="JK815" i="4"/>
  <c r="JJ815" i="4"/>
  <c r="JI815" i="4"/>
  <c r="JH815" i="4"/>
  <c r="JG815" i="4"/>
  <c r="JF815" i="4"/>
  <c r="JE815" i="4"/>
  <c r="JD815" i="4"/>
  <c r="JC815" i="4"/>
  <c r="JB815" i="4"/>
  <c r="JA815" i="4"/>
  <c r="IZ815" i="4"/>
  <c r="IY815" i="4"/>
  <c r="IX815" i="4"/>
  <c r="IW815" i="4"/>
  <c r="IV815" i="4"/>
  <c r="IU815" i="4"/>
  <c r="IT815" i="4"/>
  <c r="IS815" i="4"/>
  <c r="IR815" i="4"/>
  <c r="IQ815" i="4"/>
  <c r="IP815" i="4"/>
  <c r="IO815" i="4"/>
  <c r="IN815" i="4"/>
  <c r="IM815" i="4"/>
  <c r="IL815" i="4"/>
  <c r="IK815" i="4"/>
  <c r="IJ815" i="4"/>
  <c r="II815" i="4"/>
  <c r="IH815" i="4"/>
  <c r="IG815" i="4"/>
  <c r="IF815" i="4"/>
  <c r="IE815" i="4"/>
  <c r="ID815" i="4"/>
  <c r="IC815" i="4"/>
  <c r="IB815" i="4"/>
  <c r="IA815" i="4"/>
  <c r="HZ815" i="4"/>
  <c r="HY815" i="4"/>
  <c r="HX815" i="4"/>
  <c r="HW815" i="4"/>
  <c r="HV815" i="4"/>
  <c r="HU815" i="4"/>
  <c r="HT815" i="4"/>
  <c r="HS815" i="4"/>
  <c r="HR815" i="4"/>
  <c r="HQ815" i="4"/>
  <c r="HP815" i="4"/>
  <c r="HO815" i="4"/>
  <c r="HN815" i="4"/>
  <c r="HM815" i="4"/>
  <c r="HL815" i="4"/>
  <c r="HK815" i="4"/>
  <c r="HJ815" i="4"/>
  <c r="HI815" i="4"/>
  <c r="HH815" i="4"/>
  <c r="HG815" i="4"/>
  <c r="HF815" i="4"/>
  <c r="HE815" i="4"/>
  <c r="HD815" i="4"/>
  <c r="HC815" i="4"/>
  <c r="HB815" i="4"/>
  <c r="HA815" i="4"/>
  <c r="GZ815" i="4"/>
  <c r="GY815" i="4"/>
  <c r="GX815" i="4"/>
  <c r="GW815" i="4"/>
  <c r="GV815" i="4"/>
  <c r="GU815" i="4"/>
  <c r="GT815" i="4"/>
  <c r="GS815" i="4"/>
  <c r="GR815" i="4"/>
  <c r="GQ815" i="4"/>
  <c r="GP815" i="4"/>
  <c r="GO815" i="4"/>
  <c r="GN815" i="4"/>
  <c r="GM815" i="4"/>
  <c r="GL815" i="4"/>
  <c r="GK815" i="4"/>
  <c r="GJ815" i="4"/>
  <c r="GI815" i="4"/>
  <c r="GH815" i="4"/>
  <c r="GG815" i="4"/>
  <c r="GF815" i="4"/>
  <c r="GE815" i="4"/>
  <c r="GD815" i="4"/>
  <c r="GC815" i="4"/>
  <c r="GB815" i="4"/>
  <c r="GA815" i="4"/>
  <c r="FZ815" i="4"/>
  <c r="FY815" i="4"/>
  <c r="FX815" i="4"/>
  <c r="FW815" i="4"/>
  <c r="FV815" i="4"/>
  <c r="FU815" i="4"/>
  <c r="FT815" i="4"/>
  <c r="FS815" i="4"/>
  <c r="FR815" i="4"/>
  <c r="FQ815" i="4"/>
  <c r="FP815" i="4"/>
  <c r="FO815" i="4"/>
  <c r="FN815" i="4"/>
  <c r="FM815" i="4"/>
  <c r="FL815" i="4"/>
  <c r="FK815" i="4"/>
  <c r="FJ815" i="4"/>
  <c r="FI815" i="4"/>
  <c r="FH815" i="4"/>
  <c r="FG815" i="4"/>
  <c r="FF815" i="4"/>
  <c r="FE815" i="4"/>
  <c r="FD815" i="4"/>
  <c r="FC815" i="4"/>
  <c r="FB815" i="4"/>
  <c r="FA815" i="4"/>
  <c r="EZ815" i="4"/>
  <c r="EY815" i="4"/>
  <c r="EX815" i="4"/>
  <c r="EW815" i="4"/>
  <c r="EV815" i="4"/>
  <c r="EU815" i="4"/>
  <c r="ET815" i="4"/>
  <c r="ES815" i="4"/>
  <c r="ER815" i="4"/>
  <c r="EQ815" i="4"/>
  <c r="EP815" i="4"/>
  <c r="EO815" i="4"/>
  <c r="EN815" i="4"/>
  <c r="EM815" i="4"/>
  <c r="EL815" i="4"/>
  <c r="EK815" i="4"/>
  <c r="EJ815" i="4"/>
  <c r="EI815" i="4"/>
  <c r="EH815" i="4"/>
  <c r="EG815" i="4"/>
  <c r="EF815" i="4"/>
  <c r="EE815" i="4"/>
  <c r="ED815" i="4"/>
  <c r="EC815" i="4"/>
  <c r="EB815" i="4"/>
  <c r="EA815" i="4"/>
  <c r="DZ815" i="4"/>
  <c r="DY815" i="4"/>
  <c r="DX815" i="4"/>
  <c r="DW815" i="4"/>
  <c r="DV815" i="4"/>
  <c r="DU815" i="4"/>
  <c r="DT815" i="4"/>
  <c r="DS815" i="4"/>
  <c r="DR815" i="4"/>
  <c r="DQ815" i="4"/>
  <c r="DP815" i="4"/>
  <c r="DO815" i="4"/>
  <c r="DN815" i="4"/>
  <c r="DM815" i="4"/>
  <c r="DL815" i="4"/>
  <c r="DK815" i="4"/>
  <c r="DJ815" i="4"/>
  <c r="DI815" i="4"/>
  <c r="DH815" i="4"/>
  <c r="DG815" i="4"/>
  <c r="DF815" i="4"/>
  <c r="DE815" i="4"/>
  <c r="DD815" i="4"/>
  <c r="DC815" i="4"/>
  <c r="DB815" i="4"/>
  <c r="DA815" i="4"/>
  <c r="CZ815" i="4"/>
  <c r="CY815" i="4"/>
  <c r="CX815" i="4"/>
  <c r="CW815" i="4"/>
  <c r="CV815" i="4"/>
  <c r="CU815" i="4"/>
  <c r="CT815" i="4"/>
  <c r="CS815" i="4"/>
  <c r="CR815" i="4"/>
  <c r="CQ815" i="4"/>
  <c r="CP815" i="4"/>
  <c r="CO815" i="4"/>
  <c r="CN815" i="4"/>
  <c r="CM815" i="4"/>
  <c r="CL815" i="4"/>
  <c r="CK815" i="4"/>
  <c r="CJ815" i="4"/>
  <c r="CI815" i="4"/>
  <c r="CH815" i="4"/>
  <c r="CG815" i="4"/>
  <c r="CF815" i="4"/>
  <c r="CE815" i="4"/>
  <c r="CD815" i="4"/>
  <c r="CC815" i="4"/>
  <c r="CB815" i="4"/>
  <c r="CA815" i="4"/>
  <c r="BZ815" i="4"/>
  <c r="BY815" i="4"/>
  <c r="BX815" i="4"/>
  <c r="BW815" i="4"/>
  <c r="BV815" i="4"/>
  <c r="BU815" i="4"/>
  <c r="BT815" i="4"/>
  <c r="BS815" i="4"/>
  <c r="BR815" i="4"/>
  <c r="BQ815" i="4"/>
  <c r="BP815" i="4"/>
  <c r="BO815" i="4"/>
  <c r="BN815" i="4"/>
  <c r="BM815" i="4"/>
  <c r="BL815" i="4"/>
  <c r="BK815" i="4"/>
  <c r="BJ815" i="4"/>
  <c r="BI815" i="4"/>
  <c r="BH815" i="4"/>
  <c r="BG815" i="4"/>
  <c r="BF815" i="4"/>
  <c r="BE815" i="4"/>
  <c r="BD815" i="4"/>
  <c r="BC815" i="4"/>
  <c r="BB815" i="4"/>
  <c r="BA815" i="4"/>
  <c r="AZ815" i="4"/>
  <c r="AY815" i="4"/>
  <c r="AX815" i="4"/>
  <c r="AW815" i="4"/>
  <c r="AV815" i="4"/>
  <c r="AU815" i="4"/>
  <c r="AT815" i="4"/>
  <c r="AS815" i="4"/>
  <c r="AR815" i="4"/>
  <c r="AQ815" i="4"/>
  <c r="AP815" i="4"/>
  <c r="AO815" i="4"/>
  <c r="AN815" i="4"/>
  <c r="AM815" i="4"/>
  <c r="AL815" i="4"/>
  <c r="AK815" i="4"/>
  <c r="AJ815" i="4"/>
  <c r="AI815" i="4"/>
  <c r="AH815" i="4"/>
  <c r="AG815" i="4"/>
  <c r="AF815" i="4"/>
  <c r="AE815" i="4"/>
  <c r="AD815" i="4"/>
  <c r="AC815" i="4"/>
  <c r="AB815" i="4"/>
  <c r="AA815" i="4"/>
  <c r="Z815" i="4"/>
  <c r="Y815" i="4"/>
  <c r="X815" i="4"/>
  <c r="W815" i="4"/>
  <c r="V815" i="4"/>
  <c r="U815" i="4"/>
  <c r="T815" i="4"/>
  <c r="S815" i="4"/>
  <c r="R815" i="4"/>
  <c r="Q815" i="4"/>
  <c r="P815" i="4"/>
  <c r="O815" i="4"/>
  <c r="N815" i="4"/>
  <c r="M815" i="4"/>
  <c r="L815" i="4"/>
  <c r="K815" i="4"/>
  <c r="J815" i="4"/>
  <c r="I815" i="4"/>
  <c r="H815" i="4"/>
  <c r="G815" i="4"/>
  <c r="F815" i="4"/>
  <c r="E815" i="4"/>
  <c r="D815" i="4"/>
  <c r="A814" i="4"/>
  <c r="B814" i="4" s="1"/>
  <c r="A813" i="4"/>
  <c r="B813" i="4" s="1"/>
  <c r="A812" i="4"/>
  <c r="B812" i="4" s="1"/>
  <c r="A811" i="4"/>
  <c r="B811" i="4" s="1"/>
  <c r="A810" i="4"/>
  <c r="B810" i="4" s="1"/>
  <c r="A809" i="4"/>
  <c r="B809" i="4" s="1"/>
  <c r="A808" i="4"/>
  <c r="B808" i="4" s="1"/>
  <c r="A807" i="4"/>
  <c r="B807" i="4" s="1"/>
  <c r="A806" i="4"/>
  <c r="B806" i="4" s="1"/>
  <c r="A805" i="4"/>
  <c r="B805" i="4" s="1"/>
  <c r="A804" i="4"/>
  <c r="B804" i="4" s="1"/>
  <c r="A803" i="4"/>
  <c r="B803" i="4" s="1"/>
  <c r="A802" i="4"/>
  <c r="B802" i="4" s="1"/>
  <c r="A801" i="4"/>
  <c r="B801" i="4" s="1"/>
  <c r="A800" i="4"/>
  <c r="B800" i="4" s="1"/>
  <c r="A799" i="4"/>
  <c r="B799" i="4" s="1"/>
  <c r="A798" i="4"/>
  <c r="B798" i="4" s="1"/>
  <c r="A797" i="4"/>
  <c r="B797" i="4" s="1"/>
  <c r="A796" i="4"/>
  <c r="B796" i="4" s="1"/>
  <c r="A795" i="4"/>
  <c r="B795" i="4" s="1"/>
  <c r="A794" i="4"/>
  <c r="B794" i="4" s="1"/>
  <c r="A793" i="4"/>
  <c r="B793" i="4" s="1"/>
  <c r="A792" i="4"/>
  <c r="B792" i="4" s="1"/>
  <c r="A791" i="4"/>
  <c r="B791" i="4" s="1"/>
  <c r="A790" i="4"/>
  <c r="B790" i="4" s="1"/>
  <c r="A789" i="4"/>
  <c r="B789" i="4" s="1"/>
  <c r="A788" i="4"/>
  <c r="B788" i="4" s="1"/>
  <c r="A787" i="4"/>
  <c r="B787" i="4" s="1"/>
  <c r="A786" i="4"/>
  <c r="B786" i="4" s="1"/>
  <c r="A785" i="4"/>
  <c r="B785" i="4" s="1"/>
  <c r="A784" i="4"/>
  <c r="B784" i="4" s="1"/>
  <c r="A783" i="4"/>
  <c r="B783" i="4" s="1"/>
  <c r="A782" i="4"/>
  <c r="B782" i="4" s="1"/>
  <c r="A781" i="4"/>
  <c r="B781" i="4" s="1"/>
  <c r="A780" i="4"/>
  <c r="B780" i="4" s="1"/>
  <c r="A779" i="4"/>
  <c r="B779" i="4" s="1"/>
  <c r="A778" i="4"/>
  <c r="B778" i="4" s="1"/>
  <c r="A777" i="4"/>
  <c r="B777" i="4" s="1"/>
  <c r="A776" i="4"/>
  <c r="B776" i="4" s="1"/>
  <c r="A775" i="4"/>
  <c r="B775" i="4" s="1"/>
  <c r="A774" i="4"/>
  <c r="B774" i="4" s="1"/>
  <c r="A773" i="4"/>
  <c r="B773" i="4" s="1"/>
  <c r="A772" i="4"/>
  <c r="B772" i="4" s="1"/>
  <c r="A771" i="4"/>
  <c r="B771" i="4" s="1"/>
  <c r="A770" i="4"/>
  <c r="B770" i="4" s="1"/>
  <c r="A769" i="4"/>
  <c r="B769" i="4" s="1"/>
  <c r="A768" i="4"/>
  <c r="B768" i="4" s="1"/>
  <c r="A767" i="4"/>
  <c r="B767" i="4" s="1"/>
  <c r="A766" i="4"/>
  <c r="B766" i="4" s="1"/>
  <c r="A765" i="4"/>
  <c r="B765" i="4" s="1"/>
  <c r="A764" i="4"/>
  <c r="B764" i="4" s="1"/>
  <c r="A763" i="4"/>
  <c r="B763" i="4" s="1"/>
  <c r="A762" i="4"/>
  <c r="B762" i="4" s="1"/>
  <c r="A761" i="4"/>
  <c r="B761" i="4" s="1"/>
  <c r="A760" i="4"/>
  <c r="B760" i="4" s="1"/>
  <c r="A759" i="4"/>
  <c r="B759" i="4" s="1"/>
  <c r="A758" i="4"/>
  <c r="B758" i="4" s="1"/>
  <c r="A757" i="4"/>
  <c r="B757" i="4" s="1"/>
  <c r="A756" i="4"/>
  <c r="B756" i="4" s="1"/>
  <c r="A755" i="4"/>
  <c r="B755" i="4" s="1"/>
  <c r="A754" i="4"/>
  <c r="B754" i="4" s="1"/>
  <c r="A753" i="4"/>
  <c r="B753" i="4" s="1"/>
  <c r="A752" i="4"/>
  <c r="B752" i="4" s="1"/>
  <c r="A751" i="4"/>
  <c r="B751" i="4" s="1"/>
  <c r="A750" i="4"/>
  <c r="B750" i="4" s="1"/>
  <c r="A749" i="4"/>
  <c r="B749" i="4" s="1"/>
  <c r="A748" i="4"/>
  <c r="B748" i="4" s="1"/>
  <c r="A747" i="4"/>
  <c r="B747" i="4" s="1"/>
  <c r="A746" i="4"/>
  <c r="B746" i="4" s="1"/>
  <c r="A745" i="4"/>
  <c r="B745" i="4" s="1"/>
  <c r="A744" i="4"/>
  <c r="B744" i="4" s="1"/>
  <c r="A743" i="4"/>
  <c r="B743" i="4" s="1"/>
  <c r="A742" i="4"/>
  <c r="B742" i="4" s="1"/>
  <c r="A741" i="4"/>
  <c r="B741" i="4" s="1"/>
  <c r="A740" i="4"/>
  <c r="B740" i="4" s="1"/>
  <c r="A739" i="4"/>
  <c r="B739" i="4" s="1"/>
  <c r="A738" i="4"/>
  <c r="B738" i="4" s="1"/>
  <c r="A737" i="4"/>
  <c r="B737" i="4" s="1"/>
  <c r="A736" i="4"/>
  <c r="B736" i="4" s="1"/>
  <c r="A735" i="4"/>
  <c r="B735" i="4" s="1"/>
  <c r="A734" i="4"/>
  <c r="B734" i="4" s="1"/>
  <c r="A733" i="4"/>
  <c r="B733" i="4" s="1"/>
  <c r="A732" i="4"/>
  <c r="B732" i="4" s="1"/>
  <c r="A731" i="4"/>
  <c r="B731" i="4" s="1"/>
  <c r="A730" i="4"/>
  <c r="B730" i="4" s="1"/>
  <c r="A729" i="4"/>
  <c r="B729" i="4" s="1"/>
  <c r="A728" i="4"/>
  <c r="B728" i="4" s="1"/>
  <c r="A727" i="4"/>
  <c r="B727" i="4" s="1"/>
  <c r="A726" i="4"/>
  <c r="B726" i="4" s="1"/>
  <c r="A725" i="4"/>
  <c r="B725" i="4" s="1"/>
  <c r="A724" i="4"/>
  <c r="B724" i="4" s="1"/>
  <c r="A723" i="4"/>
  <c r="B723" i="4" s="1"/>
  <c r="A722" i="4"/>
  <c r="B722" i="4" s="1"/>
  <c r="A721" i="4"/>
  <c r="B721" i="4" s="1"/>
  <c r="A720" i="4"/>
  <c r="B720" i="4" s="1"/>
  <c r="A719" i="4"/>
  <c r="B719" i="4" s="1"/>
  <c r="A718" i="4"/>
  <c r="B718" i="4" s="1"/>
  <c r="A717" i="4"/>
  <c r="B717" i="4" s="1"/>
  <c r="A716" i="4"/>
  <c r="B716" i="4" s="1"/>
  <c r="A715" i="4"/>
  <c r="B715" i="4" s="1"/>
  <c r="Y28" i="4"/>
  <c r="X28" i="4"/>
  <c r="V28" i="4"/>
  <c r="U28" i="4"/>
  <c r="T28" i="4"/>
  <c r="S28" i="4"/>
  <c r="H1028" i="4" s="1"/>
  <c r="R28" i="4"/>
  <c r="Q28" i="4"/>
  <c r="P28" i="4"/>
  <c r="O28" i="4"/>
  <c r="N28" i="4"/>
  <c r="M28" i="4"/>
  <c r="L28" i="4"/>
  <c r="K28" i="4"/>
  <c r="J28" i="4"/>
  <c r="I28" i="4"/>
  <c r="H28" i="4"/>
  <c r="G28" i="4"/>
  <c r="F28" i="4"/>
  <c r="E28" i="4"/>
  <c r="D28" i="4"/>
  <c r="G479" i="4"/>
  <c r="H479" i="4"/>
  <c r="H478" i="4"/>
  <c r="G478" i="4"/>
  <c r="G477" i="4"/>
  <c r="H477" i="4"/>
  <c r="H476" i="4"/>
  <c r="G476" i="4"/>
  <c r="H475" i="4"/>
  <c r="G475" i="4"/>
  <c r="H474" i="4"/>
  <c r="G474" i="4"/>
  <c r="H473" i="4"/>
  <c r="G473" i="4"/>
  <c r="H472" i="4"/>
  <c r="G472" i="4"/>
  <c r="I461" i="4"/>
  <c r="I452" i="4"/>
  <c r="I453" i="4" s="1"/>
  <c r="I436" i="4"/>
  <c r="I427" i="4"/>
  <c r="I428" i="4" s="1"/>
  <c r="I412" i="4"/>
  <c r="I404" i="4"/>
  <c r="I403" i="4"/>
  <c r="I388" i="4"/>
  <c r="I379" i="4"/>
  <c r="I380" i="4" s="1"/>
  <c r="I362" i="4"/>
  <c r="I353" i="4"/>
  <c r="I354" i="4" s="1"/>
  <c r="I338" i="4"/>
  <c r="I329" i="4"/>
  <c r="I330" i="4" s="1"/>
  <c r="I315" i="4"/>
  <c r="I306" i="4"/>
  <c r="I307" i="4" s="1"/>
  <c r="I291" i="4"/>
  <c r="I282" i="4"/>
  <c r="I283" i="4" s="1"/>
  <c r="OM268" i="4"/>
  <c r="OL268" i="4"/>
  <c r="OK268" i="4"/>
  <c r="OJ268" i="4"/>
  <c r="OI268" i="4"/>
  <c r="OH268" i="4"/>
  <c r="OG268" i="4"/>
  <c r="OF268" i="4"/>
  <c r="OE268" i="4"/>
  <c r="OD268" i="4"/>
  <c r="OC268" i="4"/>
  <c r="OB268" i="4"/>
  <c r="OA268" i="4"/>
  <c r="NZ268" i="4"/>
  <c r="NY268" i="4"/>
  <c r="NX268" i="4"/>
  <c r="NW268" i="4"/>
  <c r="NV268" i="4"/>
  <c r="NU268" i="4"/>
  <c r="NT268" i="4"/>
  <c r="NS268" i="4"/>
  <c r="NR268" i="4"/>
  <c r="NQ268" i="4"/>
  <c r="NP268" i="4"/>
  <c r="NO268" i="4"/>
  <c r="NN268" i="4"/>
  <c r="NM268" i="4"/>
  <c r="NL268" i="4"/>
  <c r="NK268" i="4"/>
  <c r="NJ268" i="4"/>
  <c r="NI268" i="4"/>
  <c r="NH268" i="4"/>
  <c r="NG268" i="4"/>
  <c r="NF268" i="4"/>
  <c r="NE268" i="4"/>
  <c r="ND268" i="4"/>
  <c r="NC268" i="4"/>
  <c r="NB268" i="4"/>
  <c r="NA268" i="4"/>
  <c r="MZ268" i="4"/>
  <c r="MY268" i="4"/>
  <c r="MX268" i="4"/>
  <c r="MW268" i="4"/>
  <c r="MV268" i="4"/>
  <c r="MU268" i="4"/>
  <c r="MT268" i="4"/>
  <c r="MS268" i="4"/>
  <c r="MR268" i="4"/>
  <c r="MQ268" i="4"/>
  <c r="MP268" i="4"/>
  <c r="MO268" i="4"/>
  <c r="MN268" i="4"/>
  <c r="MM268" i="4"/>
  <c r="ML268" i="4"/>
  <c r="MK268" i="4"/>
  <c r="MJ268" i="4"/>
  <c r="MI268" i="4"/>
  <c r="MH268" i="4"/>
  <c r="MG268" i="4"/>
  <c r="MF268" i="4"/>
  <c r="ME268" i="4"/>
  <c r="MD268" i="4"/>
  <c r="MC268" i="4"/>
  <c r="MB268" i="4"/>
  <c r="MA268" i="4"/>
  <c r="LZ268" i="4"/>
  <c r="LY268" i="4"/>
  <c r="LX268" i="4"/>
  <c r="LW268" i="4"/>
  <c r="LV268" i="4"/>
  <c r="LU268" i="4"/>
  <c r="LT268" i="4"/>
  <c r="LS268" i="4"/>
  <c r="LR268" i="4"/>
  <c r="LQ268" i="4"/>
  <c r="LP268" i="4"/>
  <c r="LO268" i="4"/>
  <c r="LN268" i="4"/>
  <c r="LM268" i="4"/>
  <c r="LL268" i="4"/>
  <c r="LK268" i="4"/>
  <c r="LJ268" i="4"/>
  <c r="LI268" i="4"/>
  <c r="LH268" i="4"/>
  <c r="LG268" i="4"/>
  <c r="LF268" i="4"/>
  <c r="LE268" i="4"/>
  <c r="LD268" i="4"/>
  <c r="LC268" i="4"/>
  <c r="LB268" i="4"/>
  <c r="LA268" i="4"/>
  <c r="KZ268" i="4"/>
  <c r="KY268" i="4"/>
  <c r="KX268" i="4"/>
  <c r="KW268" i="4"/>
  <c r="KV268" i="4"/>
  <c r="KU268" i="4"/>
  <c r="KT268" i="4"/>
  <c r="KS268" i="4"/>
  <c r="KR268" i="4"/>
  <c r="KQ268" i="4"/>
  <c r="KP268" i="4"/>
  <c r="KO268" i="4"/>
  <c r="KN268" i="4"/>
  <c r="KM268" i="4"/>
  <c r="KL268" i="4"/>
  <c r="KK268" i="4"/>
  <c r="KJ268" i="4"/>
  <c r="KI268" i="4"/>
  <c r="KH268" i="4"/>
  <c r="KG268" i="4"/>
  <c r="KF268" i="4"/>
  <c r="KE268" i="4"/>
  <c r="KD268" i="4"/>
  <c r="KC268" i="4"/>
  <c r="KB268" i="4"/>
  <c r="KA268" i="4"/>
  <c r="JZ268" i="4"/>
  <c r="JY268" i="4"/>
  <c r="JX268" i="4"/>
  <c r="JW268" i="4"/>
  <c r="JV268" i="4"/>
  <c r="JU268" i="4"/>
  <c r="JT268" i="4"/>
  <c r="JS268" i="4"/>
  <c r="JR268" i="4"/>
  <c r="JQ268" i="4"/>
  <c r="JP268" i="4"/>
  <c r="JO268" i="4"/>
  <c r="JN268" i="4"/>
  <c r="JM268" i="4"/>
  <c r="JL268" i="4"/>
  <c r="JK268" i="4"/>
  <c r="JJ268" i="4"/>
  <c r="JI268" i="4"/>
  <c r="JH268" i="4"/>
  <c r="JG268" i="4"/>
  <c r="JF268" i="4"/>
  <c r="JE268" i="4"/>
  <c r="JD268" i="4"/>
  <c r="JC268" i="4"/>
  <c r="JB268" i="4"/>
  <c r="JA268" i="4"/>
  <c r="IZ268" i="4"/>
  <c r="IY268" i="4"/>
  <c r="IX268" i="4"/>
  <c r="IW268" i="4"/>
  <c r="IV268" i="4"/>
  <c r="IU268" i="4"/>
  <c r="IT268" i="4"/>
  <c r="IS268" i="4"/>
  <c r="IR268" i="4"/>
  <c r="IQ268" i="4"/>
  <c r="IP268" i="4"/>
  <c r="IO268" i="4"/>
  <c r="IN268" i="4"/>
  <c r="IM268" i="4"/>
  <c r="IL268" i="4"/>
  <c r="IK268" i="4"/>
  <c r="IJ268" i="4"/>
  <c r="II268" i="4"/>
  <c r="IH268" i="4"/>
  <c r="IG268" i="4"/>
  <c r="IF268" i="4"/>
  <c r="IE268" i="4"/>
  <c r="ID268" i="4"/>
  <c r="IC268" i="4"/>
  <c r="IB268" i="4"/>
  <c r="IA268" i="4"/>
  <c r="HZ268" i="4"/>
  <c r="HY268" i="4"/>
  <c r="HX268" i="4"/>
  <c r="HW268" i="4"/>
  <c r="HV268" i="4"/>
  <c r="HU268" i="4"/>
  <c r="HT268" i="4"/>
  <c r="HS268" i="4"/>
  <c r="HR268" i="4"/>
  <c r="HQ268" i="4"/>
  <c r="HP268" i="4"/>
  <c r="HO268" i="4"/>
  <c r="HN268" i="4"/>
  <c r="HM268" i="4"/>
  <c r="HL268" i="4"/>
  <c r="HK268" i="4"/>
  <c r="HJ268" i="4"/>
  <c r="HI268" i="4"/>
  <c r="HH268" i="4"/>
  <c r="HG268" i="4"/>
  <c r="HF268" i="4"/>
  <c r="HE268" i="4"/>
  <c r="HD268" i="4"/>
  <c r="HC268" i="4"/>
  <c r="HB268" i="4"/>
  <c r="HA268" i="4"/>
  <c r="GZ268" i="4"/>
  <c r="GY268" i="4"/>
  <c r="GX268" i="4"/>
  <c r="GW268" i="4"/>
  <c r="GV268" i="4"/>
  <c r="GU268" i="4"/>
  <c r="GT268" i="4"/>
  <c r="GS268" i="4"/>
  <c r="GR268" i="4"/>
  <c r="GQ268" i="4"/>
  <c r="GP268" i="4"/>
  <c r="GO268" i="4"/>
  <c r="GN268" i="4"/>
  <c r="GM268" i="4"/>
  <c r="GL268" i="4"/>
  <c r="GK268" i="4"/>
  <c r="GJ268" i="4"/>
  <c r="GI268" i="4"/>
  <c r="GH268" i="4"/>
  <c r="GG268" i="4"/>
  <c r="GF268" i="4"/>
  <c r="GE268" i="4"/>
  <c r="GD268" i="4"/>
  <c r="GC268" i="4"/>
  <c r="GB268" i="4"/>
  <c r="GA268" i="4"/>
  <c r="FZ268" i="4"/>
  <c r="FY268" i="4"/>
  <c r="FX268" i="4"/>
  <c r="FW268" i="4"/>
  <c r="FV268" i="4"/>
  <c r="FU268" i="4"/>
  <c r="FT268" i="4"/>
  <c r="FS268" i="4"/>
  <c r="FR268" i="4"/>
  <c r="FQ268" i="4"/>
  <c r="FP268" i="4"/>
  <c r="FO268" i="4"/>
  <c r="FN268" i="4"/>
  <c r="FM268" i="4"/>
  <c r="FL268" i="4"/>
  <c r="FK268" i="4"/>
  <c r="FJ268" i="4"/>
  <c r="FI268" i="4"/>
  <c r="FH268" i="4"/>
  <c r="FG268" i="4"/>
  <c r="FF268" i="4"/>
  <c r="FE268" i="4"/>
  <c r="FD268" i="4"/>
  <c r="FC268" i="4"/>
  <c r="FB268" i="4"/>
  <c r="FA268" i="4"/>
  <c r="EZ268" i="4"/>
  <c r="EY268" i="4"/>
  <c r="EX268" i="4"/>
  <c r="EW268" i="4"/>
  <c r="EV268" i="4"/>
  <c r="EU268" i="4"/>
  <c r="ET268" i="4"/>
  <c r="ES268" i="4"/>
  <c r="ER268" i="4"/>
  <c r="EQ268" i="4"/>
  <c r="EP268" i="4"/>
  <c r="EO268" i="4"/>
  <c r="EN268" i="4"/>
  <c r="EM268" i="4"/>
  <c r="EL268" i="4"/>
  <c r="EK268" i="4"/>
  <c r="EJ268" i="4"/>
  <c r="EI268" i="4"/>
  <c r="EH268" i="4"/>
  <c r="EG268" i="4"/>
  <c r="EF268" i="4"/>
  <c r="EE268" i="4"/>
  <c r="ED268" i="4"/>
  <c r="EC268" i="4"/>
  <c r="EB268" i="4"/>
  <c r="EA268" i="4"/>
  <c r="DZ268" i="4"/>
  <c r="DY268" i="4"/>
  <c r="DX268" i="4"/>
  <c r="DW268" i="4"/>
  <c r="DV268" i="4"/>
  <c r="DU268" i="4"/>
  <c r="DT268" i="4"/>
  <c r="DS268" i="4"/>
  <c r="DR268" i="4"/>
  <c r="DQ268" i="4"/>
  <c r="DP268" i="4"/>
  <c r="DO268" i="4"/>
  <c r="DN268" i="4"/>
  <c r="DM268" i="4"/>
  <c r="DL268" i="4"/>
  <c r="DK268" i="4"/>
  <c r="DJ268" i="4"/>
  <c r="DI268" i="4"/>
  <c r="DH268" i="4"/>
  <c r="DG268" i="4"/>
  <c r="DF268" i="4"/>
  <c r="DE268" i="4"/>
  <c r="DD268" i="4"/>
  <c r="DC268" i="4"/>
  <c r="DB268" i="4"/>
  <c r="DA268" i="4"/>
  <c r="CZ268" i="4"/>
  <c r="CY268" i="4"/>
  <c r="CX268" i="4"/>
  <c r="CW268" i="4"/>
  <c r="CV268" i="4"/>
  <c r="CU268" i="4"/>
  <c r="CT268" i="4"/>
  <c r="CS268" i="4"/>
  <c r="CR268" i="4"/>
  <c r="CQ268" i="4"/>
  <c r="CP268" i="4"/>
  <c r="CO268" i="4"/>
  <c r="CN268" i="4"/>
  <c r="CM268" i="4"/>
  <c r="CL268" i="4"/>
  <c r="CK268" i="4"/>
  <c r="CJ268" i="4"/>
  <c r="CI268" i="4"/>
  <c r="CH268" i="4"/>
  <c r="CG268" i="4"/>
  <c r="CF268" i="4"/>
  <c r="CE268" i="4"/>
  <c r="CD268" i="4"/>
  <c r="CC268" i="4"/>
  <c r="CB268" i="4"/>
  <c r="CA268" i="4"/>
  <c r="BZ268" i="4"/>
  <c r="BY268" i="4"/>
  <c r="BX268" i="4"/>
  <c r="BW268" i="4"/>
  <c r="BV268" i="4"/>
  <c r="BU268" i="4"/>
  <c r="BT268" i="4"/>
  <c r="BS268" i="4"/>
  <c r="BR268" i="4"/>
  <c r="BQ268" i="4"/>
  <c r="BP268" i="4"/>
  <c r="BO268" i="4"/>
  <c r="BN268" i="4"/>
  <c r="BM268" i="4"/>
  <c r="BL268" i="4"/>
  <c r="BK268" i="4"/>
  <c r="BJ268" i="4"/>
  <c r="BI268" i="4"/>
  <c r="BH268" i="4"/>
  <c r="BG268" i="4"/>
  <c r="BF268" i="4"/>
  <c r="BE268" i="4"/>
  <c r="BD268" i="4"/>
  <c r="BC268" i="4"/>
  <c r="BB268" i="4"/>
  <c r="BA268" i="4"/>
  <c r="AZ268" i="4"/>
  <c r="AY268" i="4"/>
  <c r="AX268" i="4"/>
  <c r="AW268" i="4"/>
  <c r="AV268" i="4"/>
  <c r="AU268" i="4"/>
  <c r="AT268" i="4"/>
  <c r="AS268" i="4"/>
  <c r="AR268" i="4"/>
  <c r="AQ268" i="4"/>
  <c r="AP268" i="4"/>
  <c r="AO268" i="4"/>
  <c r="AN268" i="4"/>
  <c r="AM268" i="4"/>
  <c r="AL268" i="4"/>
  <c r="AK268" i="4"/>
  <c r="AJ268" i="4"/>
  <c r="AI268" i="4"/>
  <c r="AH268" i="4"/>
  <c r="AG268" i="4"/>
  <c r="AF268" i="4"/>
  <c r="AE268" i="4"/>
  <c r="AD268" i="4"/>
  <c r="AC268" i="4"/>
  <c r="AB268" i="4"/>
  <c r="AA268" i="4"/>
  <c r="Z268" i="4"/>
  <c r="Y268" i="4"/>
  <c r="X268" i="4"/>
  <c r="W268" i="4"/>
  <c r="V268" i="4"/>
  <c r="U268" i="4"/>
  <c r="T268" i="4"/>
  <c r="S268" i="4"/>
  <c r="R268" i="4"/>
  <c r="Q268" i="4"/>
  <c r="P268" i="4"/>
  <c r="O268" i="4"/>
  <c r="N268" i="4"/>
  <c r="M268" i="4"/>
  <c r="L268" i="4"/>
  <c r="K268" i="4"/>
  <c r="J268" i="4"/>
  <c r="I268" i="4"/>
  <c r="H268" i="4"/>
  <c r="G268" i="4"/>
  <c r="F268" i="4"/>
  <c r="E268" i="4"/>
  <c r="D268" i="4"/>
  <c r="C676" i="4"/>
  <c r="C675" i="4"/>
  <c r="G448" i="4"/>
  <c r="G447" i="4"/>
  <c r="G423" i="4"/>
  <c r="G422" i="4"/>
  <c r="G399" i="4"/>
  <c r="G398" i="4"/>
  <c r="G375" i="4"/>
  <c r="G374" i="4"/>
  <c r="GU267" i="4"/>
  <c r="GT267" i="4"/>
  <c r="GS267" i="4"/>
  <c r="GR267" i="4"/>
  <c r="GQ267" i="4"/>
  <c r="GP267" i="4"/>
  <c r="GO267" i="4"/>
  <c r="GN267" i="4"/>
  <c r="GM267" i="4"/>
  <c r="GL267" i="4"/>
  <c r="GK267" i="4"/>
  <c r="GJ267" i="4"/>
  <c r="GI267" i="4"/>
  <c r="GH267" i="4"/>
  <c r="GG267" i="4"/>
  <c r="GF267" i="4"/>
  <c r="GE267" i="4"/>
  <c r="GD267" i="4"/>
  <c r="GC267" i="4"/>
  <c r="GB267" i="4"/>
  <c r="GA267" i="4"/>
  <c r="FZ267" i="4"/>
  <c r="FY267" i="4"/>
  <c r="FX267" i="4"/>
  <c r="FW267" i="4"/>
  <c r="FV267" i="4"/>
  <c r="FU267" i="4"/>
  <c r="FT267" i="4"/>
  <c r="FS267" i="4"/>
  <c r="FR267" i="4"/>
  <c r="FQ267" i="4"/>
  <c r="FP267" i="4"/>
  <c r="FO267" i="4"/>
  <c r="FN267" i="4"/>
  <c r="FM267" i="4"/>
  <c r="FL267" i="4"/>
  <c r="FK267" i="4"/>
  <c r="FJ267" i="4"/>
  <c r="FI267" i="4"/>
  <c r="FH267" i="4"/>
  <c r="FG267" i="4"/>
  <c r="FF267" i="4"/>
  <c r="FE267" i="4"/>
  <c r="FD267" i="4"/>
  <c r="FC267" i="4"/>
  <c r="FB267" i="4"/>
  <c r="FA267" i="4"/>
  <c r="EZ267" i="4"/>
  <c r="EY267" i="4"/>
  <c r="EX267" i="4"/>
  <c r="EW267" i="4"/>
  <c r="EV267" i="4"/>
  <c r="EU267" i="4"/>
  <c r="ET267" i="4"/>
  <c r="ES267" i="4"/>
  <c r="ER267" i="4"/>
  <c r="EQ267" i="4"/>
  <c r="EP267" i="4"/>
  <c r="EO267" i="4"/>
  <c r="EN267" i="4"/>
  <c r="EM267" i="4"/>
  <c r="EL267" i="4"/>
  <c r="EK267" i="4"/>
  <c r="EJ267" i="4"/>
  <c r="EI267" i="4"/>
  <c r="EH267" i="4"/>
  <c r="EG267" i="4"/>
  <c r="EF267" i="4"/>
  <c r="EE267" i="4"/>
  <c r="ED267" i="4"/>
  <c r="EC267" i="4"/>
  <c r="EB267" i="4"/>
  <c r="EA267" i="4"/>
  <c r="DZ267" i="4"/>
  <c r="DY267" i="4"/>
  <c r="DX267" i="4"/>
  <c r="DW267" i="4"/>
  <c r="DV267" i="4"/>
  <c r="DU267" i="4"/>
  <c r="DT267" i="4"/>
  <c r="DS267" i="4"/>
  <c r="DR267" i="4"/>
  <c r="DQ267" i="4"/>
  <c r="DP267" i="4"/>
  <c r="DO267" i="4"/>
  <c r="DN267" i="4"/>
  <c r="DM267" i="4"/>
  <c r="DL267" i="4"/>
  <c r="DK267" i="4"/>
  <c r="DJ267" i="4"/>
  <c r="DI267" i="4"/>
  <c r="DH267" i="4"/>
  <c r="DG267" i="4"/>
  <c r="DF267" i="4"/>
  <c r="DE267" i="4"/>
  <c r="DD267" i="4"/>
  <c r="DC267" i="4"/>
  <c r="DB267" i="4"/>
  <c r="DA267" i="4"/>
  <c r="CZ267" i="4"/>
  <c r="CY267" i="4"/>
  <c r="CX267" i="4"/>
  <c r="CW267" i="4"/>
  <c r="CV267" i="4"/>
  <c r="CU267" i="4"/>
  <c r="CT267" i="4"/>
  <c r="CS267" i="4"/>
  <c r="CR267" i="4"/>
  <c r="CQ267" i="4"/>
  <c r="CP267" i="4"/>
  <c r="CO267" i="4"/>
  <c r="CN267" i="4"/>
  <c r="CM267" i="4"/>
  <c r="CL267" i="4"/>
  <c r="CK267" i="4"/>
  <c r="CJ267" i="4"/>
  <c r="CI267" i="4"/>
  <c r="CH267" i="4"/>
  <c r="CG267" i="4"/>
  <c r="CF267" i="4"/>
  <c r="CE267" i="4"/>
  <c r="CD267" i="4"/>
  <c r="CC267" i="4"/>
  <c r="CB267" i="4"/>
  <c r="CA267" i="4"/>
  <c r="BZ267" i="4"/>
  <c r="BY267" i="4"/>
  <c r="BX267" i="4"/>
  <c r="BW267" i="4"/>
  <c r="BV267" i="4"/>
  <c r="BU267" i="4"/>
  <c r="BT267" i="4"/>
  <c r="BS267" i="4"/>
  <c r="BR267" i="4"/>
  <c r="BQ267" i="4"/>
  <c r="BP267" i="4"/>
  <c r="BO267" i="4"/>
  <c r="BN267" i="4"/>
  <c r="BM267" i="4"/>
  <c r="BL267" i="4"/>
  <c r="BK267" i="4"/>
  <c r="BJ267" i="4"/>
  <c r="BI267" i="4"/>
  <c r="BH267" i="4"/>
  <c r="BG267" i="4"/>
  <c r="BF267" i="4"/>
  <c r="BE267" i="4"/>
  <c r="BD267" i="4"/>
  <c r="BC267" i="4"/>
  <c r="BB267" i="4"/>
  <c r="BA267" i="4"/>
  <c r="AZ267" i="4"/>
  <c r="AY267" i="4"/>
  <c r="AX267" i="4"/>
  <c r="AW267" i="4"/>
  <c r="AV267" i="4"/>
  <c r="AU267" i="4"/>
  <c r="AT267" i="4"/>
  <c r="AS267" i="4"/>
  <c r="AR267" i="4"/>
  <c r="AQ267" i="4"/>
  <c r="AP267" i="4"/>
  <c r="AO267" i="4"/>
  <c r="AN267" i="4"/>
  <c r="AM267" i="4"/>
  <c r="AL267" i="4"/>
  <c r="AK267" i="4"/>
  <c r="AJ267" i="4"/>
  <c r="AI267" i="4"/>
  <c r="AH267" i="4"/>
  <c r="AG267" i="4"/>
  <c r="AF267" i="4"/>
  <c r="AE267" i="4"/>
  <c r="AD267" i="4"/>
  <c r="AC267" i="4"/>
  <c r="AB267" i="4"/>
  <c r="AA267" i="4"/>
  <c r="Z267" i="4"/>
  <c r="Y267" i="4"/>
  <c r="X267" i="4"/>
  <c r="W267" i="4"/>
  <c r="V267" i="4"/>
  <c r="U267" i="4"/>
  <c r="T267" i="4"/>
  <c r="S267" i="4"/>
  <c r="R267" i="4"/>
  <c r="Q267" i="4"/>
  <c r="P267" i="4"/>
  <c r="O267" i="4"/>
  <c r="N267" i="4"/>
  <c r="M267" i="4"/>
  <c r="L267" i="4"/>
  <c r="K267" i="4"/>
  <c r="J267" i="4"/>
  <c r="I267" i="4"/>
  <c r="H267" i="4"/>
  <c r="G267" i="4"/>
  <c r="F267" i="4"/>
  <c r="E267" i="4"/>
  <c r="D267" i="4"/>
  <c r="H333" i="6" l="1"/>
  <c r="F359" i="6"/>
  <c r="G357" i="6"/>
  <c r="H241" i="6"/>
  <c r="H312" i="6"/>
  <c r="H288" i="6"/>
  <c r="F334" i="6"/>
  <c r="G332" i="6"/>
  <c r="F311" i="6"/>
  <c r="G309" i="6"/>
  <c r="F287" i="6"/>
  <c r="G285" i="6"/>
  <c r="F261" i="6"/>
  <c r="G260" i="6" s="1"/>
  <c r="H243" i="6"/>
  <c r="I239" i="6" s="1"/>
  <c r="F187" i="6"/>
  <c r="G185" i="6"/>
  <c r="H188" i="6"/>
  <c r="H189" i="6" s="1"/>
  <c r="H190" i="6" s="1"/>
  <c r="D42" i="6"/>
  <c r="F262" i="6"/>
  <c r="F237" i="6"/>
  <c r="G235" i="6"/>
  <c r="F212" i="6"/>
  <c r="G210" i="6"/>
  <c r="E47" i="6"/>
  <c r="F46" i="6"/>
  <c r="D44" i="6"/>
  <c r="H827" i="4"/>
  <c r="H851" i="4"/>
  <c r="H874" i="4"/>
  <c r="H898" i="4"/>
  <c r="H924" i="4"/>
  <c r="G860" i="4"/>
  <c r="H858" i="4"/>
  <c r="G883" i="4"/>
  <c r="H881" i="4"/>
  <c r="H948" i="4"/>
  <c r="I952" i="4"/>
  <c r="I953" i="4" s="1"/>
  <c r="H972" i="4"/>
  <c r="G972" i="4"/>
  <c r="H997" i="4"/>
  <c r="G997" i="4"/>
  <c r="I1001" i="4"/>
  <c r="I976" i="4"/>
  <c r="G948" i="4"/>
  <c r="G952" i="4" s="1"/>
  <c r="G953" i="4" s="1"/>
  <c r="G954" i="4" s="1"/>
  <c r="G955" i="4" s="1"/>
  <c r="G956" i="4" s="1"/>
  <c r="G957" i="4" s="1"/>
  <c r="G958" i="4" s="1"/>
  <c r="G959" i="4" s="1"/>
  <c r="G960" i="4" s="1"/>
  <c r="I878" i="4"/>
  <c r="I903" i="4"/>
  <c r="I904" i="4" s="1"/>
  <c r="I929" i="4"/>
  <c r="I856" i="4"/>
  <c r="I831" i="4"/>
  <c r="G827" i="4"/>
  <c r="G831" i="4" s="1"/>
  <c r="G832" i="4" s="1"/>
  <c r="G833" i="4" s="1"/>
  <c r="G834" i="4" s="1"/>
  <c r="G835" i="4" s="1"/>
  <c r="G928" i="4"/>
  <c r="G929" i="4" s="1"/>
  <c r="G930" i="4" s="1"/>
  <c r="G931" i="4" s="1"/>
  <c r="G932" i="4" s="1"/>
  <c r="G933" i="4" s="1"/>
  <c r="G934" i="4" s="1"/>
  <c r="G935" i="4" s="1"/>
  <c r="G936" i="4" s="1"/>
  <c r="G902" i="4"/>
  <c r="G903" i="4" s="1"/>
  <c r="G904" i="4" s="1"/>
  <c r="G905" i="4" s="1"/>
  <c r="G906" i="4" s="1"/>
  <c r="G907" i="4" s="1"/>
  <c r="G908" i="4" s="1"/>
  <c r="G909" i="4" s="1"/>
  <c r="G910" i="4" s="1"/>
  <c r="I284" i="4"/>
  <c r="I308" i="4"/>
  <c r="I331" i="4"/>
  <c r="I355" i="4"/>
  <c r="I381" i="4"/>
  <c r="I405" i="4"/>
  <c r="I429" i="4"/>
  <c r="I430" i="4" s="1"/>
  <c r="I454" i="4"/>
  <c r="I332" i="4"/>
  <c r="I356" i="4"/>
  <c r="I406" i="4"/>
  <c r="I455" i="4"/>
  <c r="G449" i="4"/>
  <c r="G453" i="4" s="1"/>
  <c r="G424" i="4"/>
  <c r="G428" i="4" s="1"/>
  <c r="G400" i="4"/>
  <c r="G404" i="4" s="1"/>
  <c r="G376" i="4"/>
  <c r="G380" i="4" s="1"/>
  <c r="G349" i="4"/>
  <c r="G348" i="4"/>
  <c r="G325" i="4"/>
  <c r="G324" i="4"/>
  <c r="G326" i="4" s="1"/>
  <c r="G302" i="4"/>
  <c r="G301" i="4"/>
  <c r="G278" i="4"/>
  <c r="G277" i="4"/>
  <c r="KQ267" i="4"/>
  <c r="KP267" i="4"/>
  <c r="KO267" i="4"/>
  <c r="KN267" i="4"/>
  <c r="KM267" i="4"/>
  <c r="KL267" i="4"/>
  <c r="KK267" i="4"/>
  <c r="KJ267" i="4"/>
  <c r="KI267" i="4"/>
  <c r="KH267" i="4"/>
  <c r="KG267" i="4"/>
  <c r="KF267" i="4"/>
  <c r="KE267" i="4"/>
  <c r="KD267" i="4"/>
  <c r="KC267" i="4"/>
  <c r="KB267" i="4"/>
  <c r="KA267" i="4"/>
  <c r="JZ267" i="4"/>
  <c r="JY267" i="4"/>
  <c r="JX267" i="4"/>
  <c r="JW267" i="4"/>
  <c r="JV267" i="4"/>
  <c r="JU267" i="4"/>
  <c r="JT267" i="4"/>
  <c r="JS267" i="4"/>
  <c r="JR267" i="4"/>
  <c r="JQ267" i="4"/>
  <c r="JP267" i="4"/>
  <c r="JO267" i="4"/>
  <c r="JN267" i="4"/>
  <c r="JM267" i="4"/>
  <c r="JL267" i="4"/>
  <c r="JK267" i="4"/>
  <c r="JJ267" i="4"/>
  <c r="JI267" i="4"/>
  <c r="JH267" i="4"/>
  <c r="JG267" i="4"/>
  <c r="JF267" i="4"/>
  <c r="JE267" i="4"/>
  <c r="JD267" i="4"/>
  <c r="JC267" i="4"/>
  <c r="JB267" i="4"/>
  <c r="JA267" i="4"/>
  <c r="IZ267" i="4"/>
  <c r="IY267" i="4"/>
  <c r="IX267" i="4"/>
  <c r="IW267" i="4"/>
  <c r="IV267" i="4"/>
  <c r="IU267" i="4"/>
  <c r="IT267" i="4"/>
  <c r="IS267" i="4"/>
  <c r="IR267" i="4"/>
  <c r="IQ267" i="4"/>
  <c r="IP267" i="4"/>
  <c r="IO267" i="4"/>
  <c r="IN267" i="4"/>
  <c r="IM267" i="4"/>
  <c r="IL267" i="4"/>
  <c r="IK267" i="4"/>
  <c r="IJ267" i="4"/>
  <c r="II267" i="4"/>
  <c r="IH267" i="4"/>
  <c r="IG267" i="4"/>
  <c r="IF267" i="4"/>
  <c r="IE267" i="4"/>
  <c r="ID267" i="4"/>
  <c r="IC267" i="4"/>
  <c r="IB267" i="4"/>
  <c r="IA267" i="4"/>
  <c r="HZ267" i="4"/>
  <c r="HY267" i="4"/>
  <c r="HX267" i="4"/>
  <c r="HW267" i="4"/>
  <c r="HV267" i="4"/>
  <c r="HU267" i="4"/>
  <c r="HT267" i="4"/>
  <c r="HS267" i="4"/>
  <c r="HR267" i="4"/>
  <c r="HQ267" i="4"/>
  <c r="HP267" i="4"/>
  <c r="HO267" i="4"/>
  <c r="HN267" i="4"/>
  <c r="HM267" i="4"/>
  <c r="HL267" i="4"/>
  <c r="HK267" i="4"/>
  <c r="HJ267" i="4"/>
  <c r="HI267" i="4"/>
  <c r="HH267" i="4"/>
  <c r="HG267" i="4"/>
  <c r="HF267" i="4"/>
  <c r="HE267" i="4"/>
  <c r="HD267" i="4"/>
  <c r="HC267" i="4"/>
  <c r="HB267" i="4"/>
  <c r="HA267" i="4"/>
  <c r="GZ267" i="4"/>
  <c r="GY267" i="4"/>
  <c r="GX267" i="4"/>
  <c r="GW267" i="4"/>
  <c r="GV267" i="4"/>
  <c r="A167" i="4"/>
  <c r="B167" i="4" s="1"/>
  <c r="A266" i="4"/>
  <c r="B266" i="4" s="1"/>
  <c r="A265" i="4"/>
  <c r="B265" i="4" s="1"/>
  <c r="A264" i="4"/>
  <c r="B264" i="4" s="1"/>
  <c r="A263" i="4"/>
  <c r="B263" i="4" s="1"/>
  <c r="A262" i="4"/>
  <c r="B262" i="4" s="1"/>
  <c r="A261" i="4"/>
  <c r="B261" i="4" s="1"/>
  <c r="A260" i="4"/>
  <c r="B260" i="4" s="1"/>
  <c r="A259" i="4"/>
  <c r="B259" i="4" s="1"/>
  <c r="A258" i="4"/>
  <c r="B258" i="4" s="1"/>
  <c r="A257" i="4"/>
  <c r="B257" i="4" s="1"/>
  <c r="A256" i="4"/>
  <c r="B256" i="4" s="1"/>
  <c r="A255" i="4"/>
  <c r="B255" i="4" s="1"/>
  <c r="A254" i="4"/>
  <c r="B254" i="4" s="1"/>
  <c r="A253" i="4"/>
  <c r="B253" i="4" s="1"/>
  <c r="A252" i="4"/>
  <c r="B252" i="4" s="1"/>
  <c r="A251" i="4"/>
  <c r="B251" i="4" s="1"/>
  <c r="A250" i="4"/>
  <c r="B250" i="4" s="1"/>
  <c r="A249" i="4"/>
  <c r="B249" i="4" s="1"/>
  <c r="A248" i="4"/>
  <c r="B248" i="4" s="1"/>
  <c r="A247" i="4"/>
  <c r="A246" i="4"/>
  <c r="B246" i="4" s="1"/>
  <c r="A245" i="4"/>
  <c r="B245" i="4" s="1"/>
  <c r="A244" i="4"/>
  <c r="B244" i="4" s="1"/>
  <c r="A243" i="4"/>
  <c r="B243" i="4" s="1"/>
  <c r="A242" i="4"/>
  <c r="B242" i="4" s="1"/>
  <c r="A241" i="4"/>
  <c r="B241" i="4" s="1"/>
  <c r="A240" i="4"/>
  <c r="B240" i="4" s="1"/>
  <c r="A239" i="4"/>
  <c r="B239" i="4" s="1"/>
  <c r="A238" i="4"/>
  <c r="B238" i="4" s="1"/>
  <c r="A237" i="4"/>
  <c r="B237" i="4" s="1"/>
  <c r="A236" i="4"/>
  <c r="B236" i="4" s="1"/>
  <c r="A235" i="4"/>
  <c r="B235" i="4" s="1"/>
  <c r="A234" i="4"/>
  <c r="A233" i="4"/>
  <c r="B233" i="4" s="1"/>
  <c r="A232" i="4"/>
  <c r="B232" i="4" s="1"/>
  <c r="A231" i="4"/>
  <c r="B231" i="4" s="1"/>
  <c r="A230" i="4"/>
  <c r="B230" i="4" s="1"/>
  <c r="A229" i="4"/>
  <c r="B229" i="4" s="1"/>
  <c r="A228" i="4"/>
  <c r="B228" i="4" s="1"/>
  <c r="A227" i="4"/>
  <c r="B227" i="4" s="1"/>
  <c r="A226" i="4"/>
  <c r="B226" i="4" s="1"/>
  <c r="A225" i="4"/>
  <c r="B225" i="4" s="1"/>
  <c r="A224" i="4"/>
  <c r="B224" i="4" s="1"/>
  <c r="A223" i="4"/>
  <c r="B223" i="4" s="1"/>
  <c r="A222" i="4"/>
  <c r="B222" i="4" s="1"/>
  <c r="A221" i="4"/>
  <c r="B221" i="4" s="1"/>
  <c r="A220" i="4"/>
  <c r="B220" i="4" s="1"/>
  <c r="A219" i="4"/>
  <c r="B219" i="4" s="1"/>
  <c r="A218" i="4"/>
  <c r="B218" i="4" s="1"/>
  <c r="A217" i="4"/>
  <c r="B217" i="4" s="1"/>
  <c r="A216" i="4"/>
  <c r="B216" i="4" s="1"/>
  <c r="A215" i="4"/>
  <c r="B215" i="4" s="1"/>
  <c r="A214" i="4"/>
  <c r="B214" i="4" s="1"/>
  <c r="A213" i="4"/>
  <c r="B213" i="4" s="1"/>
  <c r="A212" i="4"/>
  <c r="B212" i="4" s="1"/>
  <c r="A211" i="4"/>
  <c r="B211" i="4" s="1"/>
  <c r="A210" i="4"/>
  <c r="B210" i="4" s="1"/>
  <c r="A209" i="4"/>
  <c r="B209" i="4" s="1"/>
  <c r="A208" i="4"/>
  <c r="B208" i="4" s="1"/>
  <c r="A207" i="4"/>
  <c r="B207" i="4" s="1"/>
  <c r="A206" i="4"/>
  <c r="B206" i="4" s="1"/>
  <c r="A205" i="4"/>
  <c r="B205" i="4" s="1"/>
  <c r="A204" i="4"/>
  <c r="A203" i="4"/>
  <c r="B203" i="4" s="1"/>
  <c r="A202" i="4"/>
  <c r="B202" i="4" s="1"/>
  <c r="A201" i="4"/>
  <c r="B201" i="4" s="1"/>
  <c r="A200" i="4"/>
  <c r="B200" i="4" s="1"/>
  <c r="A199" i="4"/>
  <c r="B199" i="4" s="1"/>
  <c r="A198" i="4"/>
  <c r="B198" i="4" s="1"/>
  <c r="A197" i="4"/>
  <c r="B197" i="4" s="1"/>
  <c r="A196" i="4"/>
  <c r="B196" i="4" s="1"/>
  <c r="A195" i="4"/>
  <c r="B195" i="4" s="1"/>
  <c r="A194" i="4"/>
  <c r="B194" i="4" s="1"/>
  <c r="A193" i="4"/>
  <c r="B193" i="4" s="1"/>
  <c r="A192" i="4"/>
  <c r="B192" i="4" s="1"/>
  <c r="A191" i="4"/>
  <c r="B191" i="4" s="1"/>
  <c r="A190" i="4"/>
  <c r="B190" i="4" s="1"/>
  <c r="A189" i="4"/>
  <c r="B189" i="4" s="1"/>
  <c r="A188" i="4"/>
  <c r="B188" i="4" s="1"/>
  <c r="A187" i="4"/>
  <c r="B187" i="4" s="1"/>
  <c r="A186" i="4"/>
  <c r="B186" i="4" s="1"/>
  <c r="A185" i="4"/>
  <c r="B185" i="4" s="1"/>
  <c r="A184" i="4"/>
  <c r="B184" i="4" s="1"/>
  <c r="A183" i="4"/>
  <c r="B183" i="4" s="1"/>
  <c r="A182" i="4"/>
  <c r="B182" i="4" s="1"/>
  <c r="A181" i="4"/>
  <c r="B181" i="4" s="1"/>
  <c r="A180" i="4"/>
  <c r="B180" i="4" s="1"/>
  <c r="A179" i="4"/>
  <c r="B179" i="4" s="1"/>
  <c r="A178" i="4"/>
  <c r="B178" i="4" s="1"/>
  <c r="A177" i="4"/>
  <c r="B177" i="4" s="1"/>
  <c r="A176" i="4"/>
  <c r="B176" i="4" s="1"/>
  <c r="A175" i="4"/>
  <c r="B175" i="4" s="1"/>
  <c r="A174" i="4"/>
  <c r="B174" i="4" s="1"/>
  <c r="A173" i="4"/>
  <c r="B173" i="4" s="1"/>
  <c r="A172" i="4"/>
  <c r="B172" i="4" s="1"/>
  <c r="A171" i="4"/>
  <c r="B171" i="4" s="1"/>
  <c r="A170" i="4"/>
  <c r="B170" i="4" s="1"/>
  <c r="A169" i="4"/>
  <c r="B169" i="4" s="1"/>
  <c r="A168" i="4"/>
  <c r="B168" i="4" s="1"/>
  <c r="OM267" i="4"/>
  <c r="OL267" i="4"/>
  <c r="OK267" i="4"/>
  <c r="OJ267" i="4"/>
  <c r="OI267" i="4"/>
  <c r="OH267" i="4"/>
  <c r="OG267" i="4"/>
  <c r="OF267" i="4"/>
  <c r="OE267" i="4"/>
  <c r="OD267" i="4"/>
  <c r="OC267" i="4"/>
  <c r="OB267" i="4"/>
  <c r="OA267" i="4"/>
  <c r="NZ267" i="4"/>
  <c r="NY267" i="4"/>
  <c r="NX267" i="4"/>
  <c r="NW267" i="4"/>
  <c r="NV267" i="4"/>
  <c r="NU267" i="4"/>
  <c r="NT267" i="4"/>
  <c r="NS267" i="4"/>
  <c r="NR267" i="4"/>
  <c r="NQ267" i="4"/>
  <c r="NP267" i="4"/>
  <c r="NO267" i="4"/>
  <c r="NN267" i="4"/>
  <c r="NM267" i="4"/>
  <c r="NL267" i="4"/>
  <c r="NK267" i="4"/>
  <c r="NJ267" i="4"/>
  <c r="NI267" i="4"/>
  <c r="NH267" i="4"/>
  <c r="NG267" i="4"/>
  <c r="NF267" i="4"/>
  <c r="NE267" i="4"/>
  <c r="ND267" i="4"/>
  <c r="NC267" i="4"/>
  <c r="NB267" i="4"/>
  <c r="NA267" i="4"/>
  <c r="MZ267" i="4"/>
  <c r="MY267" i="4"/>
  <c r="MX267" i="4"/>
  <c r="MW267" i="4"/>
  <c r="MV267" i="4"/>
  <c r="MU267" i="4"/>
  <c r="MT267" i="4"/>
  <c r="MS267" i="4"/>
  <c r="MR267" i="4"/>
  <c r="MQ267" i="4"/>
  <c r="MP267" i="4"/>
  <c r="MO267" i="4"/>
  <c r="MN267" i="4"/>
  <c r="MM267" i="4"/>
  <c r="ML267" i="4"/>
  <c r="MK267" i="4"/>
  <c r="MJ267" i="4"/>
  <c r="MI267" i="4"/>
  <c r="MH267" i="4"/>
  <c r="MG267" i="4"/>
  <c r="MF267" i="4"/>
  <c r="ME267" i="4"/>
  <c r="MD267" i="4"/>
  <c r="MC267" i="4"/>
  <c r="MB267" i="4"/>
  <c r="MA267" i="4"/>
  <c r="LZ267" i="4"/>
  <c r="LY267" i="4"/>
  <c r="LX267" i="4"/>
  <c r="LW267" i="4"/>
  <c r="LV267" i="4"/>
  <c r="LU267" i="4"/>
  <c r="LT267" i="4"/>
  <c r="LS267" i="4"/>
  <c r="LR267" i="4"/>
  <c r="LQ267" i="4"/>
  <c r="LP267" i="4"/>
  <c r="LO267" i="4"/>
  <c r="LN267" i="4"/>
  <c r="LM267" i="4"/>
  <c r="LL267" i="4"/>
  <c r="LK267" i="4"/>
  <c r="LJ267" i="4"/>
  <c r="LI267" i="4"/>
  <c r="LH267" i="4"/>
  <c r="LG267" i="4"/>
  <c r="LF267" i="4"/>
  <c r="LE267" i="4"/>
  <c r="LD267" i="4"/>
  <c r="LC267" i="4"/>
  <c r="LB267" i="4"/>
  <c r="LA267" i="4"/>
  <c r="KZ267" i="4"/>
  <c r="KY267" i="4"/>
  <c r="KX267" i="4"/>
  <c r="KW267" i="4"/>
  <c r="KV267" i="4"/>
  <c r="KU267" i="4"/>
  <c r="KT267" i="4"/>
  <c r="KS267" i="4"/>
  <c r="KR267" i="4"/>
  <c r="C144" i="4"/>
  <c r="H73" i="4"/>
  <c r="H72" i="4"/>
  <c r="H71" i="4"/>
  <c r="H70" i="4"/>
  <c r="H69" i="4"/>
  <c r="H68" i="4"/>
  <c r="H67" i="4"/>
  <c r="H66" i="4"/>
  <c r="H65" i="4"/>
  <c r="H64" i="4"/>
  <c r="AC374" i="1"/>
  <c r="X374" i="1"/>
  <c r="G73" i="4"/>
  <c r="G72" i="4"/>
  <c r="G71" i="4"/>
  <c r="G70" i="4"/>
  <c r="G69" i="4"/>
  <c r="G68" i="4"/>
  <c r="G67" i="4"/>
  <c r="G66" i="4"/>
  <c r="G65" i="4"/>
  <c r="G64" i="4"/>
  <c r="G699" i="4"/>
  <c r="G698" i="4"/>
  <c r="G697" i="4"/>
  <c r="G696" i="4"/>
  <c r="G695" i="4"/>
  <c r="E699" i="4"/>
  <c r="E698" i="4"/>
  <c r="E697" i="4"/>
  <c r="E696" i="4"/>
  <c r="E695" i="4"/>
  <c r="G694" i="4"/>
  <c r="G693" i="4"/>
  <c r="G692" i="4"/>
  <c r="E694" i="4"/>
  <c r="E693" i="4"/>
  <c r="E692" i="4"/>
  <c r="F70" i="4"/>
  <c r="F69" i="4"/>
  <c r="E70" i="4"/>
  <c r="E69" i="4"/>
  <c r="C65" i="4"/>
  <c r="C66" i="4" s="1"/>
  <c r="C67" i="4" s="1"/>
  <c r="C68" i="4" s="1"/>
  <c r="C69" i="4" s="1"/>
  <c r="C70" i="4" s="1"/>
  <c r="C71" i="4" s="1"/>
  <c r="C72" i="4" s="1"/>
  <c r="C73" i="4" s="1"/>
  <c r="F57" i="4"/>
  <c r="H45" i="4"/>
  <c r="H44" i="4"/>
  <c r="H43" i="4"/>
  <c r="H42" i="4"/>
  <c r="H41" i="4"/>
  <c r="H40" i="4"/>
  <c r="H39" i="4"/>
  <c r="H38" i="4"/>
  <c r="C46" i="4"/>
  <c r="C45" i="4"/>
  <c r="C44" i="4"/>
  <c r="C43" i="4"/>
  <c r="C42" i="4"/>
  <c r="C41" i="4"/>
  <c r="C40" i="4"/>
  <c r="C39" i="4"/>
  <c r="C38" i="4"/>
  <c r="I27" i="4"/>
  <c r="J27" i="4"/>
  <c r="K27" i="4"/>
  <c r="L27" i="4"/>
  <c r="M27" i="4"/>
  <c r="N27" i="4"/>
  <c r="O27" i="4"/>
  <c r="P27" i="4"/>
  <c r="Q27" i="4"/>
  <c r="R27" i="4"/>
  <c r="S27" i="4"/>
  <c r="G1028" i="4" s="1"/>
  <c r="I1028" i="4" s="1"/>
  <c r="T27" i="4"/>
  <c r="U27" i="4"/>
  <c r="V27" i="4"/>
  <c r="X27" i="4"/>
  <c r="Y27" i="4"/>
  <c r="I29" i="4"/>
  <c r="J29" i="4"/>
  <c r="K29" i="4"/>
  <c r="L29" i="4"/>
  <c r="M29" i="4"/>
  <c r="N29" i="4"/>
  <c r="O29" i="4"/>
  <c r="P29" i="4"/>
  <c r="Q29" i="4"/>
  <c r="R29" i="4"/>
  <c r="S29" i="4"/>
  <c r="T29" i="4"/>
  <c r="U29" i="4"/>
  <c r="V29" i="4"/>
  <c r="X29" i="4"/>
  <c r="Y29" i="4"/>
  <c r="I30" i="4"/>
  <c r="J30" i="4"/>
  <c r="K30" i="4"/>
  <c r="L30" i="4"/>
  <c r="M30" i="4"/>
  <c r="N30" i="4"/>
  <c r="O30" i="4"/>
  <c r="P30" i="4"/>
  <c r="Q30" i="4"/>
  <c r="R30" i="4"/>
  <c r="S30" i="4"/>
  <c r="T30" i="4"/>
  <c r="U30" i="4"/>
  <c r="V30" i="4"/>
  <c r="X30" i="4"/>
  <c r="Y30" i="4"/>
  <c r="I31" i="4"/>
  <c r="I32" i="4" s="1"/>
  <c r="J31" i="4"/>
  <c r="K31" i="4"/>
  <c r="L31" i="4"/>
  <c r="M31" i="4"/>
  <c r="N31" i="4"/>
  <c r="O31" i="4"/>
  <c r="P31" i="4"/>
  <c r="Q31" i="4"/>
  <c r="R31" i="4"/>
  <c r="S31" i="4"/>
  <c r="C690" i="4" s="1"/>
  <c r="C691" i="4" s="1"/>
  <c r="T31" i="4"/>
  <c r="U31" i="4"/>
  <c r="V31" i="4"/>
  <c r="V32" i="4" s="1"/>
  <c r="X31" i="4"/>
  <c r="Y31" i="4"/>
  <c r="H31" i="4"/>
  <c r="G31" i="4"/>
  <c r="F31" i="4"/>
  <c r="E31" i="4"/>
  <c r="D31" i="4"/>
  <c r="H30" i="4"/>
  <c r="G30" i="4"/>
  <c r="F30" i="4"/>
  <c r="E30" i="4"/>
  <c r="D30" i="4"/>
  <c r="H29" i="4"/>
  <c r="G29" i="4"/>
  <c r="F29" i="4"/>
  <c r="E29" i="4"/>
  <c r="D29" i="4"/>
  <c r="H27" i="4"/>
  <c r="G27" i="4"/>
  <c r="F27" i="4"/>
  <c r="E27" i="4"/>
  <c r="D27" i="4"/>
  <c r="AB15" i="1"/>
  <c r="H29" i="1"/>
  <c r="C27" i="4" s="1"/>
  <c r="G480" i="4" s="1"/>
  <c r="AB29" i="1"/>
  <c r="H44" i="1"/>
  <c r="F72" i="4" s="1"/>
  <c r="H97" i="1"/>
  <c r="H126" i="1"/>
  <c r="H128" i="1"/>
  <c r="E65" i="4" s="1"/>
  <c r="H141" i="1"/>
  <c r="H194" i="1"/>
  <c r="E64" i="4" s="1"/>
  <c r="H216" i="1"/>
  <c r="F66" i="4" s="1"/>
  <c r="H287" i="1"/>
  <c r="F67" i="4" s="1"/>
  <c r="AB303" i="1"/>
  <c r="W27" i="4" s="1"/>
  <c r="H305" i="1"/>
  <c r="AB359" i="1"/>
  <c r="H74" i="4"/>
  <c r="L66" i="4" s="1"/>
  <c r="G74" i="4"/>
  <c r="K66" i="4" s="1"/>
  <c r="W31" i="4"/>
  <c r="E119" i="4"/>
  <c r="E121" i="4"/>
  <c r="E123" i="4"/>
  <c r="E125" i="4"/>
  <c r="E127" i="4"/>
  <c r="E66" i="4"/>
  <c r="E72" i="4"/>
  <c r="F71" i="4"/>
  <c r="F73" i="4"/>
  <c r="C29" i="4"/>
  <c r="W29" i="4"/>
  <c r="F120" i="4"/>
  <c r="F121" i="4"/>
  <c r="F122" i="4"/>
  <c r="F123" i="4"/>
  <c r="F124" i="4"/>
  <c r="F125" i="4"/>
  <c r="F126" i="4"/>
  <c r="F127" i="4"/>
  <c r="F128" i="4"/>
  <c r="F68" i="4"/>
  <c r="H46" i="4"/>
  <c r="I41" i="4" s="1"/>
  <c r="C47" i="4"/>
  <c r="D46" i="4" s="1"/>
  <c r="U32" i="4"/>
  <c r="K32" i="4"/>
  <c r="M32" i="4"/>
  <c r="F32" i="4"/>
  <c r="I45" i="4"/>
  <c r="E32" i="4"/>
  <c r="J32" i="4"/>
  <c r="D32" i="4"/>
  <c r="H32" i="4"/>
  <c r="G32" i="4"/>
  <c r="Y32" i="4"/>
  <c r="T32" i="4"/>
  <c r="R32" i="4"/>
  <c r="N32" i="4"/>
  <c r="L32" i="4"/>
  <c r="X32" i="4"/>
  <c r="S32" i="4"/>
  <c r="C685" i="4" s="1"/>
  <c r="Q32" i="4"/>
  <c r="O32" i="4"/>
  <c r="D39" i="4"/>
  <c r="K64" i="4"/>
  <c r="O64" i="4" s="1"/>
  <c r="L64" i="4"/>
  <c r="P64" i="4" s="1"/>
  <c r="L68" i="4"/>
  <c r="L72" i="4"/>
  <c r="P32" i="4"/>
  <c r="L65" i="4"/>
  <c r="L69" i="4"/>
  <c r="L73" i="4"/>
  <c r="L71" i="4" l="1"/>
  <c r="L67" i="4"/>
  <c r="L70" i="4"/>
  <c r="H334" i="6"/>
  <c r="G358" i="6"/>
  <c r="F360" i="6"/>
  <c r="I241" i="6"/>
  <c r="I242" i="6"/>
  <c r="I234" i="6"/>
  <c r="I233" i="6"/>
  <c r="I236" i="6"/>
  <c r="I235" i="6"/>
  <c r="I237" i="6"/>
  <c r="I238" i="6"/>
  <c r="H289" i="6"/>
  <c r="H291" i="6" s="1"/>
  <c r="H313" i="6"/>
  <c r="I240" i="6"/>
  <c r="G333" i="6"/>
  <c r="F335" i="6"/>
  <c r="G310" i="6"/>
  <c r="F312" i="6"/>
  <c r="G286" i="6"/>
  <c r="F288" i="6"/>
  <c r="F188" i="6"/>
  <c r="G186" i="6"/>
  <c r="H191" i="6"/>
  <c r="G261" i="6"/>
  <c r="F263" i="6"/>
  <c r="G236" i="6"/>
  <c r="F238" i="6"/>
  <c r="G211" i="6"/>
  <c r="F213" i="6"/>
  <c r="E48" i="6"/>
  <c r="F47" i="6"/>
  <c r="D45" i="6"/>
  <c r="F119" i="4"/>
  <c r="C31" i="4"/>
  <c r="C119" i="4" s="1"/>
  <c r="E128" i="4"/>
  <c r="E126" i="4"/>
  <c r="E124" i="4"/>
  <c r="E122" i="4"/>
  <c r="E120" i="4"/>
  <c r="W30" i="4"/>
  <c r="C30" i="4"/>
  <c r="E67" i="4"/>
  <c r="E71" i="4"/>
  <c r="E68" i="4"/>
  <c r="B247" i="4"/>
  <c r="G690" i="4"/>
  <c r="B234" i="4"/>
  <c r="H447" i="4"/>
  <c r="H422" i="4"/>
  <c r="H398" i="4"/>
  <c r="H374" i="4"/>
  <c r="C28" i="4"/>
  <c r="H480" i="4" s="1"/>
  <c r="H448" i="4"/>
  <c r="H423" i="4"/>
  <c r="H399" i="4"/>
  <c r="H375" i="4"/>
  <c r="F65" i="4"/>
  <c r="E690" i="4"/>
  <c r="E144" i="4"/>
  <c r="E145" i="4"/>
  <c r="E146" i="4"/>
  <c r="E147" i="4"/>
  <c r="E148" i="4"/>
  <c r="E149" i="4"/>
  <c r="E150" i="4"/>
  <c r="E151" i="4"/>
  <c r="E152" i="4"/>
  <c r="E153" i="4"/>
  <c r="B204" i="4"/>
  <c r="H302" i="4"/>
  <c r="H301" i="4"/>
  <c r="H325" i="4"/>
  <c r="H348" i="4"/>
  <c r="F64" i="4"/>
  <c r="E73" i="4"/>
  <c r="W28" i="4"/>
  <c r="E691" i="4"/>
  <c r="H374" i="1"/>
  <c r="G691" i="4"/>
  <c r="G700" i="4" s="1"/>
  <c r="F144" i="4"/>
  <c r="F145" i="4"/>
  <c r="F146" i="4"/>
  <c r="F147" i="4"/>
  <c r="F148" i="4"/>
  <c r="F149" i="4"/>
  <c r="F150" i="4"/>
  <c r="F151" i="4"/>
  <c r="F152" i="4"/>
  <c r="F153" i="4"/>
  <c r="H278" i="4"/>
  <c r="H277" i="4"/>
  <c r="H324" i="4"/>
  <c r="H349" i="4"/>
  <c r="H350" i="4" s="1"/>
  <c r="G836" i="4"/>
  <c r="H834" i="4"/>
  <c r="I1002" i="4"/>
  <c r="I1003" i="4" s="1"/>
  <c r="I954" i="4"/>
  <c r="I955" i="4" s="1"/>
  <c r="G884" i="4"/>
  <c r="H882" i="4"/>
  <c r="G861" i="4"/>
  <c r="H859" i="4"/>
  <c r="I977" i="4"/>
  <c r="D686" i="4"/>
  <c r="I832" i="4"/>
  <c r="I833" i="4" s="1"/>
  <c r="I905" i="4"/>
  <c r="I906" i="4" s="1"/>
  <c r="I857" i="4"/>
  <c r="I930" i="4"/>
  <c r="I879" i="4"/>
  <c r="H830" i="4"/>
  <c r="H854" i="4"/>
  <c r="H901" i="4"/>
  <c r="H951" i="4"/>
  <c r="H877" i="4"/>
  <c r="H927" i="4"/>
  <c r="H831" i="4"/>
  <c r="H902" i="4"/>
  <c r="H855" i="4"/>
  <c r="D45" i="4"/>
  <c r="G405" i="4"/>
  <c r="G406" i="4" s="1"/>
  <c r="G407" i="4" s="1"/>
  <c r="G408" i="4" s="1"/>
  <c r="G409" i="4" s="1"/>
  <c r="G410" i="4" s="1"/>
  <c r="G411" i="4" s="1"/>
  <c r="G412" i="4" s="1"/>
  <c r="H403" i="4"/>
  <c r="G454" i="4"/>
  <c r="G455" i="4" s="1"/>
  <c r="G456" i="4" s="1"/>
  <c r="G457" i="4" s="1"/>
  <c r="G458" i="4" s="1"/>
  <c r="G459" i="4" s="1"/>
  <c r="G460" i="4" s="1"/>
  <c r="G461" i="4" s="1"/>
  <c r="H452" i="4"/>
  <c r="G381" i="4"/>
  <c r="G382" i="4" s="1"/>
  <c r="G383" i="4" s="1"/>
  <c r="G384" i="4" s="1"/>
  <c r="G385" i="4" s="1"/>
  <c r="G386" i="4" s="1"/>
  <c r="G387" i="4" s="1"/>
  <c r="G388" i="4" s="1"/>
  <c r="H379" i="4"/>
  <c r="G429" i="4"/>
  <c r="G430" i="4" s="1"/>
  <c r="G431" i="4" s="1"/>
  <c r="G432" i="4" s="1"/>
  <c r="G433" i="4" s="1"/>
  <c r="G434" i="4" s="1"/>
  <c r="G435" i="4" s="1"/>
  <c r="G436" i="4" s="1"/>
  <c r="H427" i="4"/>
  <c r="G330" i="4"/>
  <c r="G331" i="4" s="1"/>
  <c r="G332" i="4" s="1"/>
  <c r="G333" i="4" s="1"/>
  <c r="G334" i="4" s="1"/>
  <c r="G335" i="4" s="1"/>
  <c r="G336" i="4" s="1"/>
  <c r="G337" i="4" s="1"/>
  <c r="G338" i="4" s="1"/>
  <c r="I431" i="4"/>
  <c r="I333" i="4"/>
  <c r="G307" i="4"/>
  <c r="G308" i="4" s="1"/>
  <c r="G309" i="4" s="1"/>
  <c r="G310" i="4" s="1"/>
  <c r="G311" i="4" s="1"/>
  <c r="G312" i="4" s="1"/>
  <c r="G313" i="4" s="1"/>
  <c r="G314" i="4" s="1"/>
  <c r="G315" i="4" s="1"/>
  <c r="G303" i="4"/>
  <c r="I432" i="4"/>
  <c r="I456" i="4"/>
  <c r="I433" i="4"/>
  <c r="I407" i="4"/>
  <c r="I357" i="4"/>
  <c r="I358" i="4" s="1"/>
  <c r="I382" i="4"/>
  <c r="I383" i="4" s="1"/>
  <c r="I384" i="4" s="1"/>
  <c r="I334" i="4"/>
  <c r="I335" i="4" s="1"/>
  <c r="I309" i="4"/>
  <c r="I285" i="4"/>
  <c r="I457" i="4"/>
  <c r="I408" i="4"/>
  <c r="I458" i="4"/>
  <c r="I38" i="4"/>
  <c r="K67" i="4"/>
  <c r="I43" i="4"/>
  <c r="F74" i="4"/>
  <c r="J71" i="4" s="1"/>
  <c r="D47" i="4"/>
  <c r="H453" i="4"/>
  <c r="H428" i="4"/>
  <c r="H404" i="4"/>
  <c r="H380" i="4"/>
  <c r="I39" i="4"/>
  <c r="I42" i="4"/>
  <c r="W32" i="4"/>
  <c r="C32" i="4"/>
  <c r="H326" i="4"/>
  <c r="H329" i="4"/>
  <c r="G350" i="4"/>
  <c r="G354" i="4" s="1"/>
  <c r="D42" i="4"/>
  <c r="K72" i="4"/>
  <c r="F129" i="4"/>
  <c r="H146" i="4" s="1"/>
  <c r="C692" i="4"/>
  <c r="D690" i="4"/>
  <c r="I40" i="4"/>
  <c r="I44" i="4"/>
  <c r="D44" i="4"/>
  <c r="D40" i="4"/>
  <c r="D43" i="4"/>
  <c r="D38" i="4"/>
  <c r="D41" i="4"/>
  <c r="E74" i="4"/>
  <c r="I66" i="4" s="1"/>
  <c r="C114" i="4"/>
  <c r="D115" i="4" s="1"/>
  <c r="C145" i="4" s="1"/>
  <c r="C146" i="4" s="1"/>
  <c r="H279" i="4"/>
  <c r="E129" i="4"/>
  <c r="G121" i="4" s="1"/>
  <c r="K71" i="4"/>
  <c r="K68" i="4"/>
  <c r="G279" i="4"/>
  <c r="G283" i="4" s="1"/>
  <c r="H306" i="4"/>
  <c r="K73" i="4"/>
  <c r="K69" i="4"/>
  <c r="K65" i="4"/>
  <c r="O65" i="4" s="1"/>
  <c r="O66" i="4" s="1"/>
  <c r="P65" i="4"/>
  <c r="P66" i="4" s="1"/>
  <c r="P67" i="4" s="1"/>
  <c r="P68" i="4" s="1"/>
  <c r="P69" i="4" s="1"/>
  <c r="P70" i="4" s="1"/>
  <c r="P71" i="4" s="1"/>
  <c r="P72" i="4" s="1"/>
  <c r="P73" i="4" s="1"/>
  <c r="K70" i="4"/>
  <c r="H376" i="4" l="1"/>
  <c r="H424" i="4"/>
  <c r="I434" i="4"/>
  <c r="I435" i="4" s="1"/>
  <c r="C120" i="4"/>
  <c r="D119" i="4" s="1"/>
  <c r="H335" i="6"/>
  <c r="H336" i="6" s="1"/>
  <c r="F361" i="6"/>
  <c r="G359" i="6"/>
  <c r="I281" i="6"/>
  <c r="I290" i="6"/>
  <c r="I282" i="6"/>
  <c r="I283" i="6"/>
  <c r="I285" i="6"/>
  <c r="I284" i="6"/>
  <c r="I286" i="6"/>
  <c r="I287" i="6"/>
  <c r="I289" i="6"/>
  <c r="I243" i="6"/>
  <c r="I288" i="6"/>
  <c r="F336" i="6"/>
  <c r="G334" i="6"/>
  <c r="F313" i="6"/>
  <c r="G311" i="6"/>
  <c r="F289" i="6"/>
  <c r="G287" i="6"/>
  <c r="F189" i="6"/>
  <c r="G187" i="6"/>
  <c r="H218" i="6"/>
  <c r="F264" i="6"/>
  <c r="G262" i="6"/>
  <c r="F239" i="6"/>
  <c r="G237" i="6"/>
  <c r="F214" i="6"/>
  <c r="G212" i="6"/>
  <c r="E49" i="6"/>
  <c r="F48" i="6"/>
  <c r="F49" i="6" s="1"/>
  <c r="D46" i="6"/>
  <c r="H400" i="4"/>
  <c r="H449" i="4"/>
  <c r="H693" i="4"/>
  <c r="H699" i="4"/>
  <c r="H696" i="4"/>
  <c r="H697" i="4"/>
  <c r="H690" i="4"/>
  <c r="H691" i="4"/>
  <c r="H695" i="4"/>
  <c r="H694" i="4"/>
  <c r="H698" i="4"/>
  <c r="H692" i="4"/>
  <c r="F154" i="4"/>
  <c r="H303" i="4"/>
  <c r="E700" i="4"/>
  <c r="H481" i="4"/>
  <c r="I479" i="4"/>
  <c r="I475" i="4"/>
  <c r="I478" i="4"/>
  <c r="I474" i="4"/>
  <c r="I477" i="4"/>
  <c r="I473" i="4"/>
  <c r="I476" i="4"/>
  <c r="I472" i="4"/>
  <c r="E154" i="4"/>
  <c r="G862" i="4"/>
  <c r="H860" i="4"/>
  <c r="I956" i="4"/>
  <c r="I957" i="4" s="1"/>
  <c r="I958" i="4" s="1"/>
  <c r="I959" i="4" s="1"/>
  <c r="D144" i="4"/>
  <c r="G885" i="4"/>
  <c r="H883" i="4"/>
  <c r="I1004" i="4"/>
  <c r="G837" i="4"/>
  <c r="H835" i="4"/>
  <c r="I978" i="4"/>
  <c r="I880" i="4"/>
  <c r="I881" i="4" s="1"/>
  <c r="J66" i="4"/>
  <c r="I834" i="4"/>
  <c r="I858" i="4"/>
  <c r="I931" i="4"/>
  <c r="I907" i="4"/>
  <c r="H952" i="4"/>
  <c r="H928" i="4"/>
  <c r="H878" i="4"/>
  <c r="G144" i="4"/>
  <c r="H879" i="4"/>
  <c r="H929" i="4"/>
  <c r="H953" i="4"/>
  <c r="H903" i="4"/>
  <c r="H856" i="4"/>
  <c r="H832" i="4"/>
  <c r="C121" i="4"/>
  <c r="D120" i="4" s="1"/>
  <c r="J73" i="4"/>
  <c r="O67" i="4"/>
  <c r="G355" i="4"/>
  <c r="G356" i="4" s="1"/>
  <c r="G357" i="4" s="1"/>
  <c r="G358" i="4" s="1"/>
  <c r="G359" i="4" s="1"/>
  <c r="G360" i="4" s="1"/>
  <c r="G361" i="4" s="1"/>
  <c r="G362" i="4" s="1"/>
  <c r="H353" i="4"/>
  <c r="G284" i="4"/>
  <c r="G285" i="4" s="1"/>
  <c r="G286" i="4" s="1"/>
  <c r="G287" i="4" s="1"/>
  <c r="G288" i="4" s="1"/>
  <c r="G289" i="4" s="1"/>
  <c r="G290" i="4" s="1"/>
  <c r="G291" i="4" s="1"/>
  <c r="H282" i="4"/>
  <c r="I409" i="4"/>
  <c r="I410" i="4" s="1"/>
  <c r="J67" i="4"/>
  <c r="J69" i="4"/>
  <c r="I359" i="4"/>
  <c r="I360" i="4" s="1"/>
  <c r="I336" i="4"/>
  <c r="I337" i="4" s="1"/>
  <c r="I286" i="4"/>
  <c r="I287" i="4" s="1"/>
  <c r="I411" i="4"/>
  <c r="O68" i="4"/>
  <c r="O69" i="4" s="1"/>
  <c r="O70" i="4" s="1"/>
  <c r="O71" i="4" s="1"/>
  <c r="O72" i="4" s="1"/>
  <c r="O73" i="4" s="1"/>
  <c r="G150" i="4"/>
  <c r="I310" i="4"/>
  <c r="I385" i="4"/>
  <c r="I386" i="4" s="1"/>
  <c r="I459" i="4"/>
  <c r="I437" i="4"/>
  <c r="H150" i="4"/>
  <c r="H153" i="4"/>
  <c r="H127" i="4"/>
  <c r="H145" i="4"/>
  <c r="H124" i="4"/>
  <c r="J68" i="4"/>
  <c r="J70" i="4"/>
  <c r="J65" i="4"/>
  <c r="J72" i="4"/>
  <c r="J64" i="4"/>
  <c r="N64" i="4" s="1"/>
  <c r="N65" i="4" s="1"/>
  <c r="H152" i="4"/>
  <c r="G146" i="4"/>
  <c r="G145" i="4"/>
  <c r="H122" i="4"/>
  <c r="H123" i="4"/>
  <c r="H125" i="4"/>
  <c r="H149" i="4"/>
  <c r="H144" i="4"/>
  <c r="H120" i="4"/>
  <c r="H121" i="4"/>
  <c r="H151" i="4"/>
  <c r="H128" i="4"/>
  <c r="H119" i="4"/>
  <c r="H126" i="4"/>
  <c r="I71" i="4"/>
  <c r="G147" i="4"/>
  <c r="G122" i="4"/>
  <c r="G124" i="4"/>
  <c r="G153" i="4"/>
  <c r="G120" i="4"/>
  <c r="I64" i="4"/>
  <c r="M64" i="4" s="1"/>
  <c r="G119" i="4"/>
  <c r="G151" i="4"/>
  <c r="G152" i="4"/>
  <c r="G123" i="4"/>
  <c r="G128" i="4"/>
  <c r="G127" i="4"/>
  <c r="G149" i="4"/>
  <c r="G148" i="4"/>
  <c r="G126" i="4"/>
  <c r="G125" i="4"/>
  <c r="I65" i="4"/>
  <c r="I69" i="4"/>
  <c r="I68" i="4"/>
  <c r="I70" i="4"/>
  <c r="H454" i="4"/>
  <c r="H429" i="4"/>
  <c r="H405" i="4"/>
  <c r="H381" i="4"/>
  <c r="I73" i="4"/>
  <c r="H147" i="4"/>
  <c r="I67" i="4"/>
  <c r="I72" i="4"/>
  <c r="H148" i="4"/>
  <c r="H354" i="4"/>
  <c r="H330" i="4"/>
  <c r="C693" i="4"/>
  <c r="D691" i="4"/>
  <c r="H307" i="4"/>
  <c r="H283" i="4"/>
  <c r="C147" i="4"/>
  <c r="D145" i="4"/>
  <c r="C122" i="4" l="1"/>
  <c r="I361" i="4"/>
  <c r="H363" i="6"/>
  <c r="G360" i="6"/>
  <c r="F362" i="6"/>
  <c r="G361" i="6" s="1"/>
  <c r="I291" i="6"/>
  <c r="J281" i="6"/>
  <c r="J282" i="6" s="1"/>
  <c r="J283" i="6" s="1"/>
  <c r="J284" i="6" s="1"/>
  <c r="J285" i="6" s="1"/>
  <c r="J286" i="6" s="1"/>
  <c r="J287" i="6" s="1"/>
  <c r="J288" i="6" s="1"/>
  <c r="J289" i="6" s="1"/>
  <c r="J290" i="6" s="1"/>
  <c r="G335" i="6"/>
  <c r="F337" i="6"/>
  <c r="G336" i="6" s="1"/>
  <c r="H315" i="6"/>
  <c r="G312" i="6"/>
  <c r="F314" i="6"/>
  <c r="G313" i="6" s="1"/>
  <c r="G288" i="6"/>
  <c r="F290" i="6"/>
  <c r="G289" i="6" s="1"/>
  <c r="F190" i="6"/>
  <c r="G188" i="6"/>
  <c r="I218" i="6"/>
  <c r="I208" i="6"/>
  <c r="I217" i="6"/>
  <c r="J233" i="6"/>
  <c r="I209" i="6"/>
  <c r="I211" i="6"/>
  <c r="I210" i="6"/>
  <c r="I212" i="6"/>
  <c r="I213" i="6"/>
  <c r="I216" i="6"/>
  <c r="I214" i="6"/>
  <c r="I215" i="6"/>
  <c r="G263" i="6"/>
  <c r="F265" i="6"/>
  <c r="G238" i="6"/>
  <c r="F240" i="6"/>
  <c r="H193" i="6"/>
  <c r="G213" i="6"/>
  <c r="F215" i="6"/>
  <c r="F50" i="6"/>
  <c r="F52" i="6" s="1"/>
  <c r="E50" i="6"/>
  <c r="D47" i="6"/>
  <c r="N66" i="4"/>
  <c r="N67" i="4" s="1"/>
  <c r="N68" i="4" s="1"/>
  <c r="F693" i="4"/>
  <c r="F699" i="4"/>
  <c r="F698" i="4"/>
  <c r="F692" i="4"/>
  <c r="F691" i="4"/>
  <c r="F694" i="4"/>
  <c r="F697" i="4"/>
  <c r="F695" i="4"/>
  <c r="F696" i="4"/>
  <c r="F690" i="4"/>
  <c r="G838" i="4"/>
  <c r="H836" i="4"/>
  <c r="G886" i="4"/>
  <c r="H885" i="4" s="1"/>
  <c r="H884" i="4"/>
  <c r="G863" i="4"/>
  <c r="H862" i="4" s="1"/>
  <c r="H861" i="4"/>
  <c r="I1005" i="4"/>
  <c r="I1006" i="4" s="1"/>
  <c r="I979" i="4"/>
  <c r="N69" i="4"/>
  <c r="N70" i="4" s="1"/>
  <c r="N71" i="4" s="1"/>
  <c r="N72" i="4" s="1"/>
  <c r="N73" i="4" s="1"/>
  <c r="J434" i="4"/>
  <c r="I908" i="4"/>
  <c r="I859" i="4"/>
  <c r="I882" i="4"/>
  <c r="I835" i="4"/>
  <c r="I932" i="4"/>
  <c r="H904" i="4"/>
  <c r="H954" i="4"/>
  <c r="H930" i="4"/>
  <c r="H880" i="4"/>
  <c r="H833" i="4"/>
  <c r="H857" i="4"/>
  <c r="M65" i="4"/>
  <c r="M66" i="4" s="1"/>
  <c r="M67" i="4" s="1"/>
  <c r="M68" i="4" s="1"/>
  <c r="M69" i="4" s="1"/>
  <c r="M70" i="4" s="1"/>
  <c r="M71" i="4" s="1"/>
  <c r="M72" i="4" s="1"/>
  <c r="M73" i="4" s="1"/>
  <c r="I387" i="4"/>
  <c r="I288" i="4"/>
  <c r="I289" i="4" s="1"/>
  <c r="I290" i="4" s="1"/>
  <c r="I292" i="4" s="1"/>
  <c r="I311" i="4"/>
  <c r="I312" i="4" s="1"/>
  <c r="I460" i="4"/>
  <c r="J427" i="4"/>
  <c r="K427" i="4" s="1"/>
  <c r="J432" i="4"/>
  <c r="J433" i="4"/>
  <c r="J436" i="4"/>
  <c r="J428" i="4"/>
  <c r="J429" i="4"/>
  <c r="J430" i="4"/>
  <c r="J431" i="4"/>
  <c r="J435" i="4"/>
  <c r="H455" i="4"/>
  <c r="H430" i="4"/>
  <c r="H406" i="4"/>
  <c r="H382" i="4"/>
  <c r="H355" i="4"/>
  <c r="H331" i="4"/>
  <c r="D692" i="4"/>
  <c r="C694" i="4"/>
  <c r="H308" i="4"/>
  <c r="H284" i="4"/>
  <c r="C148" i="4"/>
  <c r="D146" i="4"/>
  <c r="C123" i="4"/>
  <c r="D121" i="4"/>
  <c r="I362" i="6" l="1"/>
  <c r="I353" i="6"/>
  <c r="I355" i="6"/>
  <c r="I354" i="6"/>
  <c r="I356" i="6"/>
  <c r="I358" i="6"/>
  <c r="I357" i="6"/>
  <c r="I359" i="6"/>
  <c r="I360" i="6"/>
  <c r="I361" i="6"/>
  <c r="I314" i="6"/>
  <c r="I305" i="6"/>
  <c r="I306" i="6"/>
  <c r="I307" i="6"/>
  <c r="I309" i="6"/>
  <c r="I308" i="6"/>
  <c r="I310" i="6"/>
  <c r="I311" i="6"/>
  <c r="I312" i="6"/>
  <c r="I313" i="6"/>
  <c r="F191" i="6"/>
  <c r="G189" i="6"/>
  <c r="J234" i="6"/>
  <c r="J235" i="6" s="1"/>
  <c r="J236" i="6" s="1"/>
  <c r="J237" i="6" s="1"/>
  <c r="J238" i="6" s="1"/>
  <c r="J239" i="6" s="1"/>
  <c r="J240" i="6" s="1"/>
  <c r="F266" i="6"/>
  <c r="G264" i="6"/>
  <c r="F241" i="6"/>
  <c r="G239" i="6"/>
  <c r="J208" i="6"/>
  <c r="I184" i="6"/>
  <c r="I183" i="6"/>
  <c r="J183" i="6" s="1"/>
  <c r="I193" i="6"/>
  <c r="I185" i="6"/>
  <c r="I186" i="6"/>
  <c r="I187" i="6"/>
  <c r="I188" i="6"/>
  <c r="I189" i="6"/>
  <c r="I190" i="6"/>
  <c r="I191" i="6"/>
  <c r="I192" i="6"/>
  <c r="F216" i="6"/>
  <c r="G214" i="6"/>
  <c r="H42" i="6"/>
  <c r="H51" i="6"/>
  <c r="H43" i="6"/>
  <c r="H44" i="6"/>
  <c r="H45" i="6"/>
  <c r="H46" i="6"/>
  <c r="H47" i="6"/>
  <c r="H48" i="6"/>
  <c r="H50" i="6"/>
  <c r="E52" i="6"/>
  <c r="G50" i="6" s="1"/>
  <c r="H49" i="6"/>
  <c r="D48" i="6"/>
  <c r="I1007" i="4"/>
  <c r="G839" i="4"/>
  <c r="H838" i="4" s="1"/>
  <c r="H837" i="4"/>
  <c r="I980" i="4"/>
  <c r="I961" i="4"/>
  <c r="I836" i="4"/>
  <c r="I837" i="4" s="1"/>
  <c r="I883" i="4"/>
  <c r="I909" i="4"/>
  <c r="I860" i="4"/>
  <c r="I861" i="4" s="1"/>
  <c r="I911" i="4"/>
  <c r="I933" i="4"/>
  <c r="H931" i="4"/>
  <c r="H955" i="4"/>
  <c r="H905" i="4"/>
  <c r="K428" i="4"/>
  <c r="K429" i="4" s="1"/>
  <c r="K430" i="4" s="1"/>
  <c r="K431" i="4" s="1"/>
  <c r="K432" i="4" s="1"/>
  <c r="K433" i="4" s="1"/>
  <c r="K434" i="4" s="1"/>
  <c r="K435" i="4" s="1"/>
  <c r="K436" i="4" s="1"/>
  <c r="I313" i="4"/>
  <c r="I314" i="4" s="1"/>
  <c r="I462" i="4"/>
  <c r="J285" i="4"/>
  <c r="J286" i="4"/>
  <c r="J282" i="4"/>
  <c r="K282" i="4" s="1"/>
  <c r="J291" i="4"/>
  <c r="J287" i="4"/>
  <c r="J283" i="4"/>
  <c r="J288" i="4"/>
  <c r="J284" i="4"/>
  <c r="J289" i="4"/>
  <c r="J290" i="4"/>
  <c r="H456" i="4"/>
  <c r="H431" i="4"/>
  <c r="H407" i="4"/>
  <c r="H383" i="4"/>
  <c r="H356" i="4"/>
  <c r="H332" i="4"/>
  <c r="D693" i="4"/>
  <c r="C695" i="4"/>
  <c r="H309" i="4"/>
  <c r="H285" i="4"/>
  <c r="D147" i="4"/>
  <c r="C149" i="4"/>
  <c r="C124" i="4"/>
  <c r="D122" i="4"/>
  <c r="J353" i="6" l="1"/>
  <c r="J354" i="6" s="1"/>
  <c r="J355" i="6" s="1"/>
  <c r="J356" i="6" s="1"/>
  <c r="J357" i="6" s="1"/>
  <c r="J358" i="6" s="1"/>
  <c r="J359" i="6" s="1"/>
  <c r="J360" i="6" s="1"/>
  <c r="J361" i="6" s="1"/>
  <c r="J362" i="6" s="1"/>
  <c r="I363" i="6"/>
  <c r="I315" i="6"/>
  <c r="J305" i="6"/>
  <c r="J306" i="6" s="1"/>
  <c r="J307" i="6" s="1"/>
  <c r="J308" i="6" s="1"/>
  <c r="J309" i="6" s="1"/>
  <c r="J310" i="6" s="1"/>
  <c r="J311" i="6" s="1"/>
  <c r="J312" i="6" s="1"/>
  <c r="J313" i="6" s="1"/>
  <c r="J314" i="6" s="1"/>
  <c r="F192" i="6"/>
  <c r="G191" i="6" s="1"/>
  <c r="G190" i="6"/>
  <c r="G265" i="6"/>
  <c r="F267" i="6"/>
  <c r="G266" i="6" s="1"/>
  <c r="J241" i="6"/>
  <c r="J242" i="6" s="1"/>
  <c r="G240" i="6"/>
  <c r="F242" i="6"/>
  <c r="G241" i="6" s="1"/>
  <c r="J184" i="6"/>
  <c r="J185" i="6" s="1"/>
  <c r="J186" i="6" s="1"/>
  <c r="J187" i="6" s="1"/>
  <c r="J188" i="6" s="1"/>
  <c r="J189" i="6" s="1"/>
  <c r="J190" i="6" s="1"/>
  <c r="J191" i="6" s="1"/>
  <c r="J192" i="6" s="1"/>
  <c r="J209" i="6"/>
  <c r="J210" i="6" s="1"/>
  <c r="G215" i="6"/>
  <c r="F217" i="6"/>
  <c r="G51" i="6"/>
  <c r="G42" i="6"/>
  <c r="G45" i="6"/>
  <c r="G43" i="6"/>
  <c r="G44" i="6"/>
  <c r="G46" i="6"/>
  <c r="G47" i="6"/>
  <c r="G48" i="6"/>
  <c r="G49" i="6"/>
  <c r="D49" i="6"/>
  <c r="I981" i="4"/>
  <c r="I884" i="4"/>
  <c r="I885" i="4" s="1"/>
  <c r="I887" i="4" s="1"/>
  <c r="I1008" i="4"/>
  <c r="J960" i="4"/>
  <c r="J954" i="4"/>
  <c r="J952" i="4"/>
  <c r="J953" i="4"/>
  <c r="J951" i="4"/>
  <c r="J956" i="4"/>
  <c r="J955" i="4"/>
  <c r="J957" i="4"/>
  <c r="J959" i="4"/>
  <c r="J958" i="4"/>
  <c r="I862" i="4"/>
  <c r="J909" i="4"/>
  <c r="J901" i="4"/>
  <c r="K901" i="4" s="1"/>
  <c r="J902" i="4"/>
  <c r="J910" i="4"/>
  <c r="J903" i="4"/>
  <c r="J904" i="4"/>
  <c r="J906" i="4"/>
  <c r="J905" i="4"/>
  <c r="J907" i="4"/>
  <c r="I934" i="4"/>
  <c r="J908" i="4"/>
  <c r="I838" i="4"/>
  <c r="H906" i="4"/>
  <c r="H956" i="4"/>
  <c r="H932" i="4"/>
  <c r="I316" i="4"/>
  <c r="J314" i="4" s="1"/>
  <c r="K283" i="4"/>
  <c r="K284" i="4" s="1"/>
  <c r="K285" i="4" s="1"/>
  <c r="K286" i="4" s="1"/>
  <c r="K287" i="4" s="1"/>
  <c r="K288" i="4" s="1"/>
  <c r="K289" i="4" s="1"/>
  <c r="K290" i="4" s="1"/>
  <c r="K291" i="4" s="1"/>
  <c r="J452" i="4"/>
  <c r="K452" i="4" s="1"/>
  <c r="J453" i="4"/>
  <c r="J461" i="4"/>
  <c r="J455" i="4"/>
  <c r="J454" i="4"/>
  <c r="J457" i="4"/>
  <c r="J456" i="4"/>
  <c r="J458" i="4"/>
  <c r="J459" i="4"/>
  <c r="J460" i="4"/>
  <c r="I339" i="4"/>
  <c r="J292" i="4"/>
  <c r="H457" i="4"/>
  <c r="H432" i="4"/>
  <c r="H408" i="4"/>
  <c r="H384" i="4"/>
  <c r="H357" i="4"/>
  <c r="H333" i="4"/>
  <c r="D694" i="4"/>
  <c r="C696" i="4"/>
  <c r="H310" i="4"/>
  <c r="H286" i="4"/>
  <c r="C150" i="4"/>
  <c r="D148" i="4"/>
  <c r="C125" i="4"/>
  <c r="D123" i="4"/>
  <c r="J315" i="4" l="1"/>
  <c r="J310" i="4"/>
  <c r="J311" i="4"/>
  <c r="J211" i="6"/>
  <c r="G216" i="6"/>
  <c r="D50" i="6"/>
  <c r="I982" i="4"/>
  <c r="I1010" i="4"/>
  <c r="I840" i="4"/>
  <c r="J877" i="4"/>
  <c r="J886" i="4"/>
  <c r="J878" i="4"/>
  <c r="J879" i="4"/>
  <c r="J880" i="4"/>
  <c r="J881" i="4"/>
  <c r="J882" i="4"/>
  <c r="J308" i="4"/>
  <c r="J312" i="4"/>
  <c r="J883" i="4"/>
  <c r="I935" i="4"/>
  <c r="K902" i="4"/>
  <c r="K903" i="4" s="1"/>
  <c r="K904" i="4" s="1"/>
  <c r="K905" i="4" s="1"/>
  <c r="K906" i="4" s="1"/>
  <c r="K907" i="4" s="1"/>
  <c r="K908" i="4" s="1"/>
  <c r="K909" i="4" s="1"/>
  <c r="K910" i="4" s="1"/>
  <c r="J884" i="4"/>
  <c r="J885" i="4"/>
  <c r="I864" i="4"/>
  <c r="H933" i="4"/>
  <c r="H957" i="4"/>
  <c r="H907" i="4"/>
  <c r="J309" i="4"/>
  <c r="J306" i="4"/>
  <c r="K306" i="4" s="1"/>
  <c r="J307" i="4"/>
  <c r="J313" i="4"/>
  <c r="K453" i="4"/>
  <c r="K454" i="4" s="1"/>
  <c r="K455" i="4" s="1"/>
  <c r="K456" i="4" s="1"/>
  <c r="K457" i="4" s="1"/>
  <c r="K458" i="4" s="1"/>
  <c r="K459" i="4" s="1"/>
  <c r="K460" i="4" s="1"/>
  <c r="K461" i="4" s="1"/>
  <c r="J337" i="4"/>
  <c r="J330" i="4"/>
  <c r="J331" i="4"/>
  <c r="J332" i="4"/>
  <c r="J329" i="4"/>
  <c r="K329" i="4" s="1"/>
  <c r="J338" i="4"/>
  <c r="J334" i="4"/>
  <c r="J333" i="4"/>
  <c r="J335" i="4"/>
  <c r="J336" i="4"/>
  <c r="H458" i="4"/>
  <c r="H433" i="4"/>
  <c r="H409" i="4"/>
  <c r="H385" i="4"/>
  <c r="H358" i="4"/>
  <c r="H334" i="4"/>
  <c r="C697" i="4"/>
  <c r="D695" i="4"/>
  <c r="H311" i="4"/>
  <c r="H287" i="4"/>
  <c r="C151" i="4"/>
  <c r="D149" i="4"/>
  <c r="D124" i="4"/>
  <c r="C126" i="4"/>
  <c r="J212" i="6" l="1"/>
  <c r="I983" i="4"/>
  <c r="J1000" i="4"/>
  <c r="K1000" i="4" s="1"/>
  <c r="J1009" i="4"/>
  <c r="J1001" i="4"/>
  <c r="J1003" i="4"/>
  <c r="J1002" i="4"/>
  <c r="J1004" i="4"/>
  <c r="J1006" i="4"/>
  <c r="J1005" i="4"/>
  <c r="J1007" i="4"/>
  <c r="K307" i="4"/>
  <c r="K308" i="4" s="1"/>
  <c r="K309" i="4" s="1"/>
  <c r="K310" i="4" s="1"/>
  <c r="K311" i="4" s="1"/>
  <c r="K312" i="4" s="1"/>
  <c r="K313" i="4" s="1"/>
  <c r="K314" i="4" s="1"/>
  <c r="K315" i="4" s="1"/>
  <c r="J1008" i="4"/>
  <c r="I937" i="4"/>
  <c r="J839" i="4"/>
  <c r="J830" i="4"/>
  <c r="J831" i="4"/>
  <c r="J832" i="4"/>
  <c r="J833" i="4"/>
  <c r="J834" i="4"/>
  <c r="J835" i="4"/>
  <c r="J836" i="4"/>
  <c r="J837" i="4"/>
  <c r="J854" i="4"/>
  <c r="J863" i="4"/>
  <c r="J855" i="4"/>
  <c r="J856" i="4"/>
  <c r="J857" i="4"/>
  <c r="J858" i="4"/>
  <c r="J859" i="4"/>
  <c r="J861" i="4"/>
  <c r="J860" i="4"/>
  <c r="J862" i="4"/>
  <c r="J887" i="4"/>
  <c r="K877" i="4"/>
  <c r="K878" i="4" s="1"/>
  <c r="K879" i="4" s="1"/>
  <c r="K880" i="4" s="1"/>
  <c r="K881" i="4" s="1"/>
  <c r="K882" i="4" s="1"/>
  <c r="K883" i="4" s="1"/>
  <c r="K884" i="4" s="1"/>
  <c r="K885" i="4" s="1"/>
  <c r="K886" i="4" s="1"/>
  <c r="J838" i="4"/>
  <c r="H959" i="4"/>
  <c r="H958" i="4"/>
  <c r="H909" i="4"/>
  <c r="H908" i="4"/>
  <c r="H934" i="4"/>
  <c r="H935" i="4"/>
  <c r="K330" i="4"/>
  <c r="K331" i="4" s="1"/>
  <c r="K332" i="4" s="1"/>
  <c r="K333" i="4" s="1"/>
  <c r="K334" i="4" s="1"/>
  <c r="K335" i="4" s="1"/>
  <c r="K336" i="4" s="1"/>
  <c r="K337" i="4" s="1"/>
  <c r="K338" i="4" s="1"/>
  <c r="H459" i="4"/>
  <c r="H460" i="4"/>
  <c r="H434" i="4"/>
  <c r="H435" i="4"/>
  <c r="H410" i="4"/>
  <c r="H411" i="4"/>
  <c r="H386" i="4"/>
  <c r="H387" i="4"/>
  <c r="H359" i="4"/>
  <c r="H335" i="4"/>
  <c r="D696" i="4"/>
  <c r="C698" i="4"/>
  <c r="H312" i="4"/>
  <c r="H288" i="4"/>
  <c r="C152" i="4"/>
  <c r="D150" i="4"/>
  <c r="C127" i="4"/>
  <c r="D125" i="4"/>
  <c r="J213" i="6" l="1"/>
  <c r="I985" i="4"/>
  <c r="J983" i="4" s="1"/>
  <c r="K1001" i="4"/>
  <c r="K1002" i="4" s="1"/>
  <c r="K1003" i="4" s="1"/>
  <c r="K1004" i="4" s="1"/>
  <c r="K1005" i="4" s="1"/>
  <c r="K1006" i="4" s="1"/>
  <c r="K1007" i="4" s="1"/>
  <c r="K1008" i="4" s="1"/>
  <c r="K1009" i="4" s="1"/>
  <c r="J864" i="4"/>
  <c r="K854" i="4"/>
  <c r="K855" i="4" s="1"/>
  <c r="K856" i="4" s="1"/>
  <c r="K857" i="4" s="1"/>
  <c r="K858" i="4" s="1"/>
  <c r="K859" i="4" s="1"/>
  <c r="K860" i="4" s="1"/>
  <c r="K861" i="4" s="1"/>
  <c r="K862" i="4" s="1"/>
  <c r="K863" i="4" s="1"/>
  <c r="J840" i="4"/>
  <c r="K830" i="4"/>
  <c r="K831" i="4" s="1"/>
  <c r="K832" i="4" s="1"/>
  <c r="K833" i="4" s="1"/>
  <c r="K834" i="4" s="1"/>
  <c r="K835" i="4" s="1"/>
  <c r="K836" i="4" s="1"/>
  <c r="K837" i="4" s="1"/>
  <c r="K838" i="4" s="1"/>
  <c r="K839" i="4" s="1"/>
  <c r="J927" i="4"/>
  <c r="K927" i="4" s="1"/>
  <c r="J928" i="4"/>
  <c r="J936" i="4"/>
  <c r="J929" i="4"/>
  <c r="J930" i="4"/>
  <c r="J931" i="4"/>
  <c r="J932" i="4"/>
  <c r="J933" i="4"/>
  <c r="J934" i="4"/>
  <c r="J935" i="4"/>
  <c r="I413" i="4"/>
  <c r="I389" i="4"/>
  <c r="I363" i="4"/>
  <c r="H360" i="4"/>
  <c r="H361" i="4"/>
  <c r="H336" i="4"/>
  <c r="H337" i="4"/>
  <c r="C699" i="4"/>
  <c r="D697" i="4"/>
  <c r="H314" i="4"/>
  <c r="H313" i="4"/>
  <c r="H290" i="4"/>
  <c r="H289" i="4"/>
  <c r="C153" i="4"/>
  <c r="D151" i="4"/>
  <c r="C128" i="4"/>
  <c r="D126" i="4"/>
  <c r="J214" i="6" l="1"/>
  <c r="J984" i="4"/>
  <c r="J975" i="4"/>
  <c r="J976" i="4"/>
  <c r="J977" i="4"/>
  <c r="J978" i="4"/>
  <c r="J979" i="4"/>
  <c r="J980" i="4"/>
  <c r="J981" i="4"/>
  <c r="J982" i="4"/>
  <c r="D698" i="4"/>
  <c r="G976" i="4"/>
  <c r="G977" i="4" s="1"/>
  <c r="G978" i="4" s="1"/>
  <c r="G979" i="4" s="1"/>
  <c r="G980" i="4" s="1"/>
  <c r="G981" i="4" s="1"/>
  <c r="G982" i="4" s="1"/>
  <c r="G983" i="4" s="1"/>
  <c r="G984" i="4" s="1"/>
  <c r="J411" i="4"/>
  <c r="K951" i="4"/>
  <c r="K928" i="4"/>
  <c r="K929" i="4" s="1"/>
  <c r="K930" i="4" s="1"/>
  <c r="K931" i="4" s="1"/>
  <c r="K932" i="4" s="1"/>
  <c r="K933" i="4" s="1"/>
  <c r="K934" i="4" s="1"/>
  <c r="K935" i="4" s="1"/>
  <c r="K936" i="4" s="1"/>
  <c r="J405" i="4"/>
  <c r="J403" i="4"/>
  <c r="K403" i="4" s="1"/>
  <c r="J412" i="4"/>
  <c r="J404" i="4"/>
  <c r="J406" i="4"/>
  <c r="J407" i="4"/>
  <c r="J408" i="4"/>
  <c r="J409" i="4"/>
  <c r="J410" i="4"/>
  <c r="J379" i="4"/>
  <c r="K379" i="4" s="1"/>
  <c r="J388" i="4"/>
  <c r="J380" i="4"/>
  <c r="J381" i="4"/>
  <c r="J382" i="4"/>
  <c r="J383" i="4"/>
  <c r="J384" i="4"/>
  <c r="J385" i="4"/>
  <c r="J386" i="4"/>
  <c r="J387" i="4"/>
  <c r="J353" i="4"/>
  <c r="K353" i="4" s="1"/>
  <c r="J362" i="4"/>
  <c r="J354" i="4"/>
  <c r="J355" i="4"/>
  <c r="J356" i="4"/>
  <c r="J357" i="4"/>
  <c r="J358" i="4"/>
  <c r="J359" i="4"/>
  <c r="J360" i="4"/>
  <c r="J361" i="4"/>
  <c r="D152" i="4"/>
  <c r="D153" i="4"/>
  <c r="D128" i="4"/>
  <c r="D127" i="4"/>
  <c r="H338" i="6" l="1"/>
  <c r="J215" i="6"/>
  <c r="J985" i="4"/>
  <c r="K975" i="4"/>
  <c r="K976" i="4" s="1"/>
  <c r="K977" i="4" s="1"/>
  <c r="K978" i="4" s="1"/>
  <c r="K979" i="4" s="1"/>
  <c r="K980" i="4" s="1"/>
  <c r="K981" i="4" s="1"/>
  <c r="K982" i="4" s="1"/>
  <c r="K983" i="4" s="1"/>
  <c r="K984" i="4" s="1"/>
  <c r="K952" i="4"/>
  <c r="K953" i="4" s="1"/>
  <c r="K954" i="4" s="1"/>
  <c r="K955" i="4" s="1"/>
  <c r="K956" i="4" s="1"/>
  <c r="K957" i="4" s="1"/>
  <c r="K958" i="4" s="1"/>
  <c r="K959" i="4" s="1"/>
  <c r="K960" i="4" s="1"/>
  <c r="G1001" i="4"/>
  <c r="G1002" i="4" s="1"/>
  <c r="G1003" i="4" s="1"/>
  <c r="G1004" i="4" s="1"/>
  <c r="G1005" i="4" s="1"/>
  <c r="G1006" i="4" s="1"/>
  <c r="G1007" i="4" s="1"/>
  <c r="G1008" i="4" s="1"/>
  <c r="G1009" i="4" s="1"/>
  <c r="H975" i="4"/>
  <c r="K354" i="4"/>
  <c r="K355" i="4" s="1"/>
  <c r="K356" i="4" s="1"/>
  <c r="K357" i="4" s="1"/>
  <c r="K358" i="4" s="1"/>
  <c r="K359" i="4" s="1"/>
  <c r="K360" i="4" s="1"/>
  <c r="K361" i="4" s="1"/>
  <c r="K362" i="4" s="1"/>
  <c r="K380" i="4"/>
  <c r="K381" i="4" s="1"/>
  <c r="K382" i="4" s="1"/>
  <c r="K383" i="4" s="1"/>
  <c r="K384" i="4" s="1"/>
  <c r="K385" i="4" s="1"/>
  <c r="K386" i="4" s="1"/>
  <c r="K387" i="4" s="1"/>
  <c r="K388" i="4" s="1"/>
  <c r="K404" i="4"/>
  <c r="K405" i="4" s="1"/>
  <c r="K406" i="4" s="1"/>
  <c r="K407" i="4" s="1"/>
  <c r="K408" i="4" s="1"/>
  <c r="K409" i="4" s="1"/>
  <c r="K410" i="4" s="1"/>
  <c r="K411" i="4" s="1"/>
  <c r="K412" i="4" s="1"/>
  <c r="I337" i="6" l="1"/>
  <c r="I328" i="6"/>
  <c r="I329" i="6"/>
  <c r="I330" i="6"/>
  <c r="I331" i="6"/>
  <c r="I332" i="6"/>
  <c r="I333" i="6"/>
  <c r="I334" i="6"/>
  <c r="I335" i="6"/>
  <c r="I336" i="6"/>
  <c r="J216" i="6"/>
  <c r="J217" i="6" s="1"/>
  <c r="H976" i="4"/>
  <c r="H1000" i="4"/>
  <c r="J328" i="6" l="1"/>
  <c r="J329" i="6" s="1"/>
  <c r="J330" i="6" s="1"/>
  <c r="J331" i="6" s="1"/>
  <c r="J332" i="6" s="1"/>
  <c r="J333" i="6" s="1"/>
  <c r="J334" i="6" s="1"/>
  <c r="J335" i="6" s="1"/>
  <c r="J336" i="6" s="1"/>
  <c r="J337" i="6" s="1"/>
  <c r="I338" i="6"/>
  <c r="H977" i="4"/>
  <c r="H1001" i="4"/>
  <c r="H978" i="4" l="1"/>
  <c r="H1002" i="4"/>
  <c r="H979" i="4" l="1"/>
  <c r="H1003" i="4"/>
  <c r="H1004" i="4" l="1"/>
  <c r="H980" i="4"/>
  <c r="H981" i="4" l="1"/>
  <c r="H1005" i="4"/>
  <c r="H1006" i="4" l="1"/>
  <c r="H982" i="4"/>
  <c r="H983" i="4"/>
  <c r="H1008" i="4" l="1"/>
  <c r="H1007" i="4"/>
  <c r="H268" i="6" l="1"/>
  <c r="I266" i="6" s="1"/>
  <c r="I259" i="6" l="1"/>
  <c r="I264" i="6"/>
  <c r="I260" i="6"/>
  <c r="I263" i="6"/>
  <c r="I267" i="6"/>
  <c r="I258" i="6"/>
  <c r="J258" i="6" s="1"/>
  <c r="I262" i="6"/>
  <c r="I268" i="6"/>
  <c r="I261" i="6"/>
  <c r="I265" i="6"/>
  <c r="J259" i="6" l="1"/>
  <c r="J260" i="6" s="1"/>
  <c r="J261" i="6" s="1"/>
  <c r="J262" i="6" s="1"/>
  <c r="J263" i="6" s="1"/>
  <c r="J264" i="6" s="1"/>
  <c r="J265" i="6" s="1"/>
  <c r="J266" i="6" s="1"/>
  <c r="J267" i="6" s="1"/>
</calcChain>
</file>

<file path=xl/sharedStrings.xml><?xml version="1.0" encoding="utf-8"?>
<sst xmlns="http://schemas.openxmlformats.org/spreadsheetml/2006/main" count="1900" uniqueCount="670">
  <si>
    <t>Código de Actividad</t>
  </si>
  <si>
    <t>Embotelladora de soda</t>
  </si>
  <si>
    <t>Matanza, preparación y conservación de carnes</t>
  </si>
  <si>
    <t>Elaboración de pastas frescas pasteurizadas</t>
  </si>
  <si>
    <t>Fábrica de alimentos balanceados</t>
  </si>
  <si>
    <t>Fábrica de pastas secas</t>
  </si>
  <si>
    <t>Fábrica de caramelos y dulce de leche</t>
  </si>
  <si>
    <t>Frigorífico, faenamiento de equinos</t>
  </si>
  <si>
    <t>Elaboración de embutidos</t>
  </si>
  <si>
    <t>Fraccionamiento y elaboración de ptos. alimenticios Tostadero de café</t>
  </si>
  <si>
    <t>Elaboración de productos para copetín</t>
  </si>
  <si>
    <t>Envasado y conservación de aceitunas</t>
  </si>
  <si>
    <t>Elaboración de pan y derivados</t>
  </si>
  <si>
    <t>Crianza y faena de Pollos</t>
  </si>
  <si>
    <t>Fábrica de sandwichs</t>
  </si>
  <si>
    <t>Fraccionamiento de aceites comestibles</t>
  </si>
  <si>
    <t>Fábrica de harina de maíz</t>
  </si>
  <si>
    <t>Fábrica de pan y derivados</t>
  </si>
  <si>
    <t>Tostadero de maní</t>
  </si>
  <si>
    <t>Fábrica de pastas frescas</t>
  </si>
  <si>
    <t>Faena y procesamiento de aves y lechones</t>
  </si>
  <si>
    <t>Elaboración de productos de panificación</t>
  </si>
  <si>
    <t>Fábrica de masas finas y postres helados</t>
  </si>
  <si>
    <t>Criadero, matanza y conservación de carnes de aves</t>
  </si>
  <si>
    <t>Elaboración de helados artesanales</t>
  </si>
  <si>
    <t>Elaboración de alimentos balanceados para aves y cerdos</t>
  </si>
  <si>
    <t>Elaboración de pan y facturas</t>
  </si>
  <si>
    <t>Fábrica de productos de panificación</t>
  </si>
  <si>
    <t>Fraccionadora de miel</t>
  </si>
  <si>
    <t>Fábrica de vinagre</t>
  </si>
  <si>
    <t>Elaboración de cebos, grasas y harinas de hueso</t>
  </si>
  <si>
    <t>Criadero y faneado de aves</t>
  </si>
  <si>
    <t>Fabricación de helados artesanales</t>
  </si>
  <si>
    <t>Panificación</t>
  </si>
  <si>
    <t>Elaboración de productos de panadería y anexos</t>
  </si>
  <si>
    <t>Elaboración de dulce de leche</t>
  </si>
  <si>
    <t>Fraccionamiento de vinos</t>
  </si>
  <si>
    <t>Fábrica de productos alimenticios</t>
  </si>
  <si>
    <t>Elaboración de alimentos balanceados</t>
  </si>
  <si>
    <t>Panificación en general</t>
  </si>
  <si>
    <t>Fábrica de tapas para alfajores y copetín</t>
  </si>
  <si>
    <t>Elaboración de masas, facturas y postres</t>
  </si>
  <si>
    <t>Fábrica de pan, facturas y masitas</t>
  </si>
  <si>
    <t>Fabricación de pan y pastas</t>
  </si>
  <si>
    <t>Elaboración de soda en sifones</t>
  </si>
  <si>
    <t>Elaboración artesanal de pastas frescas</t>
  </si>
  <si>
    <t>Fábrica de sandwich</t>
  </si>
  <si>
    <t>Elaboración de pan, facturas y masitas</t>
  </si>
  <si>
    <t>Fábrica de pre pizzas</t>
  </si>
  <si>
    <t xml:space="preserve">Elaboración de suplementos minerales </t>
  </si>
  <si>
    <t>Elaboración de milanesas de carne</t>
  </si>
  <si>
    <t>Elaboración artesanal de facturas</t>
  </si>
  <si>
    <t>Fábrica de sodas</t>
  </si>
  <si>
    <t>Elaboración de milanesas</t>
  </si>
  <si>
    <t>Elaboración de sandwichs de miga</t>
  </si>
  <si>
    <t>Fábrica de soda</t>
  </si>
  <si>
    <t>Peladero de aves y elaboración de milanesas de pollo</t>
  </si>
  <si>
    <t>Elaboración de pan y sus derivados</t>
  </si>
  <si>
    <t>Fábrica de sandwich de migas y pebetes</t>
  </si>
  <si>
    <t>Elaboración de milanesas y hamburguesas</t>
  </si>
  <si>
    <t>Fábrica de sandwichs de miga y pebetes</t>
  </si>
  <si>
    <t>Elaboración de embutidos, milanesas, hamburguesas y productos de panificación</t>
  </si>
  <si>
    <t>Producción y faenado de pollos</t>
  </si>
  <si>
    <t>Fábrica de soda en sifones</t>
  </si>
  <si>
    <t>Elaboración de pre-pizzas y panificación</t>
  </si>
  <si>
    <t>Fábrica de churros y sandwichs</t>
  </si>
  <si>
    <t>Fábrica de pan y bizcochos</t>
  </si>
  <si>
    <t>Fabricación de soda en sifones</t>
  </si>
  <si>
    <t>Elaboracion de soda</t>
  </si>
  <si>
    <t xml:space="preserve">Elaboración de milanesas </t>
  </si>
  <si>
    <t>Elaboración de tortas alemanas</t>
  </si>
  <si>
    <t>Elaboración de helados</t>
  </si>
  <si>
    <t>Elaboración de pan y derivados de la panadería</t>
  </si>
  <si>
    <t>Elaboración de pan</t>
  </si>
  <si>
    <t>Fraccionadora de jugos</t>
  </si>
  <si>
    <t xml:space="preserve">Fábricación de pan y facturas </t>
  </si>
  <si>
    <t>Fábrica artesanal de pastas frescas</t>
  </si>
  <si>
    <t>Elaboración de hamburguesas y milanesas</t>
  </si>
  <si>
    <t>Limpieza y fraccionamiento de maní tipo confitería</t>
  </si>
  <si>
    <t>Elaboración de milanesa de pollo</t>
  </si>
  <si>
    <t>Elaboración de pizzas, empanadas y lomitos</t>
  </si>
  <si>
    <t>Saladero de tripas</t>
  </si>
  <si>
    <t>Elaboración de jugos y mermeladas</t>
  </si>
  <si>
    <t>Salado de cueros</t>
  </si>
  <si>
    <t>Fábrica de prendas de vestir</t>
  </si>
  <si>
    <t>Fábrica de lonas</t>
  </si>
  <si>
    <t>Fábrica de artículos de lencería</t>
  </si>
  <si>
    <t>Confección de ropa para niños</t>
  </si>
  <si>
    <t>Fábrica de ropa de trabajo, uniformes y colegiales</t>
  </si>
  <si>
    <t>Fábrica de lonas para camiones</t>
  </si>
  <si>
    <t>Fábrica de guardapolvos y bombachas de campo</t>
  </si>
  <si>
    <t>Fábrica de artículos de cuero</t>
  </si>
  <si>
    <t>Fábrica de ropa de cuero</t>
  </si>
  <si>
    <t>Fábrica de bolsa de yute y prolipopileno</t>
  </si>
  <si>
    <t>Fábrica de ropa de trabajo</t>
  </si>
  <si>
    <t>Fábrica de indumentaria deportiva y ropa informal</t>
  </si>
  <si>
    <t>Confección de prendas de vestir</t>
  </si>
  <si>
    <t>Confección de vestidos de novia</t>
  </si>
  <si>
    <t>Fábrica de artículos de+K210 lencería</t>
  </si>
  <si>
    <t xml:space="preserve">Confección de ropa para niños y uniformes </t>
  </si>
  <si>
    <t>Confección de vestidos de novias y madrinas</t>
  </si>
  <si>
    <t>Fábrica de calzado liviano. Taller de armado de alpargatas</t>
  </si>
  <si>
    <t>Confección de ropa femenina</t>
  </si>
  <si>
    <t>Fabricación de bombachas de campo</t>
  </si>
  <si>
    <t>Fábrica de botas y demás artículos de cuero</t>
  </si>
  <si>
    <t>Fábrica de blanco y mantelería</t>
  </si>
  <si>
    <t>Confección de cortinas y almohadones</t>
  </si>
  <si>
    <t>Fábrica y arreglo de lonas de camiones</t>
  </si>
  <si>
    <t>Confecciones de vestidos de novia</t>
  </si>
  <si>
    <t>Confección de prendas de vestir a medida</t>
  </si>
  <si>
    <t>Fábrica de arneses de cuero para perros</t>
  </si>
  <si>
    <t>Confección de ropa interior para damas</t>
  </si>
  <si>
    <t>Fábrica de aberturas de madera</t>
  </si>
  <si>
    <t>Fábrica de muebles de madera</t>
  </si>
  <si>
    <t>Fábrica de muebles de madera para oficina</t>
  </si>
  <si>
    <t>Fábrica de tranqueras</t>
  </si>
  <si>
    <t>Fábrica de muebles de algarrobo</t>
  </si>
  <si>
    <t>Fábrica de mesas, sillas, aberturas y muebles de cocina</t>
  </si>
  <si>
    <t>Fábrica de aberturas</t>
  </si>
  <si>
    <t>Aserradero de maderas</t>
  </si>
  <si>
    <t>Fábrica de muebles</t>
  </si>
  <si>
    <t>Fábrica de petit muebles</t>
  </si>
  <si>
    <t>Aserradero de maderas y fabricación de tranqueras, mangas, postes y varills.</t>
  </si>
  <si>
    <t>Restauración de muebles de madera</t>
  </si>
  <si>
    <t>Fábrica de amoblamientos para cocina, aberturas y pizarrones</t>
  </si>
  <si>
    <t>Fábrica de cortinas de madera</t>
  </si>
  <si>
    <t>Fábricas de marcos para cuadros, espejos y murales</t>
  </si>
  <si>
    <t>Carpintería</t>
  </si>
  <si>
    <t>Fábrica de muebles de madera a pedido</t>
  </si>
  <si>
    <t xml:space="preserve">Carpintería </t>
  </si>
  <si>
    <t>Fábrica de muebles de cocina de madera a medida</t>
  </si>
  <si>
    <t>Fabricación de aberturas de madera</t>
  </si>
  <si>
    <t>Carpintería en general</t>
  </si>
  <si>
    <t>Fábrica de muebles de madera para el hogar y la oficina</t>
  </si>
  <si>
    <t>Fábrica de bretes y tranqueras</t>
  </si>
  <si>
    <t>Fabricación de aberturas artesanales</t>
  </si>
  <si>
    <t>Fábrica y chapado de muebles</t>
  </si>
  <si>
    <t>Vidrios bicelados</t>
  </si>
  <si>
    <t>Tornería</t>
  </si>
  <si>
    <t>Fábrica de aberturas de cedro</t>
  </si>
  <si>
    <t>Fábrica de colchones, almohadas, almohadones</t>
  </si>
  <si>
    <t>Carpintería de muebles de dormitorio y sillones de madera</t>
  </si>
  <si>
    <t>Fabricación de envases de cartón, calcomanías, art.de publicidad y serigrafía</t>
  </si>
  <si>
    <t>Impresión de formularios, papeles, cartas, folletos, tarjetería</t>
  </si>
  <si>
    <t xml:space="preserve">Imprenta </t>
  </si>
  <si>
    <t>Imprenta</t>
  </si>
  <si>
    <t xml:space="preserve">Impresiones sobre papel en general. </t>
  </si>
  <si>
    <t>Edición de diarios</t>
  </si>
  <si>
    <t>Ediciones e impresiones de libros, revistas, carpetas, serigrafía</t>
  </si>
  <si>
    <t>Ediciones</t>
  </si>
  <si>
    <t>Ediciones gráficas</t>
  </si>
  <si>
    <t>Editorial e Impresos comerciales</t>
  </si>
  <si>
    <t>Fábrica de mesadas en mármol cultivado</t>
  </si>
  <si>
    <t>Elaboración de concentrados salinos para hemodiálisis</t>
  </si>
  <si>
    <t>Elaboración de productos biomédicos de siliconas</t>
  </si>
  <si>
    <t>Guías de hemodiálisis</t>
  </si>
  <si>
    <t>Elaboración de productos de limpieza</t>
  </si>
  <si>
    <t>Fraccionadora de productos químicos</t>
  </si>
  <si>
    <t>Elaboración de detergentes, champues, etc</t>
  </si>
  <si>
    <t>Recapadora de neumáticos</t>
  </si>
  <si>
    <t>Fábrica de moldeados de goma</t>
  </si>
  <si>
    <t>Fábrica de perfiles y burletes de goma</t>
  </si>
  <si>
    <t>Fábrica de sellos de goma</t>
  </si>
  <si>
    <t>Confección de artículos en telas plásticas</t>
  </si>
  <si>
    <t>Fábricación de cúpulas y piletas plásticas</t>
  </si>
  <si>
    <t>Fábrica de artículos de plástico reforzados con fibra de vidrio</t>
  </si>
  <si>
    <t>Fábrica de bolsas de polietileno</t>
  </si>
  <si>
    <t>Fábrica de artículos plásticos y aerogeneradores</t>
  </si>
  <si>
    <t>Fábrica de techos de fibra poliester, cerramientos dealuminio</t>
  </si>
  <si>
    <t>Fábrica de bolsas de polipropileno para cereal</t>
  </si>
  <si>
    <t>Confección de cortinas, plastificados de libros</t>
  </si>
  <si>
    <t>Fábrica de muebles de vidrio</t>
  </si>
  <si>
    <t>Fábrica de amoblamientos en vidrio</t>
  </si>
  <si>
    <t>Fábrica de amoblamientos de vidrio</t>
  </si>
  <si>
    <t>Elaboración de vitrales</t>
  </si>
  <si>
    <t xml:space="preserve">Fábrica de ladrillos </t>
  </si>
  <si>
    <t>Fábrica de Ladrillos</t>
  </si>
  <si>
    <t>Fabricación de ladrillos block</t>
  </si>
  <si>
    <t>Bloquera</t>
  </si>
  <si>
    <t>Fábrica de ladrillos block</t>
  </si>
  <si>
    <t>Elaboración de hormigón</t>
  </si>
  <si>
    <t>Hormigón elaborado</t>
  </si>
  <si>
    <t>Fábrica de ladrillos block y calzas</t>
  </si>
  <si>
    <t>Fábrica de premoldeados de hormigón</t>
  </si>
  <si>
    <t>Fabricación de premoldeados</t>
  </si>
  <si>
    <t>Fábrica de mosaicos</t>
  </si>
  <si>
    <t xml:space="preserve">Fábrica artesanal de mosaicos </t>
  </si>
  <si>
    <t>Marmolería, construcción de mesadas para cocina</t>
  </si>
  <si>
    <t>Fundición de hierro</t>
  </si>
  <si>
    <t>Fábrica de caños de hojalata</t>
  </si>
  <si>
    <t>Herrería artística, fabricación de puertas, rejas, techos metálicos y en maderas</t>
  </si>
  <si>
    <t>Fundición Griz</t>
  </si>
  <si>
    <t>Herrería artística</t>
  </si>
  <si>
    <t>Herrería y sillones de hierro</t>
  </si>
  <si>
    <t>Taller de herrería</t>
  </si>
  <si>
    <t>Herrería artística y sus derivados</t>
  </si>
  <si>
    <t>Taller de herrería de obras</t>
  </si>
  <si>
    <t>Fundición de bronce y armado de piezas de bronce</t>
  </si>
  <si>
    <t>Fábrica de bicicletas</t>
  </si>
  <si>
    <t>Taller mecánico, rectificación de motores</t>
  </si>
  <si>
    <t>Fábrica de carrocerías y acoplados</t>
  </si>
  <si>
    <t>Fábrica de sillas, mesas, muebles y petit muebles metálicos y de madera</t>
  </si>
  <si>
    <t>Fábrica de pistones</t>
  </si>
  <si>
    <t>Reparación de máquinas viales</t>
  </si>
  <si>
    <t>Fábrica de casas rodantes</t>
  </si>
  <si>
    <t>Fábrica de implementos agrícolas</t>
  </si>
  <si>
    <t>Armado de cajas y tableros eléctricos</t>
  </si>
  <si>
    <t>Rectificación de motores, construcciones y reparaciones metálicas</t>
  </si>
  <si>
    <t>Rectificación de motores</t>
  </si>
  <si>
    <t>Rectificaciones de motores</t>
  </si>
  <si>
    <t>Fábrica de estructuras metálicas</t>
  </si>
  <si>
    <t>Carpintería metálica</t>
  </si>
  <si>
    <t>Fábrica de acumuladores</t>
  </si>
  <si>
    <t>Fábrica de escaleras</t>
  </si>
  <si>
    <t>Rectificación integral de motores</t>
  </si>
  <si>
    <t>Fábrica de muebles metálicos</t>
  </si>
  <si>
    <t>Fábrica de acoplados, tolvas, cisternas.</t>
  </si>
  <si>
    <t>Fábrica de heladeras comerciales</t>
  </si>
  <si>
    <t>Fábrica de tinglados, comederos, etc.</t>
  </si>
  <si>
    <t>Fabricación de radiadores</t>
  </si>
  <si>
    <t>Fábrica de casillas rodantes y tolvas autodescargables</t>
  </si>
  <si>
    <t>Fábrica de enganches</t>
  </si>
  <si>
    <t>Fábrica de jaulas antivuelcos</t>
  </si>
  <si>
    <t>Reparación de cascos de botes</t>
  </si>
  <si>
    <t>Reparación de maquinaria agrícola</t>
  </si>
  <si>
    <t>Rectificación de motores de motos</t>
  </si>
  <si>
    <t>Fabricación de repuestos</t>
  </si>
  <si>
    <t>Fábrica de aberturas metálicas</t>
  </si>
  <si>
    <t>Fábrica de tanques, caños y canaletas de lata</t>
  </si>
  <si>
    <t>Rectificadora de lanchas</t>
  </si>
  <si>
    <t>Fábrica y reparación de implementos agrícolas</t>
  </si>
  <si>
    <t>Fábrica de aberturas de aluminio</t>
  </si>
  <si>
    <t>Fábrica de lavarropas</t>
  </si>
  <si>
    <t>Taller de repación de tractores agrícolas</t>
  </si>
  <si>
    <t xml:space="preserve">Fábrica de carrocerías </t>
  </si>
  <si>
    <t>Fábrica de baterías</t>
  </si>
  <si>
    <t>Armado de bicicletas</t>
  </si>
  <si>
    <t>Taller mecánico de maquinaria agrícola</t>
  </si>
  <si>
    <t>Fábrica de muebles de cocina</t>
  </si>
  <si>
    <t>Fabricación de rejas</t>
  </si>
  <si>
    <t>Fábrica de galpones y tinglados</t>
  </si>
  <si>
    <t>Fábrica de plumas y acoplados</t>
  </si>
  <si>
    <t>Fábrica de cizallas</t>
  </si>
  <si>
    <t>Rectificación de tapas de cilindros</t>
  </si>
  <si>
    <t>Fábrica de artefactos de iluminación en hierro</t>
  </si>
  <si>
    <t>Fábrica de enganches y ejes para acoplados</t>
  </si>
  <si>
    <t>Fabricación y reparación de acumuladores</t>
  </si>
  <si>
    <t>Taller de soldaduras y fabricación de portones</t>
  </si>
  <si>
    <t>Reparación de grupos electrógenos y armado de tableros</t>
  </si>
  <si>
    <t>Fábrica de sillas, mesas, placares, pupitres de aglomerado y caño</t>
  </si>
  <si>
    <t>Reparación integral de tractores  Jhon Deere</t>
  </si>
  <si>
    <t>Fábrica de estabilizadores, soldadores y cargadores de baterías</t>
  </si>
  <si>
    <t>Fabricación de tubos de chapa</t>
  </si>
  <si>
    <t>Cromados y pulidos</t>
  </si>
  <si>
    <t>Fábrica de tinglados</t>
  </si>
  <si>
    <t>Fabricación de máquinas para gimnasia</t>
  </si>
  <si>
    <t>Fábrica de carteles, calcomanías y demás elementos publicitarios</t>
  </si>
  <si>
    <t>Elaboración de productos para publicidad</t>
  </si>
  <si>
    <t>Limpieza, Clasificación y fraccionado de semillas</t>
  </si>
  <si>
    <t>Fábrica de materiales para el apicultor</t>
  </si>
  <si>
    <t>Terminación y colocación de lápidas y placas</t>
  </si>
  <si>
    <t>Fraccionamiento de leña y carbón</t>
  </si>
  <si>
    <t>Fraccionamiento de carbón y leña</t>
  </si>
  <si>
    <t>Taller de serigrafía y cartelería</t>
  </si>
  <si>
    <t>Fábrica de artículos de limpieza</t>
  </si>
  <si>
    <t>Elaboración de canastos, ramos, centros de mesa, souvenires</t>
  </si>
  <si>
    <t>Forma jurídica</t>
  </si>
  <si>
    <t>3.1. FORMA JURIDICA DE LA EMPRESA</t>
  </si>
  <si>
    <r>
      <t xml:space="preserve">(Marque </t>
    </r>
    <r>
      <rPr>
        <u/>
        <sz val="10"/>
        <rFont val="Times New Roman"/>
        <family val="1"/>
      </rPr>
      <t xml:space="preserve">sólo </t>
    </r>
    <r>
      <rPr>
        <sz val="10"/>
        <rFont val="Times New Roman"/>
        <family val="1"/>
      </rPr>
      <t>una x )</t>
    </r>
  </si>
  <si>
    <t xml:space="preserve">      --- Una sola persona no constituida en sociedad. </t>
  </si>
  <si>
    <t xml:space="preserve">      --- Sociedad de hecho.</t>
  </si>
  <si>
    <t xml:space="preserve">      --- Sociedad colectiva.</t>
  </si>
  <si>
    <t xml:space="preserve">      --- Sociedad de responsabilidad limitada.</t>
  </si>
  <si>
    <t xml:space="preserve">      --- Sociedad en comandita por acciones.</t>
  </si>
  <si>
    <t xml:space="preserve">      --- Sociedad anónima.</t>
  </si>
  <si>
    <t xml:space="preserve">      --- Cooperativa.</t>
  </si>
  <si>
    <t xml:space="preserve">      --- Empresa u organismo del estado.</t>
  </si>
  <si>
    <t xml:space="preserve">      --- Sucursal o representación de empresa extranjera.      </t>
  </si>
  <si>
    <t xml:space="preserve">      --- Unión Transitoria de Empresas.</t>
  </si>
  <si>
    <t xml:space="preserve">      --- Institución sin fines de lucro.    </t>
  </si>
  <si>
    <t xml:space="preserve">      --- Otro tipo de sociedad.</t>
  </si>
  <si>
    <t xml:space="preserve">      --- Forma indeterminada.</t>
  </si>
  <si>
    <t>Empleo total</t>
  </si>
  <si>
    <t>Propietarios totales</t>
  </si>
  <si>
    <t>Propietarios varones</t>
  </si>
  <si>
    <t>Propietarios mujeres</t>
  </si>
  <si>
    <t xml:space="preserve">                        Categoría Ocupacional</t>
  </si>
  <si>
    <t>TOTAL</t>
  </si>
  <si>
    <t>VARONES</t>
  </si>
  <si>
    <t>MUJERES</t>
  </si>
  <si>
    <t>3.7.1. Personal asalariado</t>
  </si>
  <si>
    <t>3.7.2. Propietarios, empleadores o socios, que trabajaron para esta empresa</t>
  </si>
  <si>
    <t>3.7.3. Familiares no asalariados y otros no asalariados</t>
  </si>
  <si>
    <t>3.7.4. Personal perteneciente a agencias de personal temporario</t>
  </si>
  <si>
    <t>3.7.5. Personal ocupado según alguna de las modalidades promovidas</t>
  </si>
  <si>
    <t>3.7.6. Total</t>
  </si>
  <si>
    <t>Fliares totales</t>
  </si>
  <si>
    <t>Fliares varones</t>
  </si>
  <si>
    <t>Fliares mujeres</t>
  </si>
  <si>
    <t>Agencias totales</t>
  </si>
  <si>
    <t>Agencias varones</t>
  </si>
  <si>
    <t>Agencias mujeres</t>
  </si>
  <si>
    <t>Promoción total</t>
  </si>
  <si>
    <t>promoción varones</t>
  </si>
  <si>
    <t>promoción mujeres</t>
  </si>
  <si>
    <t>Personal total</t>
  </si>
  <si>
    <t>personal varones</t>
  </si>
  <si>
    <t>personal mujeres</t>
  </si>
  <si>
    <t>Sueldos anuales</t>
  </si>
  <si>
    <t>3.8. SUELDOS Y SALARIOS BRUTOS DE ESTA EMPRESA EN PESOS. Deberán declararse hubiéranse o no pagado. Corresponden al Personal Asalariado declarado en.3.7.1.</t>
  </si>
  <si>
    <t>UCP</t>
  </si>
  <si>
    <t>Inversión</t>
  </si>
  <si>
    <t>Empleo varones</t>
  </si>
  <si>
    <t>Empleo mujeres</t>
  </si>
  <si>
    <t>Detalle actividad</t>
  </si>
  <si>
    <t>Observaciones</t>
  </si>
  <si>
    <t>Código Rubro</t>
  </si>
  <si>
    <t>Venta anual</t>
  </si>
  <si>
    <t>Familiares totales</t>
  </si>
  <si>
    <t>Familiares varones</t>
  </si>
  <si>
    <t>Familiares mujeres</t>
  </si>
  <si>
    <t>Promoción varones</t>
  </si>
  <si>
    <t>Promoción mujeres</t>
  </si>
  <si>
    <t>Personal varones</t>
  </si>
  <si>
    <t>Personal mujeres</t>
  </si>
  <si>
    <t>Compras y gastos anuales</t>
  </si>
  <si>
    <t>Empresas industriales de Río Cuarto</t>
  </si>
  <si>
    <t>Fuente: Censo Industrial del Gran Río Cuarto. Municipalidad de Río Cuarto, 1998.</t>
  </si>
  <si>
    <t>Información al año 1997</t>
  </si>
  <si>
    <t>A Noviembre de 1997</t>
  </si>
  <si>
    <t>a noviembre 1997</t>
  </si>
  <si>
    <t>A.</t>
  </si>
  <si>
    <t>Identifica la unidad de observación</t>
  </si>
  <si>
    <t xml:space="preserve">Identifica el tipo de variable </t>
  </si>
  <si>
    <t>B.</t>
  </si>
  <si>
    <t>C.</t>
  </si>
  <si>
    <t>Calcula la media, el desvío, la mediana, valor máximo, valor mínimo, rango de las variables cuantitativas</t>
  </si>
  <si>
    <t>D.</t>
  </si>
  <si>
    <t>Construye una tabla de datos agrupados por deciles de venta</t>
  </si>
  <si>
    <t>dec</t>
  </si>
  <si>
    <t xml:space="preserve">E. </t>
  </si>
  <si>
    <t>Evalúa el resultado</t>
  </si>
  <si>
    <t>Construye una tabla de datos agrupados por deciles de empresas</t>
  </si>
  <si>
    <t>F.</t>
  </si>
  <si>
    <t>G.</t>
  </si>
  <si>
    <t>Media</t>
  </si>
  <si>
    <t>Desvío</t>
  </si>
  <si>
    <t>Mediana</t>
  </si>
  <si>
    <t>Valor máximo</t>
  </si>
  <si>
    <t>Valor mínimo</t>
  </si>
  <si>
    <t>Rango</t>
  </si>
  <si>
    <t>Rubro</t>
  </si>
  <si>
    <t>Cantidad de empresas</t>
  </si>
  <si>
    <t>Indicador</t>
  </si>
  <si>
    <t>Participación en %</t>
  </si>
  <si>
    <t>Forma Jurídica</t>
  </si>
  <si>
    <t>Sociedad de hecho.</t>
  </si>
  <si>
    <t>Sociedad colectiva.</t>
  </si>
  <si>
    <t>Sociedad de responsabilidad limitada.</t>
  </si>
  <si>
    <t>Sociedad en comandita por acciones.</t>
  </si>
  <si>
    <t>Sociedad anónima.</t>
  </si>
  <si>
    <t>Cooperativa.</t>
  </si>
  <si>
    <t>Forma indeterminada.</t>
  </si>
  <si>
    <t>Unipersonal</t>
  </si>
  <si>
    <t>Estadísticas Descriptivas</t>
  </si>
  <si>
    <t>ESTADISTICAS DESCRIPTIVAS</t>
  </si>
  <si>
    <t>DECILES DE VENTA</t>
  </si>
  <si>
    <t>Decil</t>
  </si>
  <si>
    <t>Venta</t>
  </si>
  <si>
    <t>Límite inferior de clase</t>
  </si>
  <si>
    <t>Límite superior de clase</t>
  </si>
  <si>
    <t>&lt;2000270</t>
  </si>
  <si>
    <t>&lt;4000240</t>
  </si>
  <si>
    <t>&lt;6000210</t>
  </si>
  <si>
    <t>&lt;8000180</t>
  </si>
  <si>
    <t>&lt;10000150</t>
  </si>
  <si>
    <t>&lt;12000120</t>
  </si>
  <si>
    <t>&lt;14000090</t>
  </si>
  <si>
    <t>&lt;16000060</t>
  </si>
  <si>
    <t>Número de empresas</t>
  </si>
  <si>
    <t>&lt;18000030</t>
  </si>
  <si>
    <t>Total</t>
  </si>
  <si>
    <t>Comentario: Agrupar información en intervalos de clase de acuerdo al decil de venta no resulta una buena herramienta para describir</t>
  </si>
  <si>
    <t>Ventas en %</t>
  </si>
  <si>
    <t>Empresas en %</t>
  </si>
  <si>
    <t xml:space="preserve">la información. Más del 96% de las empresas se encuentran en el primer decil, lo que no permite apreciar las </t>
  </si>
  <si>
    <t>diferencias que pueden existir entre ellas</t>
  </si>
  <si>
    <t>DECILES DE EMPRESAS</t>
  </si>
  <si>
    <t>Total de empresas en la base</t>
  </si>
  <si>
    <t>Ancho del intervalo=nùmero de empresas en la clase</t>
  </si>
  <si>
    <t>Observación por venta creciente</t>
  </si>
  <si>
    <t>Se ordena la base por orden creciente de Venta anual</t>
  </si>
  <si>
    <t>Se incorpora en la base la columna "Observación por vta creciente" para renumerar las empresas, esta se utilizará</t>
  </si>
  <si>
    <t>para agrupar las 37 empresas en cada clase</t>
  </si>
  <si>
    <t>&gt;222</t>
  </si>
  <si>
    <t>&lt;260</t>
  </si>
  <si>
    <t>&lt;75</t>
  </si>
  <si>
    <t>&gt;37</t>
  </si>
  <si>
    <t>&lt;38</t>
  </si>
  <si>
    <t>&lt;223</t>
  </si>
  <si>
    <t>&lt;297</t>
  </si>
  <si>
    <t>&lt;112</t>
  </si>
  <si>
    <t>&lt;149</t>
  </si>
  <si>
    <t>&lt;334</t>
  </si>
  <si>
    <t>&lt;186</t>
  </si>
  <si>
    <t>&gt;333</t>
  </si>
  <si>
    <t>&gt;148</t>
  </si>
  <si>
    <t>&gt;111</t>
  </si>
  <si>
    <t>&gt;259</t>
  </si>
  <si>
    <t>&gt;74</t>
  </si>
  <si>
    <t>&gt;185</t>
  </si>
  <si>
    <t>&gt;296</t>
  </si>
  <si>
    <t>Comentario: las diferencias se justifican por la necesidad de construir el último intervalo con 2 empresas más debido a que</t>
  </si>
  <si>
    <t>en el ancho del intervalo se debe considerar número entero, por esto el porcentaje de empresas en cada intervalo se aproxima al 10%</t>
  </si>
  <si>
    <t>Deciles de Venta</t>
  </si>
  <si>
    <t>Deciles de Empresas</t>
  </si>
  <si>
    <t>Gráfico de Dispersión</t>
  </si>
  <si>
    <t>Volver</t>
  </si>
  <si>
    <t>ANALISIS DE INFORMACION</t>
  </si>
  <si>
    <t>CRITERIOS PARA BUSQUEDA EN BASE DE DATOS</t>
  </si>
  <si>
    <t>REFERENCIAS DE LAS VARIABLES INCORPORADAS EN LA BASE</t>
  </si>
  <si>
    <t>Ancho del intervalo (10 intervalos)</t>
  </si>
  <si>
    <t>DECILES DE PERSONAL OCUPADO</t>
  </si>
  <si>
    <t>y más</t>
  </si>
  <si>
    <t>Personal ocupado</t>
  </si>
  <si>
    <t>Para decil de EMPRESAS</t>
  </si>
  <si>
    <t>Para decil de VENTAS</t>
  </si>
  <si>
    <t>Para decil de PERSONAL OCUPADO</t>
  </si>
  <si>
    <t>Personal Total</t>
  </si>
  <si>
    <t>&lt;20</t>
  </si>
  <si>
    <t>&gt;19</t>
  </si>
  <si>
    <t>&lt;39</t>
  </si>
  <si>
    <t>&gt;38</t>
  </si>
  <si>
    <t>&lt;58</t>
  </si>
  <si>
    <t>&gt;76</t>
  </si>
  <si>
    <t>&lt;96</t>
  </si>
  <si>
    <t>&gt;95</t>
  </si>
  <si>
    <t>&gt;57</t>
  </si>
  <si>
    <t>&lt;77</t>
  </si>
  <si>
    <t>&lt;115</t>
  </si>
  <si>
    <t>&gt;114</t>
  </si>
  <si>
    <t>&lt;134</t>
  </si>
  <si>
    <t>&gt;133</t>
  </si>
  <si>
    <t>&lt;153</t>
  </si>
  <si>
    <t>&gt;152</t>
  </si>
  <si>
    <t>&lt;172</t>
  </si>
  <si>
    <t>&gt;171</t>
  </si>
  <si>
    <t>Ventas acumuladas</t>
  </si>
  <si>
    <t>&gt;2000269,99</t>
  </si>
  <si>
    <t>&gt;4000239,99</t>
  </si>
  <si>
    <t>&gt;6000209,99</t>
  </si>
  <si>
    <t>&gt;8000179,99</t>
  </si>
  <si>
    <t>&gt;10000149,99</t>
  </si>
  <si>
    <t>&gt;12000119,99</t>
  </si>
  <si>
    <t>&gt;14000089,99</t>
  </si>
  <si>
    <t>&gt;16000059,99</t>
  </si>
  <si>
    <t>&gt;18000029,99</t>
  </si>
  <si>
    <t>Comentario: Agrupar información en intervalos de clase de acuerdo al decil de personal ocupado no resulta una buena herramienta para describir</t>
  </si>
  <si>
    <t xml:space="preserve">la información. Más del 92% de las empresas se encuentran en el primer decil, lo que no permite apreciar las </t>
  </si>
  <si>
    <t>Personal Total %</t>
  </si>
  <si>
    <t>Inversión %</t>
  </si>
  <si>
    <t>Empresas acumuladas</t>
  </si>
  <si>
    <t>Personal Total acumulado</t>
  </si>
  <si>
    <t>Inversión acumulada</t>
  </si>
  <si>
    <t>GRAFICOS DE DISPERSION</t>
  </si>
  <si>
    <t>Deciles de Personal Ocupado</t>
  </si>
  <si>
    <t>Obs</t>
  </si>
  <si>
    <t>selección de muestras</t>
  </si>
  <si>
    <t>venta promedio</t>
  </si>
  <si>
    <t>muestra</t>
  </si>
  <si>
    <t>población</t>
  </si>
  <si>
    <t>hasta</t>
  </si>
  <si>
    <t>Límite super. de clase</t>
  </si>
  <si>
    <t>Para frecuencias de la variable media muestral de ventas</t>
  </si>
  <si>
    <t>Frecuencia absoluta</t>
  </si>
  <si>
    <t>Frecuencia relativa</t>
  </si>
  <si>
    <t xml:space="preserve">primeras 50 muestras </t>
  </si>
  <si>
    <t xml:space="preserve">primeras 100 muestras </t>
  </si>
  <si>
    <t xml:space="preserve">primeras 150 muestras </t>
  </si>
  <si>
    <t xml:space="preserve">primeras 200 muestras </t>
  </si>
  <si>
    <t>xxxx</t>
  </si>
  <si>
    <t xml:space="preserve">primeras 250 muestras </t>
  </si>
  <si>
    <t xml:space="preserve">primeras 300 muestras </t>
  </si>
  <si>
    <t xml:space="preserve">primeras 350 muestras </t>
  </si>
  <si>
    <t xml:space="preserve">primeras 400 muestras </t>
  </si>
  <si>
    <t>xxx</t>
  </si>
  <si>
    <t>promedio</t>
  </si>
  <si>
    <t>desvío</t>
  </si>
  <si>
    <t>&lt;193723,99</t>
  </si>
  <si>
    <t>&lt;252148,03</t>
  </si>
  <si>
    <t>&lt;310572,07</t>
  </si>
  <si>
    <t>&lt;368996,11</t>
  </si>
  <si>
    <t>&lt;427420,15</t>
  </si>
  <si>
    <t>&lt;485844,19</t>
  </si>
  <si>
    <t>&lt;544268,23</t>
  </si>
  <si>
    <t>&lt;602692,27</t>
  </si>
  <si>
    <t>&lt;661116,31</t>
  </si>
  <si>
    <t>&gt;661116,30</t>
  </si>
  <si>
    <t>&lt;172778,21</t>
  </si>
  <si>
    <t>&lt;233529,56</t>
  </si>
  <si>
    <t>&lt;294280,91</t>
  </si>
  <si>
    <t>&lt;355032,25</t>
  </si>
  <si>
    <t>&lt;415783,6</t>
  </si>
  <si>
    <t>&lt;476534,95</t>
  </si>
  <si>
    <t>&lt;537286,3</t>
  </si>
  <si>
    <t>&lt;598037,65</t>
  </si>
  <si>
    <t>&lt;658789</t>
  </si>
  <si>
    <t>&gt;658788,99</t>
  </si>
  <si>
    <t>&lt;176946,01</t>
  </si>
  <si>
    <t>&lt;241865,15</t>
  </si>
  <si>
    <t>&lt;306784,3</t>
  </si>
  <si>
    <t>&lt;371703,45</t>
  </si>
  <si>
    <t>&lt;436622,59</t>
  </si>
  <si>
    <t>&lt;501541,74</t>
  </si>
  <si>
    <t>&lt;566460,89</t>
  </si>
  <si>
    <t>&lt;631380,03</t>
  </si>
  <si>
    <t>&lt;696299,18</t>
  </si>
  <si>
    <t>&gt;696299,02</t>
  </si>
  <si>
    <t>Frecuencia acumulada</t>
  </si>
  <si>
    <t>Tamaño de muestra</t>
  </si>
  <si>
    <t>Promedio de ventas</t>
  </si>
  <si>
    <t>Desvío de ventas</t>
  </si>
  <si>
    <t>Población</t>
  </si>
  <si>
    <t>400 muestras de tamaño 100</t>
  </si>
  <si>
    <t>Seleccionar 400 muestras de tamaño 100 y calcular la media muestral de la variable ventas</t>
  </si>
  <si>
    <t>FRECUENCIAS DE EMPRESAS SEGÚN DECIL DE VENTAS</t>
  </si>
  <si>
    <t>Frecuencias de empresas según decil de ventas</t>
  </si>
  <si>
    <t>Frecuencias de empresas según decil de la variable media muestral de ventas</t>
  </si>
  <si>
    <t>Selección de 400 muestras</t>
  </si>
  <si>
    <t>volver</t>
  </si>
  <si>
    <t>FRECUENCIAS DE EMPRESAS SEGÚN DECIL DE LA VARIABLE MEDIA MUESTRAL DE VENTAS</t>
  </si>
  <si>
    <t>Seleccionar 400 muestras de tamaño 100 y calcular la media muestral de la variable personal total</t>
  </si>
  <si>
    <t>Para frecuencias de la variable media muestral de personal</t>
  </si>
  <si>
    <t>&lt;6,58</t>
  </si>
  <si>
    <t>&lt;7,67</t>
  </si>
  <si>
    <t>&lt;8,77</t>
  </si>
  <si>
    <t>&lt;9,86</t>
  </si>
  <si>
    <t>personal promedio</t>
  </si>
  <si>
    <t>&lt;6,74</t>
  </si>
  <si>
    <t>&lt;8,75</t>
  </si>
  <si>
    <t>&lt;10,77</t>
  </si>
  <si>
    <t>&lt;12,78</t>
  </si>
  <si>
    <t>&lt;6,04</t>
  </si>
  <si>
    <t>&lt;7,13</t>
  </si>
  <si>
    <t>&lt;8,22</t>
  </si>
  <si>
    <t>&lt;9,31</t>
  </si>
  <si>
    <t>&lt;10,4</t>
  </si>
  <si>
    <t>&gt;10,39</t>
  </si>
  <si>
    <t>&lt;5,74</t>
  </si>
  <si>
    <t>&lt;7,75</t>
  </si>
  <si>
    <t>&lt;9,76</t>
  </si>
  <si>
    <t>&lt;11,77</t>
  </si>
  <si>
    <t>&gt;13,77</t>
  </si>
  <si>
    <t>&lt;13,78</t>
  </si>
  <si>
    <t>&lt;5,73</t>
  </si>
  <si>
    <t>&lt;6,73</t>
  </si>
  <si>
    <t>&lt;7,74</t>
  </si>
  <si>
    <t>&lt;8,74</t>
  </si>
  <si>
    <t>&lt;9,75</t>
  </si>
  <si>
    <t>&lt;10,76</t>
  </si>
  <si>
    <t>&lt;11,76</t>
  </si>
  <si>
    <t>&lt;12,77</t>
  </si>
  <si>
    <t>&lt;13,77</t>
  </si>
  <si>
    <t>&gt;13,76</t>
  </si>
  <si>
    <t>&lt;5,17</t>
  </si>
  <si>
    <t>&lt;6,24</t>
  </si>
  <si>
    <t>&lt;7,31</t>
  </si>
  <si>
    <t>&lt;8,38</t>
  </si>
  <si>
    <t>&lt;9,45</t>
  </si>
  <si>
    <t>&lt;10,51</t>
  </si>
  <si>
    <t>&lt;11,58</t>
  </si>
  <si>
    <t>&lt;12,65</t>
  </si>
  <si>
    <t>&lt;13,72</t>
  </si>
  <si>
    <t>&gt;13,71</t>
  </si>
  <si>
    <t>Promedio depersonal</t>
  </si>
  <si>
    <t>Frecuencias de empresas según decil de personal ocupado</t>
  </si>
  <si>
    <t>Frecuencias de empresas según decil de la variable media muestral de personal ocupado</t>
  </si>
  <si>
    <t>FRECUENCIAS DE EMPRESAS SEGÚN DECIL DE LA VARIABLE MEDIA MUESTRAL DE PERSONAL OCUPADO</t>
  </si>
  <si>
    <t>Desvío de personal</t>
  </si>
  <si>
    <t>Simetría</t>
  </si>
  <si>
    <t>Kurtosis</t>
  </si>
  <si>
    <t>JB</t>
  </si>
  <si>
    <t>Moda</t>
  </si>
  <si>
    <t>La estadística descriptiva de la variable ventas evidencia la existencia de valores extremos altos</t>
  </si>
  <si>
    <t>deciles de ventas</t>
  </si>
  <si>
    <t>donde se observa que el último decil tiene una sola observación y hay 4 deciles sin observaciones</t>
  </si>
  <si>
    <t>Estos valores extremos tienen un tratamiento especial en cada uno de los métodos de análisis a desarrollar en Inferencia y Econometría</t>
  </si>
  <si>
    <t>Ancho del intervalo</t>
  </si>
  <si>
    <t>&lt;976971,1</t>
  </si>
  <si>
    <t>&lt;1953942,2</t>
  </si>
  <si>
    <t>&lt;2930913,3</t>
  </si>
  <si>
    <t>&lt;3907884,4</t>
  </si>
  <si>
    <t>&lt;4884855,5</t>
  </si>
  <si>
    <t>&lt;5861826,6</t>
  </si>
  <si>
    <t>&lt;6838797,7</t>
  </si>
  <si>
    <t>&lt;7815768,8</t>
  </si>
  <si>
    <t>&lt;8792739,9</t>
  </si>
  <si>
    <t>&gt;8792739,89</t>
  </si>
  <si>
    <t>Suma</t>
  </si>
  <si>
    <t>Observaciones Base 2</t>
  </si>
  <si>
    <t>Para decil de las medias de VENTAS</t>
  </si>
  <si>
    <t>Venta anual base 2</t>
  </si>
  <si>
    <t>&lt;162844,50082</t>
  </si>
  <si>
    <t>&lt;203732,35054</t>
  </si>
  <si>
    <t>&lt;244620,20026</t>
  </si>
  <si>
    <t>&lt;285508,04998</t>
  </si>
  <si>
    <t>&lt;326395,8997</t>
  </si>
  <si>
    <t>&lt;367283,74942</t>
  </si>
  <si>
    <t>&lt;408171,59914</t>
  </si>
  <si>
    <t>&lt;449059,44886</t>
  </si>
  <si>
    <t>&lt;489947,29858</t>
  </si>
  <si>
    <t>&gt;489947,28858</t>
  </si>
  <si>
    <t>Decil 1</t>
  </si>
  <si>
    <t>Decil 2</t>
  </si>
  <si>
    <t>Decil 3</t>
  </si>
  <si>
    <t>Decil 4</t>
  </si>
  <si>
    <t>Decil 5</t>
  </si>
  <si>
    <t>Decil 6</t>
  </si>
  <si>
    <t>Decil 7</t>
  </si>
  <si>
    <t>Decil 8</t>
  </si>
  <si>
    <t>Decil 9</t>
  </si>
  <si>
    <t>Decil 10</t>
  </si>
  <si>
    <t>&gt;485118,71098</t>
  </si>
  <si>
    <t>&lt;485118,72098</t>
  </si>
  <si>
    <t>&lt;444230,87126</t>
  </si>
  <si>
    <t>&lt;403343,02154</t>
  </si>
  <si>
    <t>&lt;362455,17182</t>
  </si>
  <si>
    <t>&lt;321567,3221</t>
  </si>
  <si>
    <t>&lt;280679,47238</t>
  </si>
  <si>
    <t>&lt;239791,62266</t>
  </si>
  <si>
    <t>&lt;198903,77294</t>
  </si>
  <si>
    <t>&lt;157412,35102</t>
  </si>
  <si>
    <t>&lt;141564,71029</t>
  </si>
  <si>
    <t>&lt;183056,13221</t>
  </si>
  <si>
    <t>&lt;223943,98193</t>
  </si>
  <si>
    <t>&lt;264831,83165</t>
  </si>
  <si>
    <t>&lt;305719,68137</t>
  </si>
  <si>
    <t>&lt;346607,53109</t>
  </si>
  <si>
    <t>&lt;387495,38081</t>
  </si>
  <si>
    <t>&lt;428383,23053</t>
  </si>
  <si>
    <t>&lt;469271,08025</t>
  </si>
  <si>
    <t>&gt;469271,07025</t>
  </si>
  <si>
    <t xml:space="preserve">Esto también se corrobora con la tabla </t>
  </si>
  <si>
    <t>A continuación se repiten los pasos realizados en la hoja Análisis pero omitiendo las observaciones 2, 7 y  85</t>
  </si>
  <si>
    <t xml:space="preserve">Esto se realiza a los efectos de mostrar cómo se alteran los resultados con la presencia o ausencia de valores extremos. </t>
  </si>
  <si>
    <t>N°Empresas</t>
  </si>
  <si>
    <t>DISTRIBUCIONES EN EL MUESTREO</t>
  </si>
  <si>
    <t>Deciles de Venta excluyendo las observaciones 2, 7 y 85</t>
  </si>
  <si>
    <t>Distribución en el muestreo</t>
  </si>
  <si>
    <t>Variable aleatoria cuantitativa continua: categorización</t>
  </si>
  <si>
    <t>Estimación por intervalo de confianza</t>
  </si>
  <si>
    <t>N=372 empresas</t>
  </si>
  <si>
    <t>ESTIMACION POR INTERVALO DE LA MEDIA EN LA POBLACION</t>
  </si>
  <si>
    <t>Se transcribe el resultado de media y desvío de la variable venta, obtenido de las 400 muestras detamaño 100 a partir de las 372 empresas industriales</t>
  </si>
  <si>
    <t>Es desvío de la variable ventas en la población es de</t>
  </si>
  <si>
    <t>Intervalo con desvío conocido</t>
  </si>
  <si>
    <t>Límite inferior</t>
  </si>
  <si>
    <t>Límite superior</t>
  </si>
  <si>
    <t>En las columnas E y F se encuentrael cálculo del intervalo para la estimación de la media poblacional con desvío conocido</t>
  </si>
  <si>
    <t>El promedio de la variable ventas en la población es de</t>
  </si>
  <si>
    <t>Muestras que contienen la media poblacional</t>
  </si>
  <si>
    <t>Muestras que no contienen la media poblacional</t>
  </si>
  <si>
    <t>% de muestras</t>
  </si>
  <si>
    <t>Pertenencia de</t>
  </si>
  <si>
    <t>la media al intervalo</t>
  </si>
  <si>
    <t>Cantidad</t>
  </si>
  <si>
    <t xml:space="preserve">En la columna F se analiza si el intervalo construido contiene la media de la población </t>
  </si>
  <si>
    <t>CONCLUSIÓN: El 96,25% de las muestras contienen el verdadero parámetro poblacional</t>
  </si>
  <si>
    <t>El intervalo se construye con el estadístico que se distribuye normal porque la muestra es grande. Para el nivel de confianza del 0,95, el estadístico Z=1,96</t>
  </si>
  <si>
    <t>Ejemplo resuelto en páginas Análisis y Análisis 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</si>
</sst>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1" x14ac:knownFonts="1">
    <font>
      <sz val="10"/>
      <name val="Arial"/>
    </font>
    <font>
      <sz val="10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sz val="10"/>
      <name val="Times New Roman"/>
      <family val="1"/>
    </font>
    <font>
      <u/>
      <sz val="10"/>
      <name val="Times New Roman"/>
      <family val="1"/>
    </font>
    <font>
      <sz val="9"/>
      <name val="Times New Roman"/>
      <family val="1"/>
    </font>
    <font>
      <sz val="12"/>
      <name val="Arial"/>
      <family val="2"/>
    </font>
    <font>
      <sz val="18"/>
      <name val="Arial"/>
      <family val="2"/>
    </font>
    <font>
      <b/>
      <sz val="10"/>
      <name val="Arial"/>
      <family val="2"/>
    </font>
    <font>
      <sz val="18"/>
      <color theme="5" tint="-0.249977111117893"/>
      <name val="Arial"/>
      <family val="2"/>
    </font>
    <font>
      <sz val="12"/>
      <color theme="5" tint="-0.249977111117893"/>
      <name val="Arial"/>
      <family val="2"/>
    </font>
    <font>
      <b/>
      <sz val="12"/>
      <color theme="5" tint="-0.249977111117893"/>
      <name val="Arial"/>
      <family val="2"/>
    </font>
    <font>
      <b/>
      <sz val="12"/>
      <color theme="6" tint="-0.249977111117893"/>
      <name val="Arial"/>
      <family val="2"/>
    </font>
    <font>
      <b/>
      <sz val="12"/>
      <color theme="7" tint="-0.249977111117893"/>
      <name val="Arial"/>
      <family val="2"/>
    </font>
    <font>
      <b/>
      <sz val="12"/>
      <color theme="9" tint="-0.499984740745262"/>
      <name val="Arial"/>
      <family val="2"/>
    </font>
    <font>
      <sz val="14"/>
      <color theme="5" tint="-0.249977111117893"/>
      <name val="Arial"/>
      <family val="2"/>
    </font>
    <font>
      <sz val="16"/>
      <color theme="5" tint="-0.249977111117893"/>
      <name val="Arial"/>
      <family val="2"/>
    </font>
    <font>
      <u/>
      <sz val="14"/>
      <color theme="5" tint="-0.249977111117893"/>
      <name val="Arial"/>
      <family val="2"/>
    </font>
    <font>
      <u/>
      <sz val="11"/>
      <color indexed="12"/>
      <name val="Arial"/>
      <family val="2"/>
    </font>
    <font>
      <sz val="11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5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theme="5" tint="0.79998168889431442"/>
        <bgColor indexed="64"/>
      </patternFill>
    </fill>
  </fills>
  <borders count="15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</borders>
  <cellStyleXfs count="2">
    <xf numFmtId="0" fontId="0" fillId="0" borderId="0"/>
    <xf numFmtId="0" fontId="3" fillId="0" borderId="0" applyNumberFormat="0" applyFill="0" applyBorder="0" applyAlignment="0" applyProtection="0">
      <alignment vertical="top"/>
      <protection locked="0"/>
    </xf>
  </cellStyleXfs>
  <cellXfs count="85">
    <xf numFmtId="0" fontId="0" fillId="0" borderId="0" xfId="0"/>
    <xf numFmtId="0" fontId="0" fillId="0" borderId="0" xfId="0" applyBorder="1"/>
    <xf numFmtId="0" fontId="2" fillId="0" borderId="0" xfId="0" applyFont="1" applyBorder="1"/>
    <xf numFmtId="0" fontId="1" fillId="0" borderId="0" xfId="0" applyFont="1" applyFill="1" applyBorder="1"/>
    <xf numFmtId="0" fontId="4" fillId="0" borderId="0" xfId="0" applyFont="1" applyAlignment="1">
      <alignment vertical="center"/>
    </xf>
    <xf numFmtId="0" fontId="6" fillId="0" borderId="1" xfId="0" applyFont="1" applyBorder="1" applyAlignment="1">
      <alignment vertical="center" wrapText="1"/>
    </xf>
    <xf numFmtId="0" fontId="4" fillId="0" borderId="2" xfId="0" applyFont="1" applyBorder="1" applyAlignment="1">
      <alignment horizontal="center" vertical="center" wrapText="1"/>
    </xf>
    <xf numFmtId="0" fontId="4" fillId="0" borderId="3" xfId="0" applyFont="1" applyBorder="1" applyAlignment="1">
      <alignment vertical="center" wrapText="1"/>
    </xf>
    <xf numFmtId="0" fontId="4" fillId="0" borderId="4" xfId="0" applyFont="1" applyBorder="1" applyAlignment="1">
      <alignment vertical="center" wrapText="1"/>
    </xf>
    <xf numFmtId="0" fontId="1" fillId="0" borderId="0" xfId="0" applyFont="1" applyBorder="1"/>
    <xf numFmtId="0" fontId="1" fillId="0" borderId="0" xfId="0" applyFont="1" applyBorder="1" applyAlignment="1">
      <alignment wrapText="1"/>
    </xf>
    <xf numFmtId="0" fontId="1" fillId="2" borderId="5" xfId="0" applyFont="1" applyFill="1" applyBorder="1" applyAlignment="1">
      <alignment horizontal="center" wrapText="1"/>
    </xf>
    <xf numFmtId="0" fontId="2" fillId="2" borderId="5" xfId="0" applyFont="1" applyFill="1" applyBorder="1" applyAlignment="1">
      <alignment horizontal="center" wrapText="1"/>
    </xf>
    <xf numFmtId="0" fontId="1" fillId="0" borderId="0" xfId="0" applyFont="1"/>
    <xf numFmtId="0" fontId="10" fillId="3" borderId="0" xfId="0" applyFont="1" applyFill="1"/>
    <xf numFmtId="0" fontId="0" fillId="3" borderId="0" xfId="0" applyFill="1"/>
    <xf numFmtId="0" fontId="1" fillId="3" borderId="0" xfId="0" applyFont="1" applyFill="1"/>
    <xf numFmtId="0" fontId="7" fillId="3" borderId="0" xfId="0" applyFont="1" applyFill="1" applyAlignment="1">
      <alignment horizontal="center"/>
    </xf>
    <xf numFmtId="0" fontId="7" fillId="3" borderId="0" xfId="0" applyFont="1" applyFill="1"/>
    <xf numFmtId="0" fontId="11" fillId="0" borderId="0" xfId="0" applyFont="1"/>
    <xf numFmtId="0" fontId="0" fillId="4" borderId="0" xfId="0" applyFill="1"/>
    <xf numFmtId="0" fontId="1" fillId="2" borderId="0" xfId="0" applyFont="1" applyFill="1"/>
    <xf numFmtId="0" fontId="0" fillId="4" borderId="0" xfId="0" applyFill="1" applyAlignment="1">
      <alignment horizontal="center" wrapText="1"/>
    </xf>
    <xf numFmtId="2" fontId="0" fillId="0" borderId="0" xfId="0" applyNumberFormat="1"/>
    <xf numFmtId="0" fontId="0" fillId="2" borderId="0" xfId="0" applyFill="1" applyAlignment="1">
      <alignment horizontal="center" wrapText="1"/>
    </xf>
    <xf numFmtId="0" fontId="0" fillId="2" borderId="0" xfId="0" applyFill="1"/>
    <xf numFmtId="0" fontId="12" fillId="0" borderId="0" xfId="0" applyFont="1"/>
    <xf numFmtId="0" fontId="1" fillId="5" borderId="0" xfId="0" applyFont="1" applyFill="1" applyAlignment="1">
      <alignment horizontal="center" wrapText="1"/>
    </xf>
    <xf numFmtId="0" fontId="1" fillId="6" borderId="0" xfId="0" applyFont="1" applyFill="1" applyAlignment="1">
      <alignment horizontal="center" wrapText="1"/>
    </xf>
    <xf numFmtId="0" fontId="0" fillId="5" borderId="0" xfId="0" applyFill="1"/>
    <xf numFmtId="0" fontId="13" fillId="0" borderId="0" xfId="0" applyFont="1"/>
    <xf numFmtId="0" fontId="1" fillId="2" borderId="6" xfId="0" applyFont="1" applyFill="1" applyBorder="1" applyAlignment="1">
      <alignment horizontal="center" wrapText="1"/>
    </xf>
    <xf numFmtId="0" fontId="1" fillId="2" borderId="7" xfId="0" applyFont="1" applyFill="1" applyBorder="1" applyAlignment="1">
      <alignment horizontal="center" wrapText="1"/>
    </xf>
    <xf numFmtId="0" fontId="1" fillId="0" borderId="8" xfId="0" applyFont="1" applyBorder="1"/>
    <xf numFmtId="0" fontId="1" fillId="0" borderId="9" xfId="0" applyFont="1" applyBorder="1"/>
    <xf numFmtId="0" fontId="1" fillId="5" borderId="0" xfId="0" applyFont="1" applyFill="1"/>
    <xf numFmtId="0" fontId="14" fillId="0" borderId="0" xfId="0" applyFont="1"/>
    <xf numFmtId="0" fontId="15" fillId="0" borderId="0" xfId="0" applyFont="1"/>
    <xf numFmtId="0" fontId="3" fillId="0" borderId="0" xfId="1" applyAlignment="1" applyProtection="1"/>
    <xf numFmtId="0" fontId="8" fillId="0" borderId="0" xfId="0" applyFont="1"/>
    <xf numFmtId="0" fontId="16" fillId="0" borderId="0" xfId="0" applyFont="1"/>
    <xf numFmtId="0" fontId="17" fillId="0" borderId="0" xfId="0" applyFont="1"/>
    <xf numFmtId="0" fontId="18" fillId="0" borderId="0" xfId="1" applyFont="1" applyAlignment="1" applyProtection="1"/>
    <xf numFmtId="0" fontId="0" fillId="7" borderId="0" xfId="0" applyFill="1"/>
    <xf numFmtId="0" fontId="9" fillId="7" borderId="0" xfId="0" applyFont="1" applyFill="1"/>
    <xf numFmtId="0" fontId="1" fillId="4" borderId="0" xfId="0" applyFont="1" applyFill="1" applyAlignment="1">
      <alignment horizontal="right"/>
    </xf>
    <xf numFmtId="1" fontId="0" fillId="0" borderId="0" xfId="0" applyNumberFormat="1"/>
    <xf numFmtId="4" fontId="0" fillId="0" borderId="0" xfId="0" applyNumberFormat="1"/>
    <xf numFmtId="3" fontId="0" fillId="0" borderId="0" xfId="0" applyNumberFormat="1"/>
    <xf numFmtId="0" fontId="9" fillId="0" borderId="0" xfId="0" applyFont="1"/>
    <xf numFmtId="0" fontId="1" fillId="0" borderId="0" xfId="0" applyFont="1" applyAlignment="1">
      <alignment horizontal="center" wrapText="1"/>
    </xf>
    <xf numFmtId="0" fontId="1" fillId="0" borderId="10" xfId="0" applyFont="1" applyBorder="1" applyAlignment="1">
      <alignment horizontal="center" wrapText="1"/>
    </xf>
    <xf numFmtId="0" fontId="1" fillId="0" borderId="11" xfId="0" applyFont="1" applyBorder="1" applyAlignment="1">
      <alignment horizontal="center" wrapText="1"/>
    </xf>
    <xf numFmtId="0" fontId="1" fillId="0" borderId="8" xfId="0" applyFont="1" applyFill="1" applyBorder="1"/>
    <xf numFmtId="0" fontId="1" fillId="0" borderId="9" xfId="0" applyFont="1" applyFill="1" applyBorder="1"/>
    <xf numFmtId="1" fontId="0" fillId="4" borderId="0" xfId="0" applyNumberFormat="1" applyFill="1"/>
    <xf numFmtId="4" fontId="1" fillId="0" borderId="0" xfId="0" applyNumberFormat="1" applyFont="1"/>
    <xf numFmtId="1" fontId="0" fillId="5" borderId="0" xfId="0" applyNumberFormat="1" applyFill="1"/>
    <xf numFmtId="0" fontId="0" fillId="0" borderId="0" xfId="0" applyFill="1" applyBorder="1"/>
    <xf numFmtId="2" fontId="0" fillId="5" borderId="0" xfId="0" applyNumberFormat="1" applyFill="1"/>
    <xf numFmtId="0" fontId="7" fillId="0" borderId="0" xfId="0" applyFont="1"/>
    <xf numFmtId="0" fontId="19" fillId="0" borderId="0" xfId="1" applyFont="1" applyAlignment="1" applyProtection="1"/>
    <xf numFmtId="0" fontId="0" fillId="4" borderId="0" xfId="0" applyFill="1" applyAlignment="1"/>
    <xf numFmtId="0" fontId="0" fillId="0" borderId="5" xfId="0" applyFill="1" applyBorder="1" applyAlignment="1">
      <alignment wrapText="1"/>
    </xf>
    <xf numFmtId="0" fontId="1" fillId="0" borderId="0" xfId="0" applyFont="1" applyFill="1"/>
    <xf numFmtId="0" fontId="1" fillId="4" borderId="0" xfId="0" applyFont="1" applyFill="1"/>
    <xf numFmtId="1" fontId="0" fillId="7" borderId="0" xfId="0" applyNumberFormat="1" applyFill="1"/>
    <xf numFmtId="0" fontId="0" fillId="7" borderId="10" xfId="0" applyFill="1" applyBorder="1"/>
    <xf numFmtId="0" fontId="0" fillId="7" borderId="12" xfId="0" applyFill="1" applyBorder="1"/>
    <xf numFmtId="0" fontId="0" fillId="7" borderId="11" xfId="0" applyFill="1" applyBorder="1"/>
    <xf numFmtId="0" fontId="0" fillId="7" borderId="8" xfId="0" applyFill="1" applyBorder="1"/>
    <xf numFmtId="0" fontId="0" fillId="7" borderId="13" xfId="0" applyFill="1" applyBorder="1"/>
    <xf numFmtId="0" fontId="0" fillId="7" borderId="9" xfId="0" applyFill="1" applyBorder="1"/>
    <xf numFmtId="0" fontId="0" fillId="7" borderId="5" xfId="0" applyFill="1" applyBorder="1" applyAlignment="1">
      <alignment horizontal="center"/>
    </xf>
    <xf numFmtId="0" fontId="20" fillId="7" borderId="10" xfId="0" applyFont="1" applyFill="1" applyBorder="1"/>
    <xf numFmtId="0" fontId="0" fillId="0" borderId="0" xfId="0" applyBorder="1" applyAlignment="1">
      <alignment horizontal="center"/>
    </xf>
    <xf numFmtId="0" fontId="0" fillId="0" borderId="14" xfId="0" applyBorder="1" applyAlignment="1">
      <alignment horizontal="center"/>
    </xf>
    <xf numFmtId="0" fontId="0" fillId="0" borderId="13" xfId="0" applyBorder="1" applyAlignment="1">
      <alignment horizontal="center"/>
    </xf>
    <xf numFmtId="0" fontId="0" fillId="0" borderId="9" xfId="0" applyBorder="1" applyAlignment="1">
      <alignment horizontal="center"/>
    </xf>
    <xf numFmtId="0" fontId="0" fillId="7" borderId="5" xfId="0" applyFill="1" applyBorder="1"/>
    <xf numFmtId="0" fontId="0" fillId="2" borderId="5" xfId="0" applyFill="1" applyBorder="1"/>
    <xf numFmtId="0" fontId="0" fillId="2" borderId="6" xfId="0" applyFill="1" applyBorder="1"/>
    <xf numFmtId="0" fontId="0" fillId="2" borderId="7" xfId="0" applyFill="1" applyBorder="1"/>
    <xf numFmtId="0" fontId="0" fillId="7" borderId="6" xfId="0" applyFill="1" applyBorder="1"/>
    <xf numFmtId="0" fontId="0" fillId="7" borderId="7" xfId="0" applyFill="1" applyBorder="1"/>
  </cellXfs>
  <cellStyles count="2">
    <cellStyle name="Hipervínculo" xfId="1" builtinId="8"/>
    <cellStyle name="Normal" xfId="0" builtinId="0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_rels/chart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_rels/chart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.xml"/></Relationships>
</file>

<file path=xl/charts/_rels/chart1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_rels/chart1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.xml"/></Relationships>
</file>

<file path=xl/charts/_rels/chart1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.xml"/></Relationships>
</file>

<file path=xl/charts/_rels/chart1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.xml"/></Relationships>
</file>

<file path=xl/charts/_rels/chart1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.xml"/></Relationships>
</file>

<file path=xl/charts/_rels/chart1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.xml"/></Relationships>
</file>

<file path=xl/charts/_rels/chart1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.xml"/></Relationships>
</file>

<file path=xl/charts/_rels/chart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.xml"/></Relationships>
</file>

<file path=xl/charts/_rels/chart1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6.xml"/></Relationships>
</file>

<file path=xl/charts/_rels/chart1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7.xml"/></Relationships>
</file>

<file path=xl/charts/_rels/chart2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.xml"/></Relationships>
</file>

<file path=xl/charts/_rels/chart2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9.xml"/></Relationships>
</file>

<file path=xl/charts/_rels/chart2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1.xml"/></Relationships>
</file>

<file path=xl/charts/_rels/chart2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2.xml"/></Relationships>
</file>

<file path=xl/charts/_rels/chart2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3.xml"/></Relationships>
</file>

<file path=xl/charts/_rels/chart2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4.xml"/></Relationships>
</file>

<file path=xl/charts/_rels/chart2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5.xml"/></Relationships>
</file>

<file path=xl/charts/_rels/chart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6.xml"/></Relationships>
</file>

<file path=xl/charts/_rels/chart2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7.xml"/></Relationships>
</file>

<file path=xl/charts/_rels/chart2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8.xml"/></Relationships>
</file>

<file path=xl/charts/_rels/chart3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A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Base!$X$1</c:f>
              <c:strCache>
                <c:ptCount val="1"/>
                <c:pt idx="0">
                  <c:v>Personal total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3"/>
          </c:marker>
          <c:yVal>
            <c:numRef>
              <c:f>Base!$X$2:$X$373</c:f>
              <c:numCache>
                <c:formatCode>General</c:formatCode>
                <c:ptCount val="372"/>
                <c:pt idx="0">
                  <c:v>57</c:v>
                </c:pt>
                <c:pt idx="1">
                  <c:v>66</c:v>
                </c:pt>
                <c:pt idx="2">
                  <c:v>72</c:v>
                </c:pt>
                <c:pt idx="3">
                  <c:v>11</c:v>
                </c:pt>
                <c:pt idx="4">
                  <c:v>41</c:v>
                </c:pt>
                <c:pt idx="5">
                  <c:v>12</c:v>
                </c:pt>
                <c:pt idx="6">
                  <c:v>159</c:v>
                </c:pt>
                <c:pt idx="7">
                  <c:v>33</c:v>
                </c:pt>
                <c:pt idx="8">
                  <c:v>70</c:v>
                </c:pt>
                <c:pt idx="9">
                  <c:v>6</c:v>
                </c:pt>
                <c:pt idx="10">
                  <c:v>6</c:v>
                </c:pt>
                <c:pt idx="11">
                  <c:v>3</c:v>
                </c:pt>
                <c:pt idx="12">
                  <c:v>8</c:v>
                </c:pt>
                <c:pt idx="13">
                  <c:v>9</c:v>
                </c:pt>
                <c:pt idx="14">
                  <c:v>12</c:v>
                </c:pt>
                <c:pt idx="15">
                  <c:v>9</c:v>
                </c:pt>
                <c:pt idx="16">
                  <c:v>4</c:v>
                </c:pt>
                <c:pt idx="17">
                  <c:v>11</c:v>
                </c:pt>
                <c:pt idx="18">
                  <c:v>3</c:v>
                </c:pt>
                <c:pt idx="19">
                  <c:v>8</c:v>
                </c:pt>
                <c:pt idx="20">
                  <c:v>37</c:v>
                </c:pt>
                <c:pt idx="21">
                  <c:v>6</c:v>
                </c:pt>
                <c:pt idx="22">
                  <c:v>7</c:v>
                </c:pt>
                <c:pt idx="23">
                  <c:v>11</c:v>
                </c:pt>
                <c:pt idx="24">
                  <c:v>4</c:v>
                </c:pt>
                <c:pt idx="25">
                  <c:v>5</c:v>
                </c:pt>
                <c:pt idx="26">
                  <c:v>10</c:v>
                </c:pt>
                <c:pt idx="27">
                  <c:v>34</c:v>
                </c:pt>
                <c:pt idx="28">
                  <c:v>3</c:v>
                </c:pt>
                <c:pt idx="29">
                  <c:v>3</c:v>
                </c:pt>
                <c:pt idx="30">
                  <c:v>3</c:v>
                </c:pt>
                <c:pt idx="31">
                  <c:v>2</c:v>
                </c:pt>
                <c:pt idx="32">
                  <c:v>9</c:v>
                </c:pt>
                <c:pt idx="33">
                  <c:v>8</c:v>
                </c:pt>
                <c:pt idx="34">
                  <c:v>15</c:v>
                </c:pt>
                <c:pt idx="35">
                  <c:v>18</c:v>
                </c:pt>
                <c:pt idx="36">
                  <c:v>11</c:v>
                </c:pt>
                <c:pt idx="37">
                  <c:v>13</c:v>
                </c:pt>
                <c:pt idx="38">
                  <c:v>6</c:v>
                </c:pt>
                <c:pt idx="39">
                  <c:v>11</c:v>
                </c:pt>
                <c:pt idx="40">
                  <c:v>3</c:v>
                </c:pt>
                <c:pt idx="41">
                  <c:v>25</c:v>
                </c:pt>
                <c:pt idx="42">
                  <c:v>3</c:v>
                </c:pt>
                <c:pt idx="43">
                  <c:v>145</c:v>
                </c:pt>
                <c:pt idx="44">
                  <c:v>34</c:v>
                </c:pt>
                <c:pt idx="45">
                  <c:v>5</c:v>
                </c:pt>
                <c:pt idx="46">
                  <c:v>3</c:v>
                </c:pt>
                <c:pt idx="47">
                  <c:v>2</c:v>
                </c:pt>
                <c:pt idx="48">
                  <c:v>20</c:v>
                </c:pt>
                <c:pt idx="49">
                  <c:v>5</c:v>
                </c:pt>
                <c:pt idx="50">
                  <c:v>5</c:v>
                </c:pt>
                <c:pt idx="51">
                  <c:v>1</c:v>
                </c:pt>
                <c:pt idx="52">
                  <c:v>1</c:v>
                </c:pt>
                <c:pt idx="53">
                  <c:v>2</c:v>
                </c:pt>
                <c:pt idx="54">
                  <c:v>2</c:v>
                </c:pt>
                <c:pt idx="55">
                  <c:v>2</c:v>
                </c:pt>
                <c:pt idx="56">
                  <c:v>3</c:v>
                </c:pt>
                <c:pt idx="57">
                  <c:v>3</c:v>
                </c:pt>
                <c:pt idx="58">
                  <c:v>4</c:v>
                </c:pt>
                <c:pt idx="59">
                  <c:v>5</c:v>
                </c:pt>
                <c:pt idx="60">
                  <c:v>4</c:v>
                </c:pt>
                <c:pt idx="61">
                  <c:v>3</c:v>
                </c:pt>
                <c:pt idx="62">
                  <c:v>2</c:v>
                </c:pt>
                <c:pt idx="63">
                  <c:v>1</c:v>
                </c:pt>
                <c:pt idx="64">
                  <c:v>7</c:v>
                </c:pt>
                <c:pt idx="65">
                  <c:v>1</c:v>
                </c:pt>
                <c:pt idx="66">
                  <c:v>2</c:v>
                </c:pt>
                <c:pt idx="67">
                  <c:v>1</c:v>
                </c:pt>
                <c:pt idx="68">
                  <c:v>1</c:v>
                </c:pt>
                <c:pt idx="69">
                  <c:v>4</c:v>
                </c:pt>
                <c:pt idx="70">
                  <c:v>1</c:v>
                </c:pt>
                <c:pt idx="71">
                  <c:v>2</c:v>
                </c:pt>
                <c:pt idx="72">
                  <c:v>2</c:v>
                </c:pt>
                <c:pt idx="73">
                  <c:v>2</c:v>
                </c:pt>
                <c:pt idx="74">
                  <c:v>3</c:v>
                </c:pt>
                <c:pt idx="75">
                  <c:v>3</c:v>
                </c:pt>
                <c:pt idx="76">
                  <c:v>4</c:v>
                </c:pt>
                <c:pt idx="77">
                  <c:v>6</c:v>
                </c:pt>
                <c:pt idx="78">
                  <c:v>3</c:v>
                </c:pt>
                <c:pt idx="79">
                  <c:v>12</c:v>
                </c:pt>
                <c:pt idx="80">
                  <c:v>4</c:v>
                </c:pt>
                <c:pt idx="81">
                  <c:v>1</c:v>
                </c:pt>
                <c:pt idx="82">
                  <c:v>4</c:v>
                </c:pt>
                <c:pt idx="83">
                  <c:v>1</c:v>
                </c:pt>
                <c:pt idx="84">
                  <c:v>50</c:v>
                </c:pt>
                <c:pt idx="85">
                  <c:v>2</c:v>
                </c:pt>
                <c:pt idx="86">
                  <c:v>2</c:v>
                </c:pt>
                <c:pt idx="87">
                  <c:v>1</c:v>
                </c:pt>
                <c:pt idx="88">
                  <c:v>1</c:v>
                </c:pt>
                <c:pt idx="89">
                  <c:v>3</c:v>
                </c:pt>
                <c:pt idx="90">
                  <c:v>6</c:v>
                </c:pt>
                <c:pt idx="91">
                  <c:v>2</c:v>
                </c:pt>
                <c:pt idx="92">
                  <c:v>8</c:v>
                </c:pt>
                <c:pt idx="93">
                  <c:v>1</c:v>
                </c:pt>
                <c:pt idx="94">
                  <c:v>3</c:v>
                </c:pt>
                <c:pt idx="95">
                  <c:v>2</c:v>
                </c:pt>
                <c:pt idx="96">
                  <c:v>1</c:v>
                </c:pt>
                <c:pt idx="97">
                  <c:v>6</c:v>
                </c:pt>
                <c:pt idx="98">
                  <c:v>6</c:v>
                </c:pt>
                <c:pt idx="99">
                  <c:v>8</c:v>
                </c:pt>
                <c:pt idx="100">
                  <c:v>3</c:v>
                </c:pt>
                <c:pt idx="101">
                  <c:v>2</c:v>
                </c:pt>
                <c:pt idx="102">
                  <c:v>1</c:v>
                </c:pt>
                <c:pt idx="103">
                  <c:v>1</c:v>
                </c:pt>
                <c:pt idx="104">
                  <c:v>2</c:v>
                </c:pt>
                <c:pt idx="105">
                  <c:v>2</c:v>
                </c:pt>
                <c:pt idx="106">
                  <c:v>3</c:v>
                </c:pt>
                <c:pt idx="107">
                  <c:v>2</c:v>
                </c:pt>
                <c:pt idx="108">
                  <c:v>3</c:v>
                </c:pt>
                <c:pt idx="109">
                  <c:v>4</c:v>
                </c:pt>
                <c:pt idx="110">
                  <c:v>4</c:v>
                </c:pt>
                <c:pt idx="111">
                  <c:v>2</c:v>
                </c:pt>
                <c:pt idx="112">
                  <c:v>1</c:v>
                </c:pt>
                <c:pt idx="113">
                  <c:v>5</c:v>
                </c:pt>
                <c:pt idx="114">
                  <c:v>1</c:v>
                </c:pt>
                <c:pt idx="115">
                  <c:v>4</c:v>
                </c:pt>
                <c:pt idx="116">
                  <c:v>2</c:v>
                </c:pt>
                <c:pt idx="117">
                  <c:v>2</c:v>
                </c:pt>
                <c:pt idx="118">
                  <c:v>3</c:v>
                </c:pt>
                <c:pt idx="119">
                  <c:v>1</c:v>
                </c:pt>
                <c:pt idx="120">
                  <c:v>2</c:v>
                </c:pt>
                <c:pt idx="121">
                  <c:v>3</c:v>
                </c:pt>
                <c:pt idx="122">
                  <c:v>2</c:v>
                </c:pt>
                <c:pt idx="123">
                  <c:v>3</c:v>
                </c:pt>
                <c:pt idx="124">
                  <c:v>3</c:v>
                </c:pt>
                <c:pt idx="125">
                  <c:v>6</c:v>
                </c:pt>
                <c:pt idx="126">
                  <c:v>2</c:v>
                </c:pt>
                <c:pt idx="127">
                  <c:v>4</c:v>
                </c:pt>
                <c:pt idx="128">
                  <c:v>2</c:v>
                </c:pt>
                <c:pt idx="129">
                  <c:v>5</c:v>
                </c:pt>
                <c:pt idx="130">
                  <c:v>1</c:v>
                </c:pt>
                <c:pt idx="131">
                  <c:v>3</c:v>
                </c:pt>
                <c:pt idx="132">
                  <c:v>1</c:v>
                </c:pt>
                <c:pt idx="133">
                  <c:v>4</c:v>
                </c:pt>
                <c:pt idx="134">
                  <c:v>2</c:v>
                </c:pt>
                <c:pt idx="135">
                  <c:v>2</c:v>
                </c:pt>
                <c:pt idx="136">
                  <c:v>3</c:v>
                </c:pt>
                <c:pt idx="137">
                  <c:v>8</c:v>
                </c:pt>
                <c:pt idx="138">
                  <c:v>186</c:v>
                </c:pt>
                <c:pt idx="139">
                  <c:v>2</c:v>
                </c:pt>
                <c:pt idx="140">
                  <c:v>15</c:v>
                </c:pt>
                <c:pt idx="141">
                  <c:v>4</c:v>
                </c:pt>
                <c:pt idx="142">
                  <c:v>11</c:v>
                </c:pt>
                <c:pt idx="143">
                  <c:v>4</c:v>
                </c:pt>
                <c:pt idx="144">
                  <c:v>5</c:v>
                </c:pt>
                <c:pt idx="145">
                  <c:v>8</c:v>
                </c:pt>
                <c:pt idx="146">
                  <c:v>1</c:v>
                </c:pt>
                <c:pt idx="147">
                  <c:v>24</c:v>
                </c:pt>
                <c:pt idx="148">
                  <c:v>7</c:v>
                </c:pt>
                <c:pt idx="149">
                  <c:v>30</c:v>
                </c:pt>
                <c:pt idx="150">
                  <c:v>9</c:v>
                </c:pt>
                <c:pt idx="151">
                  <c:v>4</c:v>
                </c:pt>
                <c:pt idx="152">
                  <c:v>1</c:v>
                </c:pt>
                <c:pt idx="153">
                  <c:v>8</c:v>
                </c:pt>
                <c:pt idx="154">
                  <c:v>2</c:v>
                </c:pt>
                <c:pt idx="155">
                  <c:v>1</c:v>
                </c:pt>
                <c:pt idx="156">
                  <c:v>2</c:v>
                </c:pt>
                <c:pt idx="157">
                  <c:v>3</c:v>
                </c:pt>
                <c:pt idx="158">
                  <c:v>17</c:v>
                </c:pt>
                <c:pt idx="159">
                  <c:v>6</c:v>
                </c:pt>
                <c:pt idx="160">
                  <c:v>1</c:v>
                </c:pt>
                <c:pt idx="161">
                  <c:v>3</c:v>
                </c:pt>
                <c:pt idx="162">
                  <c:v>2</c:v>
                </c:pt>
                <c:pt idx="163">
                  <c:v>2</c:v>
                </c:pt>
                <c:pt idx="164">
                  <c:v>1</c:v>
                </c:pt>
                <c:pt idx="165">
                  <c:v>1</c:v>
                </c:pt>
                <c:pt idx="166">
                  <c:v>3</c:v>
                </c:pt>
                <c:pt idx="167">
                  <c:v>11</c:v>
                </c:pt>
                <c:pt idx="168">
                  <c:v>36</c:v>
                </c:pt>
                <c:pt idx="169">
                  <c:v>5</c:v>
                </c:pt>
                <c:pt idx="170">
                  <c:v>3</c:v>
                </c:pt>
                <c:pt idx="171">
                  <c:v>7</c:v>
                </c:pt>
                <c:pt idx="172">
                  <c:v>12</c:v>
                </c:pt>
                <c:pt idx="173">
                  <c:v>7</c:v>
                </c:pt>
                <c:pt idx="174">
                  <c:v>3</c:v>
                </c:pt>
                <c:pt idx="175">
                  <c:v>20</c:v>
                </c:pt>
                <c:pt idx="176">
                  <c:v>13</c:v>
                </c:pt>
                <c:pt idx="177">
                  <c:v>7</c:v>
                </c:pt>
                <c:pt idx="178">
                  <c:v>16</c:v>
                </c:pt>
                <c:pt idx="179">
                  <c:v>6</c:v>
                </c:pt>
                <c:pt idx="180">
                  <c:v>3</c:v>
                </c:pt>
                <c:pt idx="181">
                  <c:v>4</c:v>
                </c:pt>
                <c:pt idx="182">
                  <c:v>2</c:v>
                </c:pt>
                <c:pt idx="183">
                  <c:v>2</c:v>
                </c:pt>
                <c:pt idx="184">
                  <c:v>4</c:v>
                </c:pt>
                <c:pt idx="185">
                  <c:v>1</c:v>
                </c:pt>
                <c:pt idx="186">
                  <c:v>2</c:v>
                </c:pt>
                <c:pt idx="187">
                  <c:v>2</c:v>
                </c:pt>
                <c:pt idx="188">
                  <c:v>2</c:v>
                </c:pt>
                <c:pt idx="189">
                  <c:v>1</c:v>
                </c:pt>
                <c:pt idx="190">
                  <c:v>2</c:v>
                </c:pt>
                <c:pt idx="191">
                  <c:v>3</c:v>
                </c:pt>
                <c:pt idx="192">
                  <c:v>3</c:v>
                </c:pt>
                <c:pt idx="193">
                  <c:v>3</c:v>
                </c:pt>
                <c:pt idx="194">
                  <c:v>5</c:v>
                </c:pt>
                <c:pt idx="195">
                  <c:v>2</c:v>
                </c:pt>
                <c:pt idx="196">
                  <c:v>2</c:v>
                </c:pt>
                <c:pt idx="197">
                  <c:v>1</c:v>
                </c:pt>
                <c:pt idx="198">
                  <c:v>1</c:v>
                </c:pt>
                <c:pt idx="199">
                  <c:v>1</c:v>
                </c:pt>
                <c:pt idx="200">
                  <c:v>6</c:v>
                </c:pt>
                <c:pt idx="201">
                  <c:v>3</c:v>
                </c:pt>
                <c:pt idx="202">
                  <c:v>1</c:v>
                </c:pt>
                <c:pt idx="203">
                  <c:v>1</c:v>
                </c:pt>
                <c:pt idx="204">
                  <c:v>2</c:v>
                </c:pt>
                <c:pt idx="205">
                  <c:v>1</c:v>
                </c:pt>
                <c:pt idx="206">
                  <c:v>1</c:v>
                </c:pt>
                <c:pt idx="207">
                  <c:v>4</c:v>
                </c:pt>
                <c:pt idx="208">
                  <c:v>5</c:v>
                </c:pt>
                <c:pt idx="209">
                  <c:v>4</c:v>
                </c:pt>
                <c:pt idx="210">
                  <c:v>6</c:v>
                </c:pt>
                <c:pt idx="211">
                  <c:v>2</c:v>
                </c:pt>
                <c:pt idx="212">
                  <c:v>4</c:v>
                </c:pt>
                <c:pt idx="213">
                  <c:v>15</c:v>
                </c:pt>
                <c:pt idx="214">
                  <c:v>2</c:v>
                </c:pt>
                <c:pt idx="215">
                  <c:v>9</c:v>
                </c:pt>
                <c:pt idx="216">
                  <c:v>2</c:v>
                </c:pt>
                <c:pt idx="217">
                  <c:v>3</c:v>
                </c:pt>
                <c:pt idx="218">
                  <c:v>2</c:v>
                </c:pt>
                <c:pt idx="219">
                  <c:v>1</c:v>
                </c:pt>
                <c:pt idx="220">
                  <c:v>1</c:v>
                </c:pt>
                <c:pt idx="221">
                  <c:v>2</c:v>
                </c:pt>
                <c:pt idx="222">
                  <c:v>10</c:v>
                </c:pt>
                <c:pt idx="223">
                  <c:v>2</c:v>
                </c:pt>
                <c:pt idx="224">
                  <c:v>1</c:v>
                </c:pt>
                <c:pt idx="225">
                  <c:v>3</c:v>
                </c:pt>
                <c:pt idx="226">
                  <c:v>2</c:v>
                </c:pt>
                <c:pt idx="227">
                  <c:v>3</c:v>
                </c:pt>
                <c:pt idx="228">
                  <c:v>6</c:v>
                </c:pt>
                <c:pt idx="229">
                  <c:v>86</c:v>
                </c:pt>
                <c:pt idx="230">
                  <c:v>4</c:v>
                </c:pt>
                <c:pt idx="231">
                  <c:v>4</c:v>
                </c:pt>
                <c:pt idx="232">
                  <c:v>2</c:v>
                </c:pt>
                <c:pt idx="233">
                  <c:v>12</c:v>
                </c:pt>
                <c:pt idx="234">
                  <c:v>2</c:v>
                </c:pt>
                <c:pt idx="235">
                  <c:v>60</c:v>
                </c:pt>
                <c:pt idx="236">
                  <c:v>13</c:v>
                </c:pt>
                <c:pt idx="237">
                  <c:v>25</c:v>
                </c:pt>
                <c:pt idx="238">
                  <c:v>7</c:v>
                </c:pt>
                <c:pt idx="239">
                  <c:v>2</c:v>
                </c:pt>
                <c:pt idx="240">
                  <c:v>3</c:v>
                </c:pt>
                <c:pt idx="241">
                  <c:v>1</c:v>
                </c:pt>
                <c:pt idx="242">
                  <c:v>10</c:v>
                </c:pt>
                <c:pt idx="243">
                  <c:v>4</c:v>
                </c:pt>
                <c:pt idx="244">
                  <c:v>41</c:v>
                </c:pt>
                <c:pt idx="245">
                  <c:v>3</c:v>
                </c:pt>
                <c:pt idx="246">
                  <c:v>5</c:v>
                </c:pt>
                <c:pt idx="247">
                  <c:v>8</c:v>
                </c:pt>
                <c:pt idx="248">
                  <c:v>2</c:v>
                </c:pt>
                <c:pt idx="249">
                  <c:v>10</c:v>
                </c:pt>
                <c:pt idx="250">
                  <c:v>14</c:v>
                </c:pt>
                <c:pt idx="251">
                  <c:v>6</c:v>
                </c:pt>
                <c:pt idx="252">
                  <c:v>3</c:v>
                </c:pt>
                <c:pt idx="253">
                  <c:v>3</c:v>
                </c:pt>
                <c:pt idx="254">
                  <c:v>12</c:v>
                </c:pt>
                <c:pt idx="255">
                  <c:v>2</c:v>
                </c:pt>
                <c:pt idx="256">
                  <c:v>6</c:v>
                </c:pt>
                <c:pt idx="257">
                  <c:v>5</c:v>
                </c:pt>
                <c:pt idx="258">
                  <c:v>3</c:v>
                </c:pt>
                <c:pt idx="259">
                  <c:v>1</c:v>
                </c:pt>
                <c:pt idx="260">
                  <c:v>2</c:v>
                </c:pt>
                <c:pt idx="261">
                  <c:v>2</c:v>
                </c:pt>
                <c:pt idx="262">
                  <c:v>1</c:v>
                </c:pt>
                <c:pt idx="263">
                  <c:v>2</c:v>
                </c:pt>
                <c:pt idx="264">
                  <c:v>7</c:v>
                </c:pt>
                <c:pt idx="265">
                  <c:v>2</c:v>
                </c:pt>
                <c:pt idx="266">
                  <c:v>42</c:v>
                </c:pt>
                <c:pt idx="267">
                  <c:v>1</c:v>
                </c:pt>
                <c:pt idx="268">
                  <c:v>4</c:v>
                </c:pt>
                <c:pt idx="269">
                  <c:v>4</c:v>
                </c:pt>
                <c:pt idx="270">
                  <c:v>6</c:v>
                </c:pt>
                <c:pt idx="271">
                  <c:v>1</c:v>
                </c:pt>
                <c:pt idx="272">
                  <c:v>2</c:v>
                </c:pt>
                <c:pt idx="273">
                  <c:v>1</c:v>
                </c:pt>
                <c:pt idx="274">
                  <c:v>3</c:v>
                </c:pt>
                <c:pt idx="275">
                  <c:v>4</c:v>
                </c:pt>
                <c:pt idx="276">
                  <c:v>20</c:v>
                </c:pt>
                <c:pt idx="277">
                  <c:v>2</c:v>
                </c:pt>
                <c:pt idx="278">
                  <c:v>14</c:v>
                </c:pt>
                <c:pt idx="279">
                  <c:v>4</c:v>
                </c:pt>
                <c:pt idx="280">
                  <c:v>1</c:v>
                </c:pt>
                <c:pt idx="281">
                  <c:v>5</c:v>
                </c:pt>
                <c:pt idx="282">
                  <c:v>2</c:v>
                </c:pt>
                <c:pt idx="283">
                  <c:v>1</c:v>
                </c:pt>
                <c:pt idx="284">
                  <c:v>1</c:v>
                </c:pt>
                <c:pt idx="285">
                  <c:v>5</c:v>
                </c:pt>
                <c:pt idx="286">
                  <c:v>1</c:v>
                </c:pt>
                <c:pt idx="287">
                  <c:v>7</c:v>
                </c:pt>
                <c:pt idx="288">
                  <c:v>5</c:v>
                </c:pt>
                <c:pt idx="289">
                  <c:v>31</c:v>
                </c:pt>
                <c:pt idx="290">
                  <c:v>59</c:v>
                </c:pt>
                <c:pt idx="291">
                  <c:v>13</c:v>
                </c:pt>
                <c:pt idx="292">
                  <c:v>9</c:v>
                </c:pt>
                <c:pt idx="293">
                  <c:v>11</c:v>
                </c:pt>
                <c:pt idx="294">
                  <c:v>19</c:v>
                </c:pt>
                <c:pt idx="295">
                  <c:v>3</c:v>
                </c:pt>
                <c:pt idx="296">
                  <c:v>13</c:v>
                </c:pt>
                <c:pt idx="297">
                  <c:v>11</c:v>
                </c:pt>
                <c:pt idx="298">
                  <c:v>12</c:v>
                </c:pt>
                <c:pt idx="299">
                  <c:v>7</c:v>
                </c:pt>
                <c:pt idx="300">
                  <c:v>4</c:v>
                </c:pt>
                <c:pt idx="301">
                  <c:v>26</c:v>
                </c:pt>
                <c:pt idx="302">
                  <c:v>14</c:v>
                </c:pt>
                <c:pt idx="303">
                  <c:v>6</c:v>
                </c:pt>
                <c:pt idx="304">
                  <c:v>12</c:v>
                </c:pt>
                <c:pt idx="305">
                  <c:v>12</c:v>
                </c:pt>
                <c:pt idx="306">
                  <c:v>4</c:v>
                </c:pt>
                <c:pt idx="307">
                  <c:v>4</c:v>
                </c:pt>
                <c:pt idx="308">
                  <c:v>3</c:v>
                </c:pt>
                <c:pt idx="309">
                  <c:v>7</c:v>
                </c:pt>
                <c:pt idx="310">
                  <c:v>29</c:v>
                </c:pt>
                <c:pt idx="311">
                  <c:v>10</c:v>
                </c:pt>
                <c:pt idx="312">
                  <c:v>8</c:v>
                </c:pt>
                <c:pt idx="313">
                  <c:v>14</c:v>
                </c:pt>
                <c:pt idx="314">
                  <c:v>10</c:v>
                </c:pt>
                <c:pt idx="315">
                  <c:v>2</c:v>
                </c:pt>
                <c:pt idx="316">
                  <c:v>2</c:v>
                </c:pt>
                <c:pt idx="317">
                  <c:v>5</c:v>
                </c:pt>
                <c:pt idx="318">
                  <c:v>1</c:v>
                </c:pt>
                <c:pt idx="319">
                  <c:v>8</c:v>
                </c:pt>
                <c:pt idx="320">
                  <c:v>2</c:v>
                </c:pt>
                <c:pt idx="321">
                  <c:v>1</c:v>
                </c:pt>
                <c:pt idx="322">
                  <c:v>2</c:v>
                </c:pt>
                <c:pt idx="323">
                  <c:v>3</c:v>
                </c:pt>
                <c:pt idx="324">
                  <c:v>3</c:v>
                </c:pt>
                <c:pt idx="325">
                  <c:v>1</c:v>
                </c:pt>
                <c:pt idx="326">
                  <c:v>3</c:v>
                </c:pt>
                <c:pt idx="327">
                  <c:v>6</c:v>
                </c:pt>
                <c:pt idx="328">
                  <c:v>2</c:v>
                </c:pt>
                <c:pt idx="329">
                  <c:v>2</c:v>
                </c:pt>
                <c:pt idx="330">
                  <c:v>4</c:v>
                </c:pt>
                <c:pt idx="331">
                  <c:v>3</c:v>
                </c:pt>
                <c:pt idx="332">
                  <c:v>3</c:v>
                </c:pt>
                <c:pt idx="333">
                  <c:v>3</c:v>
                </c:pt>
                <c:pt idx="334">
                  <c:v>2</c:v>
                </c:pt>
                <c:pt idx="335">
                  <c:v>1</c:v>
                </c:pt>
                <c:pt idx="336">
                  <c:v>1</c:v>
                </c:pt>
                <c:pt idx="337">
                  <c:v>1</c:v>
                </c:pt>
                <c:pt idx="338">
                  <c:v>1</c:v>
                </c:pt>
                <c:pt idx="339">
                  <c:v>8</c:v>
                </c:pt>
                <c:pt idx="340">
                  <c:v>5</c:v>
                </c:pt>
                <c:pt idx="341">
                  <c:v>2</c:v>
                </c:pt>
                <c:pt idx="342">
                  <c:v>1</c:v>
                </c:pt>
                <c:pt idx="343">
                  <c:v>6</c:v>
                </c:pt>
                <c:pt idx="344">
                  <c:v>3</c:v>
                </c:pt>
                <c:pt idx="345">
                  <c:v>1</c:v>
                </c:pt>
                <c:pt idx="346">
                  <c:v>1</c:v>
                </c:pt>
                <c:pt idx="347">
                  <c:v>1</c:v>
                </c:pt>
                <c:pt idx="348">
                  <c:v>3</c:v>
                </c:pt>
                <c:pt idx="349">
                  <c:v>2</c:v>
                </c:pt>
                <c:pt idx="350">
                  <c:v>4</c:v>
                </c:pt>
                <c:pt idx="351">
                  <c:v>3</c:v>
                </c:pt>
                <c:pt idx="352">
                  <c:v>1</c:v>
                </c:pt>
                <c:pt idx="353">
                  <c:v>1</c:v>
                </c:pt>
                <c:pt idx="354">
                  <c:v>7</c:v>
                </c:pt>
                <c:pt idx="355">
                  <c:v>3</c:v>
                </c:pt>
                <c:pt idx="356">
                  <c:v>8</c:v>
                </c:pt>
                <c:pt idx="357">
                  <c:v>2</c:v>
                </c:pt>
                <c:pt idx="358">
                  <c:v>1</c:v>
                </c:pt>
                <c:pt idx="359">
                  <c:v>5</c:v>
                </c:pt>
                <c:pt idx="360">
                  <c:v>2</c:v>
                </c:pt>
                <c:pt idx="361">
                  <c:v>4</c:v>
                </c:pt>
                <c:pt idx="362">
                  <c:v>5</c:v>
                </c:pt>
                <c:pt idx="363">
                  <c:v>4</c:v>
                </c:pt>
                <c:pt idx="364">
                  <c:v>7</c:v>
                </c:pt>
                <c:pt idx="365">
                  <c:v>5</c:v>
                </c:pt>
                <c:pt idx="366">
                  <c:v>2</c:v>
                </c:pt>
                <c:pt idx="367">
                  <c:v>3</c:v>
                </c:pt>
                <c:pt idx="368">
                  <c:v>3</c:v>
                </c:pt>
                <c:pt idx="369">
                  <c:v>8</c:v>
                </c:pt>
                <c:pt idx="370">
                  <c:v>1</c:v>
                </c:pt>
                <c:pt idx="371">
                  <c:v>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5309312"/>
        <c:axId val="105405056"/>
      </c:scatterChart>
      <c:valAx>
        <c:axId val="1053093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AR"/>
          </a:p>
        </c:txPr>
        <c:crossAx val="105405056"/>
        <c:crosses val="autoZero"/>
        <c:crossBetween val="midCat"/>
      </c:valAx>
      <c:valAx>
        <c:axId val="1054050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530931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A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Base!$AC$1</c:f>
              <c:strCache>
                <c:ptCount val="1"/>
                <c:pt idx="0">
                  <c:v>Inversión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2"/>
          </c:marker>
          <c:yVal>
            <c:numRef>
              <c:f>Base!$AC$2:$AC$373</c:f>
              <c:numCache>
                <c:formatCode>General</c:formatCode>
                <c:ptCount val="372"/>
                <c:pt idx="0">
                  <c:v>230450.53</c:v>
                </c:pt>
                <c:pt idx="1">
                  <c:v>0</c:v>
                </c:pt>
                <c:pt idx="2">
                  <c:v>369982</c:v>
                </c:pt>
                <c:pt idx="3">
                  <c:v>40000</c:v>
                </c:pt>
                <c:pt idx="4">
                  <c:v>216068</c:v>
                </c:pt>
                <c:pt idx="5">
                  <c:v>0</c:v>
                </c:pt>
                <c:pt idx="6">
                  <c:v>1100000</c:v>
                </c:pt>
                <c:pt idx="7">
                  <c:v>1000000</c:v>
                </c:pt>
                <c:pt idx="8">
                  <c:v>239000</c:v>
                </c:pt>
                <c:pt idx="9">
                  <c:v>0</c:v>
                </c:pt>
                <c:pt idx="10">
                  <c:v>5000</c:v>
                </c:pt>
                <c:pt idx="11">
                  <c:v>0</c:v>
                </c:pt>
                <c:pt idx="12">
                  <c:v>0</c:v>
                </c:pt>
                <c:pt idx="13">
                  <c:v>7000</c:v>
                </c:pt>
                <c:pt idx="14">
                  <c:v>0</c:v>
                </c:pt>
                <c:pt idx="15">
                  <c:v>36219.279999999999</c:v>
                </c:pt>
                <c:pt idx="16">
                  <c:v>0</c:v>
                </c:pt>
                <c:pt idx="17">
                  <c:v>16500</c:v>
                </c:pt>
                <c:pt idx="18">
                  <c:v>15000</c:v>
                </c:pt>
                <c:pt idx="19">
                  <c:v>0</c:v>
                </c:pt>
                <c:pt idx="20">
                  <c:v>140000</c:v>
                </c:pt>
                <c:pt idx="21">
                  <c:v>9000</c:v>
                </c:pt>
                <c:pt idx="22">
                  <c:v>1000</c:v>
                </c:pt>
                <c:pt idx="23">
                  <c:v>28649.599999999999</c:v>
                </c:pt>
                <c:pt idx="24">
                  <c:v>0</c:v>
                </c:pt>
                <c:pt idx="25">
                  <c:v>6100</c:v>
                </c:pt>
                <c:pt idx="26">
                  <c:v>0</c:v>
                </c:pt>
                <c:pt idx="27">
                  <c:v>130000</c:v>
                </c:pt>
                <c:pt idx="28">
                  <c:v>0</c:v>
                </c:pt>
                <c:pt idx="29">
                  <c:v>3900</c:v>
                </c:pt>
                <c:pt idx="30">
                  <c:v>0</c:v>
                </c:pt>
                <c:pt idx="31">
                  <c:v>0</c:v>
                </c:pt>
                <c:pt idx="32">
                  <c:v>125000</c:v>
                </c:pt>
                <c:pt idx="33">
                  <c:v>35000</c:v>
                </c:pt>
                <c:pt idx="34">
                  <c:v>1000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13000</c:v>
                </c:pt>
                <c:pt idx="39">
                  <c:v>0</c:v>
                </c:pt>
                <c:pt idx="40">
                  <c:v>22090</c:v>
                </c:pt>
                <c:pt idx="41">
                  <c:v>146800</c:v>
                </c:pt>
                <c:pt idx="42">
                  <c:v>0</c:v>
                </c:pt>
                <c:pt idx="43">
                  <c:v>0</c:v>
                </c:pt>
                <c:pt idx="44">
                  <c:v>74500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30000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27604.97</c:v>
                </c:pt>
                <c:pt idx="56">
                  <c:v>0</c:v>
                </c:pt>
                <c:pt idx="57">
                  <c:v>1500</c:v>
                </c:pt>
                <c:pt idx="58">
                  <c:v>0</c:v>
                </c:pt>
                <c:pt idx="59">
                  <c:v>5000</c:v>
                </c:pt>
                <c:pt idx="60">
                  <c:v>20000</c:v>
                </c:pt>
                <c:pt idx="61">
                  <c:v>0</c:v>
                </c:pt>
                <c:pt idx="62">
                  <c:v>100</c:v>
                </c:pt>
                <c:pt idx="63">
                  <c:v>0</c:v>
                </c:pt>
                <c:pt idx="64">
                  <c:v>20000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400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20000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1500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20000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75</c:v>
                </c:pt>
                <c:pt idx="97">
                  <c:v>27897.62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3200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25000</c:v>
                </c:pt>
                <c:pt idx="119">
                  <c:v>0</c:v>
                </c:pt>
                <c:pt idx="120">
                  <c:v>0</c:v>
                </c:pt>
                <c:pt idx="121">
                  <c:v>700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5000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2200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114805.72</c:v>
                </c:pt>
                <c:pt idx="139">
                  <c:v>0</c:v>
                </c:pt>
                <c:pt idx="140">
                  <c:v>20000</c:v>
                </c:pt>
                <c:pt idx="141">
                  <c:v>0</c:v>
                </c:pt>
                <c:pt idx="142">
                  <c:v>12000</c:v>
                </c:pt>
                <c:pt idx="143">
                  <c:v>2500</c:v>
                </c:pt>
                <c:pt idx="144">
                  <c:v>0</c:v>
                </c:pt>
                <c:pt idx="145">
                  <c:v>46000</c:v>
                </c:pt>
                <c:pt idx="146">
                  <c:v>0</c:v>
                </c:pt>
                <c:pt idx="147">
                  <c:v>107420</c:v>
                </c:pt>
                <c:pt idx="148">
                  <c:v>0</c:v>
                </c:pt>
                <c:pt idx="149">
                  <c:v>0</c:v>
                </c:pt>
                <c:pt idx="150">
                  <c:v>4000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27500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350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7800</c:v>
                </c:pt>
                <c:pt idx="168">
                  <c:v>0</c:v>
                </c:pt>
                <c:pt idx="169">
                  <c:v>0</c:v>
                </c:pt>
                <c:pt idx="170">
                  <c:v>12500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32000</c:v>
                </c:pt>
                <c:pt idx="175">
                  <c:v>69452</c:v>
                </c:pt>
                <c:pt idx="176">
                  <c:v>15000</c:v>
                </c:pt>
                <c:pt idx="177">
                  <c:v>0</c:v>
                </c:pt>
                <c:pt idx="178">
                  <c:v>126500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30000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6000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1000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10111.200000000001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7500</c:v>
                </c:pt>
                <c:pt idx="213">
                  <c:v>10425.76</c:v>
                </c:pt>
                <c:pt idx="214">
                  <c:v>0</c:v>
                </c:pt>
                <c:pt idx="215">
                  <c:v>20000</c:v>
                </c:pt>
                <c:pt idx="216">
                  <c:v>0</c:v>
                </c:pt>
                <c:pt idx="217">
                  <c:v>1500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32000</c:v>
                </c:pt>
                <c:pt idx="226">
                  <c:v>0</c:v>
                </c:pt>
                <c:pt idx="227">
                  <c:v>0</c:v>
                </c:pt>
                <c:pt idx="228">
                  <c:v>26000</c:v>
                </c:pt>
                <c:pt idx="229">
                  <c:v>0</c:v>
                </c:pt>
                <c:pt idx="230">
                  <c:v>7500</c:v>
                </c:pt>
                <c:pt idx="231">
                  <c:v>3000</c:v>
                </c:pt>
                <c:pt idx="232">
                  <c:v>0</c:v>
                </c:pt>
                <c:pt idx="233">
                  <c:v>40000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300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10000</c:v>
                </c:pt>
                <c:pt idx="244">
                  <c:v>95000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295000</c:v>
                </c:pt>
                <c:pt idx="250">
                  <c:v>90000</c:v>
                </c:pt>
                <c:pt idx="251">
                  <c:v>60000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380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15000</c:v>
                </c:pt>
                <c:pt idx="266">
                  <c:v>40000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34000</c:v>
                </c:pt>
                <c:pt idx="277">
                  <c:v>0</c:v>
                </c:pt>
                <c:pt idx="278">
                  <c:v>0</c:v>
                </c:pt>
                <c:pt idx="279">
                  <c:v>3000</c:v>
                </c:pt>
                <c:pt idx="280">
                  <c:v>0</c:v>
                </c:pt>
                <c:pt idx="281">
                  <c:v>500</c:v>
                </c:pt>
                <c:pt idx="282">
                  <c:v>0</c:v>
                </c:pt>
                <c:pt idx="283">
                  <c:v>600</c:v>
                </c:pt>
                <c:pt idx="284">
                  <c:v>0</c:v>
                </c:pt>
                <c:pt idx="285">
                  <c:v>2000</c:v>
                </c:pt>
                <c:pt idx="286">
                  <c:v>0</c:v>
                </c:pt>
                <c:pt idx="287">
                  <c:v>1500</c:v>
                </c:pt>
                <c:pt idx="288">
                  <c:v>7000</c:v>
                </c:pt>
                <c:pt idx="289">
                  <c:v>0</c:v>
                </c:pt>
                <c:pt idx="290">
                  <c:v>250000</c:v>
                </c:pt>
                <c:pt idx="291">
                  <c:v>0</c:v>
                </c:pt>
                <c:pt idx="292">
                  <c:v>0</c:v>
                </c:pt>
                <c:pt idx="293">
                  <c:v>10000</c:v>
                </c:pt>
                <c:pt idx="294">
                  <c:v>0</c:v>
                </c:pt>
                <c:pt idx="295">
                  <c:v>0</c:v>
                </c:pt>
                <c:pt idx="296">
                  <c:v>23966.94</c:v>
                </c:pt>
                <c:pt idx="297">
                  <c:v>0</c:v>
                </c:pt>
                <c:pt idx="298">
                  <c:v>707840</c:v>
                </c:pt>
                <c:pt idx="299">
                  <c:v>0</c:v>
                </c:pt>
                <c:pt idx="300">
                  <c:v>100000</c:v>
                </c:pt>
                <c:pt idx="301">
                  <c:v>72000</c:v>
                </c:pt>
                <c:pt idx="302">
                  <c:v>135000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22562.62</c:v>
                </c:pt>
                <c:pt idx="307">
                  <c:v>0</c:v>
                </c:pt>
                <c:pt idx="308">
                  <c:v>3000</c:v>
                </c:pt>
                <c:pt idx="309">
                  <c:v>0</c:v>
                </c:pt>
                <c:pt idx="310">
                  <c:v>30000</c:v>
                </c:pt>
                <c:pt idx="311">
                  <c:v>1404.96</c:v>
                </c:pt>
                <c:pt idx="312">
                  <c:v>0</c:v>
                </c:pt>
                <c:pt idx="313">
                  <c:v>16500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400</c:v>
                </c:pt>
                <c:pt idx="319">
                  <c:v>0</c:v>
                </c:pt>
                <c:pt idx="320">
                  <c:v>0</c:v>
                </c:pt>
                <c:pt idx="321">
                  <c:v>4000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4800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6000</c:v>
                </c:pt>
                <c:pt idx="331">
                  <c:v>0</c:v>
                </c:pt>
                <c:pt idx="332">
                  <c:v>5000</c:v>
                </c:pt>
                <c:pt idx="333">
                  <c:v>0</c:v>
                </c:pt>
                <c:pt idx="334">
                  <c:v>10000</c:v>
                </c:pt>
                <c:pt idx="335">
                  <c:v>0</c:v>
                </c:pt>
                <c:pt idx="336">
                  <c:v>1200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10000</c:v>
                </c:pt>
                <c:pt idx="344">
                  <c:v>5000</c:v>
                </c:pt>
                <c:pt idx="345">
                  <c:v>0</c:v>
                </c:pt>
                <c:pt idx="346">
                  <c:v>0</c:v>
                </c:pt>
                <c:pt idx="347">
                  <c:v>1200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14000</c:v>
                </c:pt>
                <c:pt idx="357">
                  <c:v>3000</c:v>
                </c:pt>
                <c:pt idx="358">
                  <c:v>3000</c:v>
                </c:pt>
                <c:pt idx="359">
                  <c:v>0</c:v>
                </c:pt>
                <c:pt idx="360">
                  <c:v>0</c:v>
                </c:pt>
                <c:pt idx="361">
                  <c:v>20000</c:v>
                </c:pt>
                <c:pt idx="362">
                  <c:v>5000</c:v>
                </c:pt>
                <c:pt idx="363">
                  <c:v>0</c:v>
                </c:pt>
                <c:pt idx="364">
                  <c:v>0</c:v>
                </c:pt>
                <c:pt idx="365">
                  <c:v>30000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408576"/>
        <c:axId val="126410112"/>
      </c:scatterChart>
      <c:valAx>
        <c:axId val="1264085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AR"/>
          </a:p>
        </c:txPr>
        <c:crossAx val="126410112"/>
        <c:crosses val="autoZero"/>
        <c:crossBetween val="midCat"/>
      </c:valAx>
      <c:valAx>
        <c:axId val="1264101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640857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A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Base!$H$1</c:f>
              <c:strCache>
                <c:ptCount val="1"/>
                <c:pt idx="0">
                  <c:v>Venta anual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3"/>
          </c:marker>
          <c:yVal>
            <c:numRef>
              <c:f>Base!$H$2:$H$373</c:f>
              <c:numCache>
                <c:formatCode>General</c:formatCode>
                <c:ptCount val="372"/>
                <c:pt idx="0">
                  <c:v>2599105.73</c:v>
                </c:pt>
                <c:pt idx="1">
                  <c:v>7574000</c:v>
                </c:pt>
                <c:pt idx="2">
                  <c:v>3471322</c:v>
                </c:pt>
                <c:pt idx="3">
                  <c:v>1406000</c:v>
                </c:pt>
                <c:pt idx="4">
                  <c:v>3459815</c:v>
                </c:pt>
                <c:pt idx="5">
                  <c:v>213418</c:v>
                </c:pt>
                <c:pt idx="6">
                  <c:v>20000000</c:v>
                </c:pt>
                <c:pt idx="7">
                  <c:v>2700000</c:v>
                </c:pt>
                <c:pt idx="8">
                  <c:v>4040000</c:v>
                </c:pt>
                <c:pt idx="9">
                  <c:v>400000</c:v>
                </c:pt>
                <c:pt idx="10">
                  <c:v>200000</c:v>
                </c:pt>
                <c:pt idx="11">
                  <c:v>120000</c:v>
                </c:pt>
                <c:pt idx="12">
                  <c:v>257343.82</c:v>
                </c:pt>
                <c:pt idx="13">
                  <c:v>306609</c:v>
                </c:pt>
                <c:pt idx="14">
                  <c:v>600000</c:v>
                </c:pt>
                <c:pt idx="15">
                  <c:v>66099.69</c:v>
                </c:pt>
                <c:pt idx="16">
                  <c:v>200000</c:v>
                </c:pt>
                <c:pt idx="17">
                  <c:v>350000</c:v>
                </c:pt>
                <c:pt idx="18">
                  <c:v>221257</c:v>
                </c:pt>
                <c:pt idx="19">
                  <c:v>116276.74</c:v>
                </c:pt>
                <c:pt idx="20">
                  <c:v>380057.85</c:v>
                </c:pt>
                <c:pt idx="21">
                  <c:v>200000</c:v>
                </c:pt>
                <c:pt idx="22">
                  <c:v>130000</c:v>
                </c:pt>
                <c:pt idx="23">
                  <c:v>364636.1</c:v>
                </c:pt>
                <c:pt idx="24">
                  <c:v>100000</c:v>
                </c:pt>
                <c:pt idx="25">
                  <c:v>450000</c:v>
                </c:pt>
                <c:pt idx="26">
                  <c:v>202255.34</c:v>
                </c:pt>
                <c:pt idx="27">
                  <c:v>703940</c:v>
                </c:pt>
                <c:pt idx="28">
                  <c:v>100000</c:v>
                </c:pt>
                <c:pt idx="29">
                  <c:v>10000</c:v>
                </c:pt>
                <c:pt idx="30">
                  <c:v>125485</c:v>
                </c:pt>
                <c:pt idx="31">
                  <c:v>100000</c:v>
                </c:pt>
                <c:pt idx="32">
                  <c:v>300000</c:v>
                </c:pt>
                <c:pt idx="33">
                  <c:v>180000</c:v>
                </c:pt>
                <c:pt idx="34">
                  <c:v>315070.84999999998</c:v>
                </c:pt>
                <c:pt idx="35">
                  <c:v>251226.31</c:v>
                </c:pt>
                <c:pt idx="36">
                  <c:v>801300.93</c:v>
                </c:pt>
                <c:pt idx="37">
                  <c:v>1080646</c:v>
                </c:pt>
                <c:pt idx="38">
                  <c:v>150000</c:v>
                </c:pt>
                <c:pt idx="39">
                  <c:v>287000</c:v>
                </c:pt>
                <c:pt idx="40">
                  <c:v>306405.7</c:v>
                </c:pt>
                <c:pt idx="41">
                  <c:v>330000</c:v>
                </c:pt>
                <c:pt idx="42">
                  <c:v>352000</c:v>
                </c:pt>
                <c:pt idx="43">
                  <c:v>4281970</c:v>
                </c:pt>
                <c:pt idx="44">
                  <c:v>545704</c:v>
                </c:pt>
                <c:pt idx="45">
                  <c:v>100000</c:v>
                </c:pt>
                <c:pt idx="46">
                  <c:v>170000</c:v>
                </c:pt>
                <c:pt idx="47">
                  <c:v>200000</c:v>
                </c:pt>
                <c:pt idx="48">
                  <c:v>300000</c:v>
                </c:pt>
                <c:pt idx="49">
                  <c:v>200000</c:v>
                </c:pt>
                <c:pt idx="50">
                  <c:v>100000</c:v>
                </c:pt>
                <c:pt idx="51">
                  <c:v>15000</c:v>
                </c:pt>
                <c:pt idx="52">
                  <c:v>12000</c:v>
                </c:pt>
                <c:pt idx="53">
                  <c:v>50000</c:v>
                </c:pt>
                <c:pt idx="54">
                  <c:v>9000</c:v>
                </c:pt>
                <c:pt idx="55">
                  <c:v>156471.51999999999</c:v>
                </c:pt>
                <c:pt idx="56">
                  <c:v>50000</c:v>
                </c:pt>
                <c:pt idx="57">
                  <c:v>10000</c:v>
                </c:pt>
                <c:pt idx="58">
                  <c:v>50000</c:v>
                </c:pt>
                <c:pt idx="59">
                  <c:v>320000</c:v>
                </c:pt>
                <c:pt idx="60">
                  <c:v>30000</c:v>
                </c:pt>
                <c:pt idx="61">
                  <c:v>12000</c:v>
                </c:pt>
                <c:pt idx="62">
                  <c:v>900</c:v>
                </c:pt>
                <c:pt idx="63">
                  <c:v>5600</c:v>
                </c:pt>
                <c:pt idx="64">
                  <c:v>82000</c:v>
                </c:pt>
                <c:pt idx="65">
                  <c:v>16500</c:v>
                </c:pt>
                <c:pt idx="66">
                  <c:v>20000</c:v>
                </c:pt>
                <c:pt idx="67">
                  <c:v>8000</c:v>
                </c:pt>
                <c:pt idx="68">
                  <c:v>9000</c:v>
                </c:pt>
                <c:pt idx="69">
                  <c:v>64674.79</c:v>
                </c:pt>
                <c:pt idx="70">
                  <c:v>5700</c:v>
                </c:pt>
                <c:pt idx="71">
                  <c:v>50000</c:v>
                </c:pt>
                <c:pt idx="72">
                  <c:v>4000</c:v>
                </c:pt>
                <c:pt idx="73">
                  <c:v>88000</c:v>
                </c:pt>
                <c:pt idx="74">
                  <c:v>20000</c:v>
                </c:pt>
                <c:pt idx="75">
                  <c:v>7828.75</c:v>
                </c:pt>
                <c:pt idx="76">
                  <c:v>320000</c:v>
                </c:pt>
                <c:pt idx="77">
                  <c:v>8900</c:v>
                </c:pt>
                <c:pt idx="78">
                  <c:v>80000</c:v>
                </c:pt>
                <c:pt idx="79">
                  <c:v>44000</c:v>
                </c:pt>
                <c:pt idx="80">
                  <c:v>200000</c:v>
                </c:pt>
                <c:pt idx="81">
                  <c:v>7000</c:v>
                </c:pt>
                <c:pt idx="82">
                  <c:v>15000</c:v>
                </c:pt>
                <c:pt idx="83">
                  <c:v>5000</c:v>
                </c:pt>
                <c:pt idx="84">
                  <c:v>9770011</c:v>
                </c:pt>
                <c:pt idx="85">
                  <c:v>50000</c:v>
                </c:pt>
                <c:pt idx="86">
                  <c:v>4950</c:v>
                </c:pt>
                <c:pt idx="87">
                  <c:v>7320</c:v>
                </c:pt>
                <c:pt idx="88">
                  <c:v>9000</c:v>
                </c:pt>
                <c:pt idx="89">
                  <c:v>150000</c:v>
                </c:pt>
                <c:pt idx="90">
                  <c:v>95935.61</c:v>
                </c:pt>
                <c:pt idx="91">
                  <c:v>17000</c:v>
                </c:pt>
                <c:pt idx="92">
                  <c:v>75504.41</c:v>
                </c:pt>
                <c:pt idx="93">
                  <c:v>9256</c:v>
                </c:pt>
                <c:pt idx="94">
                  <c:v>50000</c:v>
                </c:pt>
                <c:pt idx="95">
                  <c:v>43707.92</c:v>
                </c:pt>
                <c:pt idx="96">
                  <c:v>900</c:v>
                </c:pt>
                <c:pt idx="97">
                  <c:v>71705.69</c:v>
                </c:pt>
                <c:pt idx="98">
                  <c:v>105383</c:v>
                </c:pt>
                <c:pt idx="99">
                  <c:v>70000</c:v>
                </c:pt>
                <c:pt idx="100">
                  <c:v>15000</c:v>
                </c:pt>
                <c:pt idx="101">
                  <c:v>13839.5</c:v>
                </c:pt>
                <c:pt idx="102">
                  <c:v>444</c:v>
                </c:pt>
                <c:pt idx="103">
                  <c:v>12000</c:v>
                </c:pt>
                <c:pt idx="104">
                  <c:v>55000</c:v>
                </c:pt>
                <c:pt idx="105">
                  <c:v>27000</c:v>
                </c:pt>
                <c:pt idx="106">
                  <c:v>31758.799999999999</c:v>
                </c:pt>
                <c:pt idx="107">
                  <c:v>3350</c:v>
                </c:pt>
                <c:pt idx="108">
                  <c:v>3600003</c:v>
                </c:pt>
                <c:pt idx="109">
                  <c:v>55000</c:v>
                </c:pt>
                <c:pt idx="110">
                  <c:v>30000</c:v>
                </c:pt>
                <c:pt idx="111">
                  <c:v>25000</c:v>
                </c:pt>
                <c:pt idx="112">
                  <c:v>24110.400000000001</c:v>
                </c:pt>
                <c:pt idx="113">
                  <c:v>40000</c:v>
                </c:pt>
                <c:pt idx="114">
                  <c:v>4000</c:v>
                </c:pt>
                <c:pt idx="115">
                  <c:v>35000</c:v>
                </c:pt>
                <c:pt idx="116">
                  <c:v>15000</c:v>
                </c:pt>
                <c:pt idx="117">
                  <c:v>43000</c:v>
                </c:pt>
                <c:pt idx="118">
                  <c:v>22000</c:v>
                </c:pt>
                <c:pt idx="119">
                  <c:v>10000</c:v>
                </c:pt>
                <c:pt idx="120">
                  <c:v>10000</c:v>
                </c:pt>
                <c:pt idx="121">
                  <c:v>1858.87</c:v>
                </c:pt>
                <c:pt idx="122">
                  <c:v>27000</c:v>
                </c:pt>
                <c:pt idx="123">
                  <c:v>20000</c:v>
                </c:pt>
                <c:pt idx="124">
                  <c:v>36423</c:v>
                </c:pt>
                <c:pt idx="125">
                  <c:v>15000</c:v>
                </c:pt>
                <c:pt idx="126">
                  <c:v>8250</c:v>
                </c:pt>
                <c:pt idx="127">
                  <c:v>16000</c:v>
                </c:pt>
                <c:pt idx="128">
                  <c:v>7227.5</c:v>
                </c:pt>
                <c:pt idx="129">
                  <c:v>21149.63</c:v>
                </c:pt>
                <c:pt idx="130">
                  <c:v>10000</c:v>
                </c:pt>
                <c:pt idx="131">
                  <c:v>36144</c:v>
                </c:pt>
                <c:pt idx="132">
                  <c:v>1440</c:v>
                </c:pt>
                <c:pt idx="133">
                  <c:v>50000</c:v>
                </c:pt>
                <c:pt idx="134">
                  <c:v>20000</c:v>
                </c:pt>
                <c:pt idx="135">
                  <c:v>18000</c:v>
                </c:pt>
                <c:pt idx="136">
                  <c:v>60000</c:v>
                </c:pt>
                <c:pt idx="137">
                  <c:v>2900000</c:v>
                </c:pt>
                <c:pt idx="138">
                  <c:v>1615999.33</c:v>
                </c:pt>
                <c:pt idx="139">
                  <c:v>132000</c:v>
                </c:pt>
                <c:pt idx="140">
                  <c:v>95533</c:v>
                </c:pt>
                <c:pt idx="141">
                  <c:v>130000</c:v>
                </c:pt>
                <c:pt idx="142">
                  <c:v>200000</c:v>
                </c:pt>
                <c:pt idx="143">
                  <c:v>100000</c:v>
                </c:pt>
                <c:pt idx="144">
                  <c:v>200000</c:v>
                </c:pt>
                <c:pt idx="145">
                  <c:v>450000</c:v>
                </c:pt>
                <c:pt idx="146">
                  <c:v>55000</c:v>
                </c:pt>
                <c:pt idx="147">
                  <c:v>1460814</c:v>
                </c:pt>
                <c:pt idx="148">
                  <c:v>466036.11</c:v>
                </c:pt>
                <c:pt idx="149">
                  <c:v>824940</c:v>
                </c:pt>
                <c:pt idx="150">
                  <c:v>140000</c:v>
                </c:pt>
                <c:pt idx="151">
                  <c:v>15000</c:v>
                </c:pt>
                <c:pt idx="152">
                  <c:v>4000</c:v>
                </c:pt>
                <c:pt idx="153">
                  <c:v>60000</c:v>
                </c:pt>
                <c:pt idx="154">
                  <c:v>15000</c:v>
                </c:pt>
                <c:pt idx="155">
                  <c:v>10000</c:v>
                </c:pt>
                <c:pt idx="156">
                  <c:v>12000</c:v>
                </c:pt>
                <c:pt idx="157">
                  <c:v>80000</c:v>
                </c:pt>
                <c:pt idx="158">
                  <c:v>100000</c:v>
                </c:pt>
                <c:pt idx="159">
                  <c:v>29000</c:v>
                </c:pt>
                <c:pt idx="160">
                  <c:v>99500</c:v>
                </c:pt>
                <c:pt idx="161">
                  <c:v>12000</c:v>
                </c:pt>
                <c:pt idx="162">
                  <c:v>25000</c:v>
                </c:pt>
                <c:pt idx="163">
                  <c:v>60000</c:v>
                </c:pt>
                <c:pt idx="164">
                  <c:v>5000</c:v>
                </c:pt>
                <c:pt idx="165">
                  <c:v>6000</c:v>
                </c:pt>
                <c:pt idx="166">
                  <c:v>72000</c:v>
                </c:pt>
                <c:pt idx="167">
                  <c:v>88500</c:v>
                </c:pt>
                <c:pt idx="168">
                  <c:v>1350000</c:v>
                </c:pt>
                <c:pt idx="169">
                  <c:v>100000</c:v>
                </c:pt>
                <c:pt idx="170">
                  <c:v>130000</c:v>
                </c:pt>
                <c:pt idx="171">
                  <c:v>150000</c:v>
                </c:pt>
                <c:pt idx="172">
                  <c:v>180000</c:v>
                </c:pt>
                <c:pt idx="173">
                  <c:v>1160774</c:v>
                </c:pt>
                <c:pt idx="174">
                  <c:v>200000</c:v>
                </c:pt>
                <c:pt idx="175">
                  <c:v>361741</c:v>
                </c:pt>
                <c:pt idx="176">
                  <c:v>200000</c:v>
                </c:pt>
                <c:pt idx="177">
                  <c:v>122965.24</c:v>
                </c:pt>
                <c:pt idx="178">
                  <c:v>886774</c:v>
                </c:pt>
                <c:pt idx="179">
                  <c:v>100000</c:v>
                </c:pt>
                <c:pt idx="180">
                  <c:v>9000</c:v>
                </c:pt>
                <c:pt idx="181">
                  <c:v>5000</c:v>
                </c:pt>
                <c:pt idx="182">
                  <c:v>2000</c:v>
                </c:pt>
                <c:pt idx="183">
                  <c:v>5000</c:v>
                </c:pt>
                <c:pt idx="184">
                  <c:v>50000</c:v>
                </c:pt>
                <c:pt idx="185">
                  <c:v>6212.01</c:v>
                </c:pt>
                <c:pt idx="186">
                  <c:v>7000</c:v>
                </c:pt>
                <c:pt idx="187">
                  <c:v>22850</c:v>
                </c:pt>
                <c:pt idx="188">
                  <c:v>7000</c:v>
                </c:pt>
                <c:pt idx="189">
                  <c:v>20000</c:v>
                </c:pt>
                <c:pt idx="190">
                  <c:v>40000</c:v>
                </c:pt>
                <c:pt idx="191">
                  <c:v>33450</c:v>
                </c:pt>
                <c:pt idx="192">
                  <c:v>5160</c:v>
                </c:pt>
                <c:pt idx="193">
                  <c:v>36798</c:v>
                </c:pt>
                <c:pt idx="194">
                  <c:v>50000</c:v>
                </c:pt>
                <c:pt idx="195">
                  <c:v>55000</c:v>
                </c:pt>
                <c:pt idx="196">
                  <c:v>5000</c:v>
                </c:pt>
                <c:pt idx="197">
                  <c:v>8000</c:v>
                </c:pt>
                <c:pt idx="198">
                  <c:v>30000</c:v>
                </c:pt>
                <c:pt idx="199">
                  <c:v>3000</c:v>
                </c:pt>
                <c:pt idx="200">
                  <c:v>60000</c:v>
                </c:pt>
                <c:pt idx="201">
                  <c:v>10000</c:v>
                </c:pt>
                <c:pt idx="202">
                  <c:v>20000</c:v>
                </c:pt>
                <c:pt idx="203">
                  <c:v>20000</c:v>
                </c:pt>
                <c:pt idx="204">
                  <c:v>50000</c:v>
                </c:pt>
                <c:pt idx="205">
                  <c:v>10000</c:v>
                </c:pt>
                <c:pt idx="206">
                  <c:v>6000</c:v>
                </c:pt>
                <c:pt idx="207">
                  <c:v>48545.3</c:v>
                </c:pt>
                <c:pt idx="208">
                  <c:v>124555</c:v>
                </c:pt>
                <c:pt idx="209">
                  <c:v>50000</c:v>
                </c:pt>
                <c:pt idx="210">
                  <c:v>20000</c:v>
                </c:pt>
                <c:pt idx="211">
                  <c:v>10000</c:v>
                </c:pt>
                <c:pt idx="212">
                  <c:v>40000</c:v>
                </c:pt>
                <c:pt idx="213">
                  <c:v>429483</c:v>
                </c:pt>
                <c:pt idx="214">
                  <c:v>10890</c:v>
                </c:pt>
                <c:pt idx="215">
                  <c:v>150000</c:v>
                </c:pt>
                <c:pt idx="216">
                  <c:v>65000</c:v>
                </c:pt>
                <c:pt idx="217">
                  <c:v>5100</c:v>
                </c:pt>
                <c:pt idx="218">
                  <c:v>70000</c:v>
                </c:pt>
                <c:pt idx="219">
                  <c:v>2000</c:v>
                </c:pt>
                <c:pt idx="220">
                  <c:v>22500</c:v>
                </c:pt>
                <c:pt idx="221">
                  <c:v>10000</c:v>
                </c:pt>
                <c:pt idx="222">
                  <c:v>130000</c:v>
                </c:pt>
                <c:pt idx="223">
                  <c:v>30000</c:v>
                </c:pt>
                <c:pt idx="224">
                  <c:v>10000</c:v>
                </c:pt>
                <c:pt idx="225">
                  <c:v>80667</c:v>
                </c:pt>
                <c:pt idx="226">
                  <c:v>50000</c:v>
                </c:pt>
                <c:pt idx="227">
                  <c:v>40000</c:v>
                </c:pt>
                <c:pt idx="228">
                  <c:v>40004</c:v>
                </c:pt>
                <c:pt idx="229">
                  <c:v>4290565</c:v>
                </c:pt>
                <c:pt idx="230">
                  <c:v>30000</c:v>
                </c:pt>
                <c:pt idx="231">
                  <c:v>9361</c:v>
                </c:pt>
                <c:pt idx="232">
                  <c:v>6000</c:v>
                </c:pt>
                <c:pt idx="233">
                  <c:v>300000</c:v>
                </c:pt>
                <c:pt idx="234">
                  <c:v>35000</c:v>
                </c:pt>
                <c:pt idx="235">
                  <c:v>2500311.0499999998</c:v>
                </c:pt>
                <c:pt idx="236">
                  <c:v>340013</c:v>
                </c:pt>
                <c:pt idx="237">
                  <c:v>600000</c:v>
                </c:pt>
                <c:pt idx="238">
                  <c:v>136061.41</c:v>
                </c:pt>
                <c:pt idx="239">
                  <c:v>110000</c:v>
                </c:pt>
                <c:pt idx="240">
                  <c:v>6000</c:v>
                </c:pt>
                <c:pt idx="241">
                  <c:v>20000</c:v>
                </c:pt>
                <c:pt idx="242">
                  <c:v>538712</c:v>
                </c:pt>
                <c:pt idx="243">
                  <c:v>193077.56</c:v>
                </c:pt>
                <c:pt idx="244">
                  <c:v>1800000</c:v>
                </c:pt>
                <c:pt idx="245">
                  <c:v>50000</c:v>
                </c:pt>
                <c:pt idx="246">
                  <c:v>120000</c:v>
                </c:pt>
                <c:pt idx="247">
                  <c:v>200000</c:v>
                </c:pt>
                <c:pt idx="248">
                  <c:v>10000</c:v>
                </c:pt>
                <c:pt idx="249">
                  <c:v>500000</c:v>
                </c:pt>
                <c:pt idx="250">
                  <c:v>600000</c:v>
                </c:pt>
                <c:pt idx="251">
                  <c:v>107938.88</c:v>
                </c:pt>
                <c:pt idx="252">
                  <c:v>70000</c:v>
                </c:pt>
                <c:pt idx="253">
                  <c:v>20000</c:v>
                </c:pt>
                <c:pt idx="254">
                  <c:v>438000</c:v>
                </c:pt>
                <c:pt idx="255">
                  <c:v>5000</c:v>
                </c:pt>
                <c:pt idx="256">
                  <c:v>107925.2</c:v>
                </c:pt>
                <c:pt idx="257">
                  <c:v>20000</c:v>
                </c:pt>
                <c:pt idx="258">
                  <c:v>50000</c:v>
                </c:pt>
                <c:pt idx="259">
                  <c:v>50000</c:v>
                </c:pt>
                <c:pt idx="260">
                  <c:v>27000</c:v>
                </c:pt>
                <c:pt idx="261">
                  <c:v>660</c:v>
                </c:pt>
                <c:pt idx="262">
                  <c:v>1200</c:v>
                </c:pt>
                <c:pt idx="263">
                  <c:v>6000</c:v>
                </c:pt>
                <c:pt idx="264">
                  <c:v>900000</c:v>
                </c:pt>
                <c:pt idx="265">
                  <c:v>33000</c:v>
                </c:pt>
                <c:pt idx="266">
                  <c:v>200000</c:v>
                </c:pt>
                <c:pt idx="267">
                  <c:v>35000</c:v>
                </c:pt>
                <c:pt idx="268">
                  <c:v>100000</c:v>
                </c:pt>
                <c:pt idx="269">
                  <c:v>10000</c:v>
                </c:pt>
                <c:pt idx="270">
                  <c:v>10000</c:v>
                </c:pt>
                <c:pt idx="271">
                  <c:v>20000</c:v>
                </c:pt>
                <c:pt idx="272">
                  <c:v>25000</c:v>
                </c:pt>
                <c:pt idx="273">
                  <c:v>5000</c:v>
                </c:pt>
                <c:pt idx="274">
                  <c:v>30000</c:v>
                </c:pt>
                <c:pt idx="275">
                  <c:v>264936</c:v>
                </c:pt>
                <c:pt idx="276">
                  <c:v>350000</c:v>
                </c:pt>
                <c:pt idx="277">
                  <c:v>15000</c:v>
                </c:pt>
                <c:pt idx="278">
                  <c:v>112404.22</c:v>
                </c:pt>
                <c:pt idx="279">
                  <c:v>20000</c:v>
                </c:pt>
                <c:pt idx="280">
                  <c:v>10000</c:v>
                </c:pt>
                <c:pt idx="281">
                  <c:v>20000</c:v>
                </c:pt>
                <c:pt idx="282">
                  <c:v>50000</c:v>
                </c:pt>
                <c:pt idx="283">
                  <c:v>15000</c:v>
                </c:pt>
                <c:pt idx="284">
                  <c:v>4000</c:v>
                </c:pt>
                <c:pt idx="285">
                  <c:v>29731.7</c:v>
                </c:pt>
                <c:pt idx="286">
                  <c:v>8000</c:v>
                </c:pt>
                <c:pt idx="287">
                  <c:v>600000</c:v>
                </c:pt>
                <c:pt idx="288">
                  <c:v>800000</c:v>
                </c:pt>
                <c:pt idx="289">
                  <c:v>1100000</c:v>
                </c:pt>
                <c:pt idx="290">
                  <c:v>4500000</c:v>
                </c:pt>
                <c:pt idx="291">
                  <c:v>350000</c:v>
                </c:pt>
                <c:pt idx="292">
                  <c:v>600000</c:v>
                </c:pt>
                <c:pt idx="293">
                  <c:v>210000</c:v>
                </c:pt>
                <c:pt idx="294">
                  <c:v>850500</c:v>
                </c:pt>
                <c:pt idx="295">
                  <c:v>135800</c:v>
                </c:pt>
                <c:pt idx="296">
                  <c:v>320000</c:v>
                </c:pt>
                <c:pt idx="297">
                  <c:v>130000</c:v>
                </c:pt>
                <c:pt idx="298">
                  <c:v>329260</c:v>
                </c:pt>
                <c:pt idx="299">
                  <c:v>105000</c:v>
                </c:pt>
                <c:pt idx="300">
                  <c:v>200000</c:v>
                </c:pt>
                <c:pt idx="301">
                  <c:v>780000</c:v>
                </c:pt>
                <c:pt idx="302">
                  <c:v>350000</c:v>
                </c:pt>
                <c:pt idx="303">
                  <c:v>157830.74</c:v>
                </c:pt>
                <c:pt idx="304">
                  <c:v>506983.72</c:v>
                </c:pt>
                <c:pt idx="305">
                  <c:v>394313.93</c:v>
                </c:pt>
                <c:pt idx="306">
                  <c:v>235987.78</c:v>
                </c:pt>
                <c:pt idx="307">
                  <c:v>150000</c:v>
                </c:pt>
                <c:pt idx="308">
                  <c:v>150000</c:v>
                </c:pt>
                <c:pt idx="309">
                  <c:v>220000</c:v>
                </c:pt>
                <c:pt idx="310">
                  <c:v>323341.46999999997</c:v>
                </c:pt>
                <c:pt idx="311">
                  <c:v>110000</c:v>
                </c:pt>
                <c:pt idx="312">
                  <c:v>140000</c:v>
                </c:pt>
                <c:pt idx="313">
                  <c:v>450000</c:v>
                </c:pt>
                <c:pt idx="314">
                  <c:v>250000</c:v>
                </c:pt>
                <c:pt idx="315">
                  <c:v>45000</c:v>
                </c:pt>
                <c:pt idx="316">
                  <c:v>50000</c:v>
                </c:pt>
                <c:pt idx="317">
                  <c:v>60000</c:v>
                </c:pt>
                <c:pt idx="318">
                  <c:v>39000</c:v>
                </c:pt>
                <c:pt idx="319">
                  <c:v>97000</c:v>
                </c:pt>
                <c:pt idx="320">
                  <c:v>24000</c:v>
                </c:pt>
                <c:pt idx="321">
                  <c:v>15000</c:v>
                </c:pt>
                <c:pt idx="322">
                  <c:v>29864.13</c:v>
                </c:pt>
                <c:pt idx="323">
                  <c:v>10000</c:v>
                </c:pt>
                <c:pt idx="324">
                  <c:v>100000</c:v>
                </c:pt>
                <c:pt idx="325">
                  <c:v>100000</c:v>
                </c:pt>
                <c:pt idx="326">
                  <c:v>20000</c:v>
                </c:pt>
                <c:pt idx="327">
                  <c:v>67379</c:v>
                </c:pt>
                <c:pt idx="328">
                  <c:v>12000</c:v>
                </c:pt>
                <c:pt idx="329">
                  <c:v>18000</c:v>
                </c:pt>
                <c:pt idx="330">
                  <c:v>60000</c:v>
                </c:pt>
                <c:pt idx="331">
                  <c:v>50000</c:v>
                </c:pt>
                <c:pt idx="332">
                  <c:v>25000</c:v>
                </c:pt>
                <c:pt idx="333">
                  <c:v>6000</c:v>
                </c:pt>
                <c:pt idx="334">
                  <c:v>50000</c:v>
                </c:pt>
                <c:pt idx="335">
                  <c:v>88395.94</c:v>
                </c:pt>
                <c:pt idx="336">
                  <c:v>7200</c:v>
                </c:pt>
                <c:pt idx="337">
                  <c:v>12000</c:v>
                </c:pt>
                <c:pt idx="338">
                  <c:v>2500</c:v>
                </c:pt>
                <c:pt idx="339">
                  <c:v>90000</c:v>
                </c:pt>
                <c:pt idx="340">
                  <c:v>60000</c:v>
                </c:pt>
                <c:pt idx="341">
                  <c:v>6000</c:v>
                </c:pt>
                <c:pt idx="342">
                  <c:v>10069</c:v>
                </c:pt>
                <c:pt idx="343">
                  <c:v>50000</c:v>
                </c:pt>
                <c:pt idx="344">
                  <c:v>30000</c:v>
                </c:pt>
                <c:pt idx="345">
                  <c:v>17305.22</c:v>
                </c:pt>
                <c:pt idx="346">
                  <c:v>7000</c:v>
                </c:pt>
                <c:pt idx="347">
                  <c:v>10000</c:v>
                </c:pt>
                <c:pt idx="348">
                  <c:v>90000</c:v>
                </c:pt>
                <c:pt idx="349">
                  <c:v>22590</c:v>
                </c:pt>
                <c:pt idx="350">
                  <c:v>64000</c:v>
                </c:pt>
                <c:pt idx="351">
                  <c:v>10000</c:v>
                </c:pt>
                <c:pt idx="352">
                  <c:v>10000</c:v>
                </c:pt>
                <c:pt idx="353">
                  <c:v>7000</c:v>
                </c:pt>
                <c:pt idx="354">
                  <c:v>88233</c:v>
                </c:pt>
                <c:pt idx="355">
                  <c:v>70000</c:v>
                </c:pt>
                <c:pt idx="356">
                  <c:v>25000</c:v>
                </c:pt>
                <c:pt idx="357">
                  <c:v>54122.22</c:v>
                </c:pt>
                <c:pt idx="358">
                  <c:v>11000</c:v>
                </c:pt>
                <c:pt idx="359">
                  <c:v>12000</c:v>
                </c:pt>
                <c:pt idx="360">
                  <c:v>20000</c:v>
                </c:pt>
                <c:pt idx="361">
                  <c:v>50000</c:v>
                </c:pt>
                <c:pt idx="362">
                  <c:v>50000</c:v>
                </c:pt>
                <c:pt idx="363">
                  <c:v>100000</c:v>
                </c:pt>
                <c:pt idx="364">
                  <c:v>400000</c:v>
                </c:pt>
                <c:pt idx="365">
                  <c:v>150000</c:v>
                </c:pt>
                <c:pt idx="366">
                  <c:v>50000</c:v>
                </c:pt>
                <c:pt idx="367">
                  <c:v>300</c:v>
                </c:pt>
                <c:pt idx="368">
                  <c:v>55000</c:v>
                </c:pt>
                <c:pt idx="369">
                  <c:v>100000</c:v>
                </c:pt>
                <c:pt idx="370">
                  <c:v>40000</c:v>
                </c:pt>
                <c:pt idx="371">
                  <c:v>10000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5553280"/>
        <c:axId val="105575552"/>
      </c:scatterChart>
      <c:valAx>
        <c:axId val="1055532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AR"/>
          </a:p>
        </c:txPr>
        <c:crossAx val="105575552"/>
        <c:crosses val="autoZero"/>
        <c:crossBetween val="midCat"/>
      </c:valAx>
      <c:valAx>
        <c:axId val="1055755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555328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A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Distribución de frecuencias de la variable ventas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1"/>
          <c:order val="0"/>
          <c:tx>
            <c:strRef>
              <c:f>Análisis!$H$143</c:f>
              <c:strCache>
                <c:ptCount val="1"/>
                <c:pt idx="0">
                  <c:v>Empresas en %</c:v>
                </c:pt>
              </c:strCache>
            </c:strRef>
          </c:tx>
          <c:invertIfNegative val="0"/>
          <c:val>
            <c:numRef>
              <c:f>Análisis!$H$144:$H$153</c:f>
              <c:numCache>
                <c:formatCode>0.00</c:formatCode>
                <c:ptCount val="10"/>
                <c:pt idx="0">
                  <c:v>96.236559139784944</c:v>
                </c:pt>
                <c:pt idx="1">
                  <c:v>1.881720430107527</c:v>
                </c:pt>
                <c:pt idx="2">
                  <c:v>1.0752688172043012</c:v>
                </c:pt>
                <c:pt idx="3">
                  <c:v>0.26881720430107531</c:v>
                </c:pt>
                <c:pt idx="4">
                  <c:v>0.26881720430107531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0.26881720430107531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5616128"/>
        <c:axId val="105617664"/>
      </c:barChart>
      <c:catAx>
        <c:axId val="1056161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05617664"/>
        <c:crosses val="autoZero"/>
        <c:auto val="1"/>
        <c:lblAlgn val="ctr"/>
        <c:lblOffset val="100"/>
        <c:noMultiLvlLbl val="0"/>
      </c:catAx>
      <c:valAx>
        <c:axId val="105617664"/>
        <c:scaling>
          <c:orientation val="minMax"/>
          <c:max val="100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105616128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A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Distribución de frecuencias de la variable promedio de ventas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1"/>
          <c:order val="0"/>
          <c:tx>
            <c:strRef>
              <c:f>Análisis!$H$143</c:f>
              <c:strCache>
                <c:ptCount val="1"/>
                <c:pt idx="0">
                  <c:v>Empresas en %</c:v>
                </c:pt>
              </c:strCache>
            </c:strRef>
          </c:tx>
          <c:invertIfNegative val="0"/>
          <c:val>
            <c:numRef>
              <c:f>Análisis!$J$282:$J$291</c:f>
              <c:numCache>
                <c:formatCode>0.00</c:formatCode>
                <c:ptCount val="10"/>
                <c:pt idx="0">
                  <c:v>8</c:v>
                </c:pt>
                <c:pt idx="1">
                  <c:v>20</c:v>
                </c:pt>
                <c:pt idx="2">
                  <c:v>24</c:v>
                </c:pt>
                <c:pt idx="3">
                  <c:v>18</c:v>
                </c:pt>
                <c:pt idx="4">
                  <c:v>10</c:v>
                </c:pt>
                <c:pt idx="5">
                  <c:v>14.000000000000002</c:v>
                </c:pt>
                <c:pt idx="6">
                  <c:v>4</c:v>
                </c:pt>
                <c:pt idx="7">
                  <c:v>0</c:v>
                </c:pt>
                <c:pt idx="8">
                  <c:v>0</c:v>
                </c:pt>
                <c:pt idx="9">
                  <c:v>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"/>
        <c:axId val="105734912"/>
        <c:axId val="105736448"/>
      </c:barChart>
      <c:catAx>
        <c:axId val="1057349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05736448"/>
        <c:crosses val="autoZero"/>
        <c:auto val="1"/>
        <c:lblAlgn val="ctr"/>
        <c:lblOffset val="100"/>
        <c:noMultiLvlLbl val="0"/>
      </c:catAx>
      <c:valAx>
        <c:axId val="105736448"/>
        <c:scaling>
          <c:orientation val="minMax"/>
          <c:max val="100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105734912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  <c:userShapes r:id="rId1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A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Distribución de frecuencias de la variable promedio de ventas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1"/>
          <c:order val="0"/>
          <c:tx>
            <c:strRef>
              <c:f>Análisis!$H$143</c:f>
              <c:strCache>
                <c:ptCount val="1"/>
                <c:pt idx="0">
                  <c:v>Empresas en %</c:v>
                </c:pt>
              </c:strCache>
            </c:strRef>
          </c:tx>
          <c:invertIfNegative val="0"/>
          <c:val>
            <c:numRef>
              <c:f>Análisis!$J$306:$J$315</c:f>
              <c:numCache>
                <c:formatCode>0.00</c:formatCode>
                <c:ptCount val="10"/>
                <c:pt idx="0">
                  <c:v>10</c:v>
                </c:pt>
                <c:pt idx="1">
                  <c:v>15</c:v>
                </c:pt>
                <c:pt idx="2">
                  <c:v>24</c:v>
                </c:pt>
                <c:pt idx="3">
                  <c:v>17</c:v>
                </c:pt>
                <c:pt idx="4">
                  <c:v>12</c:v>
                </c:pt>
                <c:pt idx="5">
                  <c:v>11</c:v>
                </c:pt>
                <c:pt idx="6">
                  <c:v>5</c:v>
                </c:pt>
                <c:pt idx="7">
                  <c:v>2</c:v>
                </c:pt>
                <c:pt idx="8">
                  <c:v>3</c:v>
                </c:pt>
                <c:pt idx="9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"/>
        <c:axId val="105766272"/>
        <c:axId val="106099840"/>
      </c:barChart>
      <c:catAx>
        <c:axId val="1057662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06099840"/>
        <c:crosses val="autoZero"/>
        <c:auto val="1"/>
        <c:lblAlgn val="ctr"/>
        <c:lblOffset val="100"/>
        <c:noMultiLvlLbl val="0"/>
      </c:catAx>
      <c:valAx>
        <c:axId val="106099840"/>
        <c:scaling>
          <c:orientation val="minMax"/>
          <c:max val="100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105766272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  <c:userShapes r:id="rId1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A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Distribución de frecuencias de la variable promedio de ventas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1"/>
          <c:order val="0"/>
          <c:tx>
            <c:strRef>
              <c:f>Análisis!$H$143</c:f>
              <c:strCache>
                <c:ptCount val="1"/>
                <c:pt idx="0">
                  <c:v>Empresas en %</c:v>
                </c:pt>
              </c:strCache>
            </c:strRef>
          </c:tx>
          <c:invertIfNegative val="0"/>
          <c:val>
            <c:numRef>
              <c:f>Análisis!$J$329:$J$338</c:f>
              <c:numCache>
                <c:formatCode>0.00</c:formatCode>
                <c:ptCount val="10"/>
                <c:pt idx="0">
                  <c:v>6.666666666666667</c:v>
                </c:pt>
                <c:pt idx="1">
                  <c:v>16</c:v>
                </c:pt>
                <c:pt idx="2">
                  <c:v>22.666666666666664</c:v>
                </c:pt>
                <c:pt idx="3">
                  <c:v>19.333333333333332</c:v>
                </c:pt>
                <c:pt idx="4">
                  <c:v>10.666666666666668</c:v>
                </c:pt>
                <c:pt idx="5">
                  <c:v>14.666666666666666</c:v>
                </c:pt>
                <c:pt idx="6">
                  <c:v>3.3333333333333335</c:v>
                </c:pt>
                <c:pt idx="7">
                  <c:v>2</c:v>
                </c:pt>
                <c:pt idx="8">
                  <c:v>2.666666666666667</c:v>
                </c:pt>
                <c:pt idx="9">
                  <c:v>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"/>
        <c:axId val="106256256"/>
        <c:axId val="106257792"/>
      </c:barChart>
      <c:catAx>
        <c:axId val="1062562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06257792"/>
        <c:crosses val="autoZero"/>
        <c:auto val="1"/>
        <c:lblAlgn val="ctr"/>
        <c:lblOffset val="100"/>
        <c:noMultiLvlLbl val="0"/>
      </c:catAx>
      <c:valAx>
        <c:axId val="106257792"/>
        <c:scaling>
          <c:orientation val="minMax"/>
          <c:max val="100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106256256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  <c:userShapes r:id="rId1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A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Distribución de frecuencias de la variable promedio de ventas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1"/>
          <c:order val="0"/>
          <c:tx>
            <c:strRef>
              <c:f>Análisis!$H$143</c:f>
              <c:strCache>
                <c:ptCount val="1"/>
                <c:pt idx="0">
                  <c:v>Empresas en %</c:v>
                </c:pt>
              </c:strCache>
            </c:strRef>
          </c:tx>
          <c:invertIfNegative val="0"/>
          <c:val>
            <c:numRef>
              <c:f>Análisis!$J$353:$J$362</c:f>
              <c:numCache>
                <c:formatCode>0.00</c:formatCode>
                <c:ptCount val="10"/>
                <c:pt idx="0">
                  <c:v>6</c:v>
                </c:pt>
                <c:pt idx="1">
                  <c:v>22.5</c:v>
                </c:pt>
                <c:pt idx="2">
                  <c:v>21.5</c:v>
                </c:pt>
                <c:pt idx="3">
                  <c:v>16</c:v>
                </c:pt>
                <c:pt idx="4">
                  <c:v>15</c:v>
                </c:pt>
                <c:pt idx="5">
                  <c:v>11.5</c:v>
                </c:pt>
                <c:pt idx="6">
                  <c:v>2.5</c:v>
                </c:pt>
                <c:pt idx="7">
                  <c:v>2.5</c:v>
                </c:pt>
                <c:pt idx="8">
                  <c:v>1.5</c:v>
                </c:pt>
                <c:pt idx="9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"/>
        <c:axId val="106283392"/>
        <c:axId val="106284928"/>
      </c:barChart>
      <c:catAx>
        <c:axId val="1062833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06284928"/>
        <c:crosses val="autoZero"/>
        <c:auto val="1"/>
        <c:lblAlgn val="ctr"/>
        <c:lblOffset val="100"/>
        <c:noMultiLvlLbl val="0"/>
      </c:catAx>
      <c:valAx>
        <c:axId val="106284928"/>
        <c:scaling>
          <c:orientation val="minMax"/>
          <c:max val="100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106283392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  <c:userShapes r:id="rId1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A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Distribución de frecuencias de la variable promedio de ventas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1"/>
          <c:order val="0"/>
          <c:tx>
            <c:strRef>
              <c:f>Análisis!$H$143</c:f>
              <c:strCache>
                <c:ptCount val="1"/>
                <c:pt idx="0">
                  <c:v>Empresas en %</c:v>
                </c:pt>
              </c:strCache>
            </c:strRef>
          </c:tx>
          <c:invertIfNegative val="0"/>
          <c:val>
            <c:numRef>
              <c:f>Análisis!$J$379:$J$388</c:f>
              <c:numCache>
                <c:formatCode>0.00</c:formatCode>
                <c:ptCount val="10"/>
                <c:pt idx="0">
                  <c:v>6.8000000000000007</c:v>
                </c:pt>
                <c:pt idx="1">
                  <c:v>20</c:v>
                </c:pt>
                <c:pt idx="2">
                  <c:v>21.2</c:v>
                </c:pt>
                <c:pt idx="3">
                  <c:v>19.600000000000001</c:v>
                </c:pt>
                <c:pt idx="4">
                  <c:v>13.200000000000001</c:v>
                </c:pt>
                <c:pt idx="5">
                  <c:v>10.4</c:v>
                </c:pt>
                <c:pt idx="6">
                  <c:v>3.5999999999999996</c:v>
                </c:pt>
                <c:pt idx="7">
                  <c:v>2.4</c:v>
                </c:pt>
                <c:pt idx="8">
                  <c:v>1.2</c:v>
                </c:pt>
                <c:pt idx="9">
                  <c:v>1.6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"/>
        <c:axId val="106293120"/>
        <c:axId val="106294656"/>
      </c:barChart>
      <c:catAx>
        <c:axId val="1062931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06294656"/>
        <c:crosses val="autoZero"/>
        <c:auto val="1"/>
        <c:lblAlgn val="ctr"/>
        <c:lblOffset val="100"/>
        <c:noMultiLvlLbl val="0"/>
      </c:catAx>
      <c:valAx>
        <c:axId val="106294656"/>
        <c:scaling>
          <c:orientation val="minMax"/>
          <c:max val="100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106293120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  <c:userShapes r:id="rId1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A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Distribución de frecuencias de la variable promedio de ventas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1"/>
          <c:order val="0"/>
          <c:tx>
            <c:strRef>
              <c:f>Análisis!$H$143</c:f>
              <c:strCache>
                <c:ptCount val="1"/>
                <c:pt idx="0">
                  <c:v>Empresas en %</c:v>
                </c:pt>
              </c:strCache>
            </c:strRef>
          </c:tx>
          <c:invertIfNegative val="0"/>
          <c:val>
            <c:numRef>
              <c:f>Análisis!$J$403:$J$412</c:f>
              <c:numCache>
                <c:formatCode>0.00</c:formatCode>
                <c:ptCount val="10"/>
                <c:pt idx="0">
                  <c:v>6</c:v>
                </c:pt>
                <c:pt idx="1">
                  <c:v>21.333333333333336</c:v>
                </c:pt>
                <c:pt idx="2">
                  <c:v>21</c:v>
                </c:pt>
                <c:pt idx="3">
                  <c:v>19.333333333333332</c:v>
                </c:pt>
                <c:pt idx="4">
                  <c:v>12.666666666666668</c:v>
                </c:pt>
                <c:pt idx="5">
                  <c:v>10.666666666666668</c:v>
                </c:pt>
                <c:pt idx="6">
                  <c:v>4</c:v>
                </c:pt>
                <c:pt idx="7">
                  <c:v>2.3333333333333335</c:v>
                </c:pt>
                <c:pt idx="8">
                  <c:v>1.3333333333333335</c:v>
                </c:pt>
                <c:pt idx="9">
                  <c:v>1.3333333333333335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"/>
        <c:axId val="126417536"/>
        <c:axId val="138948992"/>
      </c:barChart>
      <c:catAx>
        <c:axId val="1264175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38948992"/>
        <c:crosses val="autoZero"/>
        <c:auto val="1"/>
        <c:lblAlgn val="ctr"/>
        <c:lblOffset val="100"/>
        <c:noMultiLvlLbl val="0"/>
      </c:catAx>
      <c:valAx>
        <c:axId val="138948992"/>
        <c:scaling>
          <c:orientation val="minMax"/>
          <c:max val="100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126417536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  <c:userShapes r:id="rId1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A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Distribución de frecuencias de la variable promedio de ventas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1"/>
          <c:order val="0"/>
          <c:tx>
            <c:strRef>
              <c:f>Análisis!$H$143</c:f>
              <c:strCache>
                <c:ptCount val="1"/>
                <c:pt idx="0">
                  <c:v>Empresas en %</c:v>
                </c:pt>
              </c:strCache>
            </c:strRef>
          </c:tx>
          <c:invertIfNegative val="0"/>
          <c:val>
            <c:numRef>
              <c:f>Análisis!$J$427:$J$436</c:f>
              <c:numCache>
                <c:formatCode>0.00</c:formatCode>
                <c:ptCount val="10"/>
                <c:pt idx="0">
                  <c:v>6.2857142857142865</c:v>
                </c:pt>
                <c:pt idx="1">
                  <c:v>19.714285714285715</c:v>
                </c:pt>
                <c:pt idx="2">
                  <c:v>21.428571428571427</c:v>
                </c:pt>
                <c:pt idx="3">
                  <c:v>20</c:v>
                </c:pt>
                <c:pt idx="4">
                  <c:v>12.857142857142856</c:v>
                </c:pt>
                <c:pt idx="5">
                  <c:v>10.571428571428571</c:v>
                </c:pt>
                <c:pt idx="6">
                  <c:v>4</c:v>
                </c:pt>
                <c:pt idx="7">
                  <c:v>2.2857142857142856</c:v>
                </c:pt>
                <c:pt idx="8">
                  <c:v>1.4285714285714286</c:v>
                </c:pt>
                <c:pt idx="9">
                  <c:v>1.4285714285714286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"/>
        <c:axId val="138970240"/>
        <c:axId val="138971776"/>
      </c:barChart>
      <c:catAx>
        <c:axId val="1389702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38971776"/>
        <c:crosses val="autoZero"/>
        <c:auto val="1"/>
        <c:lblAlgn val="ctr"/>
        <c:lblOffset val="100"/>
        <c:noMultiLvlLbl val="0"/>
      </c:catAx>
      <c:valAx>
        <c:axId val="138971776"/>
        <c:scaling>
          <c:orientation val="minMax"/>
          <c:max val="100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138970240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  <c:userShapes r:id="rId1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A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Distribución de frecuencias de la variable promedio de ventas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1"/>
          <c:order val="0"/>
          <c:tx>
            <c:strRef>
              <c:f>Análisis!$H$143</c:f>
              <c:strCache>
                <c:ptCount val="1"/>
                <c:pt idx="0">
                  <c:v>Empresas en %</c:v>
                </c:pt>
              </c:strCache>
            </c:strRef>
          </c:tx>
          <c:invertIfNegative val="0"/>
          <c:val>
            <c:numRef>
              <c:f>Análisis!$J$452:$J$461</c:f>
              <c:numCache>
                <c:formatCode>0.00</c:formatCode>
                <c:ptCount val="10"/>
                <c:pt idx="0">
                  <c:v>6.5</c:v>
                </c:pt>
                <c:pt idx="1">
                  <c:v>20</c:v>
                </c:pt>
                <c:pt idx="2">
                  <c:v>22.25</c:v>
                </c:pt>
                <c:pt idx="3">
                  <c:v>19.5</c:v>
                </c:pt>
                <c:pt idx="4">
                  <c:v>12.5</c:v>
                </c:pt>
                <c:pt idx="5">
                  <c:v>10.25</c:v>
                </c:pt>
                <c:pt idx="6">
                  <c:v>4.5</c:v>
                </c:pt>
                <c:pt idx="7">
                  <c:v>2</c:v>
                </c:pt>
                <c:pt idx="8">
                  <c:v>1.25</c:v>
                </c:pt>
                <c:pt idx="9">
                  <c:v>1.25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"/>
        <c:axId val="145584128"/>
        <c:axId val="145585664"/>
      </c:barChart>
      <c:catAx>
        <c:axId val="1455841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45585664"/>
        <c:crosses val="autoZero"/>
        <c:auto val="1"/>
        <c:lblAlgn val="ctr"/>
        <c:lblOffset val="100"/>
        <c:noMultiLvlLbl val="0"/>
      </c:catAx>
      <c:valAx>
        <c:axId val="145585664"/>
        <c:scaling>
          <c:orientation val="minMax"/>
          <c:max val="100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145584128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  <c:userShapes r:id="rId1"/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A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Distribución de frecuencias de la variable personal ocupado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1"/>
          <c:order val="0"/>
          <c:tx>
            <c:strRef>
              <c:f>Análisis!$H$143</c:f>
              <c:strCache>
                <c:ptCount val="1"/>
                <c:pt idx="0">
                  <c:v>Empresas en %</c:v>
                </c:pt>
              </c:strCache>
            </c:strRef>
          </c:tx>
          <c:invertIfNegative val="0"/>
          <c:val>
            <c:numRef>
              <c:f>Análisis!$H$690:$H$699</c:f>
              <c:numCache>
                <c:formatCode>0.00</c:formatCode>
                <c:ptCount val="10"/>
                <c:pt idx="0">
                  <c:v>92.204301075268816</c:v>
                </c:pt>
                <c:pt idx="1">
                  <c:v>4.032258064516129</c:v>
                </c:pt>
                <c:pt idx="2">
                  <c:v>1.3440860215053763</c:v>
                </c:pt>
                <c:pt idx="3">
                  <c:v>1.3440860215053763</c:v>
                </c:pt>
                <c:pt idx="4">
                  <c:v>0.26881720430107531</c:v>
                </c:pt>
                <c:pt idx="5">
                  <c:v>0</c:v>
                </c:pt>
                <c:pt idx="6">
                  <c:v>0</c:v>
                </c:pt>
                <c:pt idx="7">
                  <c:v>0.26881720430107531</c:v>
                </c:pt>
                <c:pt idx="8">
                  <c:v>0.26881720430107531</c:v>
                </c:pt>
                <c:pt idx="9">
                  <c:v>0.26881720430107531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45611008"/>
        <c:axId val="160587776"/>
      </c:barChart>
      <c:catAx>
        <c:axId val="145611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60587776"/>
        <c:crosses val="autoZero"/>
        <c:auto val="1"/>
        <c:lblAlgn val="ctr"/>
        <c:lblOffset val="100"/>
        <c:noMultiLvlLbl val="0"/>
      </c:catAx>
      <c:valAx>
        <c:axId val="160587776"/>
        <c:scaling>
          <c:orientation val="minMax"/>
          <c:max val="100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145611008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  <c:userShapes r:id="rId1"/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A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Distribución de frecuencias de la variable promedio personal ocupado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1"/>
          <c:order val="0"/>
          <c:tx>
            <c:strRef>
              <c:f>Análisis!$H$143</c:f>
              <c:strCache>
                <c:ptCount val="1"/>
                <c:pt idx="0">
                  <c:v>Empresas en %</c:v>
                </c:pt>
              </c:strCache>
            </c:strRef>
          </c:tx>
          <c:invertIfNegative val="0"/>
          <c:val>
            <c:numRef>
              <c:f>Análisis!$J$830:$J$839</c:f>
              <c:numCache>
                <c:formatCode>0.00</c:formatCode>
                <c:ptCount val="10"/>
                <c:pt idx="0">
                  <c:v>4</c:v>
                </c:pt>
                <c:pt idx="1">
                  <c:v>12</c:v>
                </c:pt>
                <c:pt idx="2">
                  <c:v>8</c:v>
                </c:pt>
                <c:pt idx="3">
                  <c:v>16</c:v>
                </c:pt>
                <c:pt idx="4">
                  <c:v>16</c:v>
                </c:pt>
                <c:pt idx="5">
                  <c:v>6</c:v>
                </c:pt>
                <c:pt idx="6">
                  <c:v>20</c:v>
                </c:pt>
                <c:pt idx="7">
                  <c:v>8</c:v>
                </c:pt>
                <c:pt idx="8">
                  <c:v>2</c:v>
                </c:pt>
                <c:pt idx="9">
                  <c:v>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61247616"/>
        <c:axId val="161249152"/>
      </c:barChart>
      <c:catAx>
        <c:axId val="1612476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61249152"/>
        <c:crosses val="autoZero"/>
        <c:auto val="1"/>
        <c:lblAlgn val="ctr"/>
        <c:lblOffset val="100"/>
        <c:noMultiLvlLbl val="0"/>
      </c:catAx>
      <c:valAx>
        <c:axId val="161249152"/>
        <c:scaling>
          <c:orientation val="minMax"/>
          <c:max val="100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161247616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  <c:userShapes r:id="rId1"/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A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Distribución de frecuencias de la variable promedio personal ocupado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1"/>
          <c:order val="0"/>
          <c:tx>
            <c:strRef>
              <c:f>Análisis!$H$143</c:f>
              <c:strCache>
                <c:ptCount val="1"/>
                <c:pt idx="0">
                  <c:v>Empresas en %</c:v>
                </c:pt>
              </c:strCache>
            </c:strRef>
          </c:tx>
          <c:invertIfNegative val="0"/>
          <c:val>
            <c:numRef>
              <c:f>Análisis!$J$854:$J$863</c:f>
              <c:numCache>
                <c:formatCode>0.00</c:formatCode>
                <c:ptCount val="10"/>
                <c:pt idx="0">
                  <c:v>6</c:v>
                </c:pt>
                <c:pt idx="1">
                  <c:v>12</c:v>
                </c:pt>
                <c:pt idx="2">
                  <c:v>27</c:v>
                </c:pt>
                <c:pt idx="3">
                  <c:v>16</c:v>
                </c:pt>
                <c:pt idx="4">
                  <c:v>23</c:v>
                </c:pt>
                <c:pt idx="5">
                  <c:v>10</c:v>
                </c:pt>
                <c:pt idx="6">
                  <c:v>4</c:v>
                </c:pt>
                <c:pt idx="7">
                  <c:v>1</c:v>
                </c:pt>
                <c:pt idx="8">
                  <c:v>0</c:v>
                </c:pt>
                <c:pt idx="9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64719232"/>
        <c:axId val="166347136"/>
      </c:barChart>
      <c:catAx>
        <c:axId val="1647192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66347136"/>
        <c:crosses val="autoZero"/>
        <c:auto val="1"/>
        <c:lblAlgn val="ctr"/>
        <c:lblOffset val="100"/>
        <c:noMultiLvlLbl val="0"/>
      </c:catAx>
      <c:valAx>
        <c:axId val="166347136"/>
        <c:scaling>
          <c:orientation val="minMax"/>
          <c:max val="100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164719232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  <c:userShapes r:id="rId1"/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A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Distribución de frecuencias de la variable promedio personal ocupado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1"/>
          <c:order val="0"/>
          <c:tx>
            <c:strRef>
              <c:f>Análisis!$H$143</c:f>
              <c:strCache>
                <c:ptCount val="1"/>
                <c:pt idx="0">
                  <c:v>Empresas en %</c:v>
                </c:pt>
              </c:strCache>
            </c:strRef>
          </c:tx>
          <c:invertIfNegative val="0"/>
          <c:val>
            <c:numRef>
              <c:f>Análisis!$J$877:$J$886</c:f>
              <c:numCache>
                <c:formatCode>0.00</c:formatCode>
                <c:ptCount val="10"/>
                <c:pt idx="0">
                  <c:v>6</c:v>
                </c:pt>
                <c:pt idx="1">
                  <c:v>14.666666666666666</c:v>
                </c:pt>
                <c:pt idx="2">
                  <c:v>22.666666666666664</c:v>
                </c:pt>
                <c:pt idx="3">
                  <c:v>19.333333333333332</c:v>
                </c:pt>
                <c:pt idx="4">
                  <c:v>19.333333333333332</c:v>
                </c:pt>
                <c:pt idx="5">
                  <c:v>10.666666666666668</c:v>
                </c:pt>
                <c:pt idx="6">
                  <c:v>4.666666666666667</c:v>
                </c:pt>
                <c:pt idx="7">
                  <c:v>2</c:v>
                </c:pt>
                <c:pt idx="8">
                  <c:v>0</c:v>
                </c:pt>
                <c:pt idx="9">
                  <c:v>0.66666666666666674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66409344"/>
        <c:axId val="166410880"/>
      </c:barChart>
      <c:catAx>
        <c:axId val="1664093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66410880"/>
        <c:crosses val="autoZero"/>
        <c:auto val="1"/>
        <c:lblAlgn val="ctr"/>
        <c:lblOffset val="100"/>
        <c:noMultiLvlLbl val="0"/>
      </c:catAx>
      <c:valAx>
        <c:axId val="166410880"/>
        <c:scaling>
          <c:orientation val="minMax"/>
          <c:max val="100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166409344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  <c:userShapes r:id="rId1"/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A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Distribución de frecuencias de la variable promedio personal ocupado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1"/>
          <c:order val="0"/>
          <c:tx>
            <c:strRef>
              <c:f>Análisis!$H$143</c:f>
              <c:strCache>
                <c:ptCount val="1"/>
                <c:pt idx="0">
                  <c:v>Empresas en %</c:v>
                </c:pt>
              </c:strCache>
            </c:strRef>
          </c:tx>
          <c:invertIfNegative val="0"/>
          <c:val>
            <c:numRef>
              <c:f>Análisis!$J$901:$J$910</c:f>
              <c:numCache>
                <c:formatCode>0.00</c:formatCode>
                <c:ptCount val="10"/>
                <c:pt idx="0">
                  <c:v>6.5</c:v>
                </c:pt>
                <c:pt idx="1">
                  <c:v>17</c:v>
                </c:pt>
                <c:pt idx="2">
                  <c:v>22.5</c:v>
                </c:pt>
                <c:pt idx="3">
                  <c:v>18</c:v>
                </c:pt>
                <c:pt idx="4">
                  <c:v>18.5</c:v>
                </c:pt>
                <c:pt idx="5">
                  <c:v>10</c:v>
                </c:pt>
                <c:pt idx="6">
                  <c:v>5.5</c:v>
                </c:pt>
                <c:pt idx="7">
                  <c:v>1.5</c:v>
                </c:pt>
                <c:pt idx="8">
                  <c:v>0</c:v>
                </c:pt>
                <c:pt idx="9">
                  <c:v>0.5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66424576"/>
        <c:axId val="166426112"/>
      </c:barChart>
      <c:catAx>
        <c:axId val="1664245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66426112"/>
        <c:crosses val="autoZero"/>
        <c:auto val="1"/>
        <c:lblAlgn val="ctr"/>
        <c:lblOffset val="100"/>
        <c:noMultiLvlLbl val="0"/>
      </c:catAx>
      <c:valAx>
        <c:axId val="166426112"/>
        <c:scaling>
          <c:orientation val="minMax"/>
          <c:max val="100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166424576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  <c:userShapes r:id="rId1"/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A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Distribución de frecuencias de la variable promedio personal ocupado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1"/>
          <c:order val="0"/>
          <c:tx>
            <c:strRef>
              <c:f>Análisis!$H$143</c:f>
              <c:strCache>
                <c:ptCount val="1"/>
                <c:pt idx="0">
                  <c:v>Empresas en %</c:v>
                </c:pt>
              </c:strCache>
            </c:strRef>
          </c:tx>
          <c:invertIfNegative val="0"/>
          <c:val>
            <c:numRef>
              <c:f>Análisis!$J$927:$J$936</c:f>
              <c:numCache>
                <c:formatCode>0.00</c:formatCode>
                <c:ptCount val="10"/>
                <c:pt idx="0">
                  <c:v>6</c:v>
                </c:pt>
                <c:pt idx="1">
                  <c:v>16</c:v>
                </c:pt>
                <c:pt idx="2">
                  <c:v>21.2</c:v>
                </c:pt>
                <c:pt idx="3">
                  <c:v>19.2</c:v>
                </c:pt>
                <c:pt idx="4">
                  <c:v>18.399999999999999</c:v>
                </c:pt>
                <c:pt idx="5">
                  <c:v>10.4</c:v>
                </c:pt>
                <c:pt idx="6">
                  <c:v>6.4</c:v>
                </c:pt>
                <c:pt idx="7">
                  <c:v>2</c:v>
                </c:pt>
                <c:pt idx="8">
                  <c:v>0</c:v>
                </c:pt>
                <c:pt idx="9">
                  <c:v>0.4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66443264"/>
        <c:axId val="166449152"/>
      </c:barChart>
      <c:catAx>
        <c:axId val="1664432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66449152"/>
        <c:crosses val="autoZero"/>
        <c:auto val="1"/>
        <c:lblAlgn val="ctr"/>
        <c:lblOffset val="100"/>
        <c:noMultiLvlLbl val="0"/>
      </c:catAx>
      <c:valAx>
        <c:axId val="166449152"/>
        <c:scaling>
          <c:orientation val="minMax"/>
          <c:max val="100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166443264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  <c:userShapes r:id="rId1"/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A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Distribución de frecuencias de la variable promedio personal ocupado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1"/>
          <c:order val="0"/>
          <c:tx>
            <c:strRef>
              <c:f>Análisis!$H$143</c:f>
              <c:strCache>
                <c:ptCount val="1"/>
                <c:pt idx="0">
                  <c:v>Empresas en %</c:v>
                </c:pt>
              </c:strCache>
            </c:strRef>
          </c:tx>
          <c:invertIfNegative val="0"/>
          <c:val>
            <c:numRef>
              <c:f>Análisis!$J$951:$J$960</c:f>
              <c:numCache>
                <c:formatCode>0.00</c:formatCode>
                <c:ptCount val="10"/>
                <c:pt idx="0">
                  <c:v>6</c:v>
                </c:pt>
                <c:pt idx="1">
                  <c:v>15.666666666666668</c:v>
                </c:pt>
                <c:pt idx="2">
                  <c:v>21.666666666666668</c:v>
                </c:pt>
                <c:pt idx="3">
                  <c:v>20.333333333333332</c:v>
                </c:pt>
                <c:pt idx="4">
                  <c:v>17.333333333333336</c:v>
                </c:pt>
                <c:pt idx="5">
                  <c:v>10.666666666666668</c:v>
                </c:pt>
                <c:pt idx="6">
                  <c:v>6</c:v>
                </c:pt>
                <c:pt idx="7">
                  <c:v>1.6666666666666667</c:v>
                </c:pt>
                <c:pt idx="8">
                  <c:v>0.33333333333333337</c:v>
                </c:pt>
                <c:pt idx="9">
                  <c:v>0.33333333333333337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66499072"/>
        <c:axId val="166500608"/>
      </c:barChart>
      <c:catAx>
        <c:axId val="1664990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66500608"/>
        <c:crosses val="autoZero"/>
        <c:auto val="1"/>
        <c:lblAlgn val="ctr"/>
        <c:lblOffset val="100"/>
        <c:noMultiLvlLbl val="0"/>
      </c:catAx>
      <c:valAx>
        <c:axId val="166500608"/>
        <c:scaling>
          <c:orientation val="minMax"/>
          <c:max val="100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166499072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  <c:userShapes r:id="rId1"/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A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Distribución de frecuencias de la variable promedio personal ocupado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1"/>
          <c:order val="0"/>
          <c:tx>
            <c:strRef>
              <c:f>Análisis!$H$143</c:f>
              <c:strCache>
                <c:ptCount val="1"/>
                <c:pt idx="0">
                  <c:v>Empresas en %</c:v>
                </c:pt>
              </c:strCache>
            </c:strRef>
          </c:tx>
          <c:invertIfNegative val="0"/>
          <c:val>
            <c:numRef>
              <c:f>Análisis!$J$975:$J$984</c:f>
              <c:numCache>
                <c:formatCode>0.00</c:formatCode>
                <c:ptCount val="10"/>
                <c:pt idx="0">
                  <c:v>6</c:v>
                </c:pt>
                <c:pt idx="1">
                  <c:v>14.571428571428571</c:v>
                </c:pt>
                <c:pt idx="2">
                  <c:v>21.714285714285715</c:v>
                </c:pt>
                <c:pt idx="3">
                  <c:v>20.857142857142858</c:v>
                </c:pt>
                <c:pt idx="4">
                  <c:v>16.571428571428569</c:v>
                </c:pt>
                <c:pt idx="5">
                  <c:v>11.142857142857142</c:v>
                </c:pt>
                <c:pt idx="6">
                  <c:v>6</c:v>
                </c:pt>
                <c:pt idx="7">
                  <c:v>2.2857142857142856</c:v>
                </c:pt>
                <c:pt idx="8">
                  <c:v>0.5714285714285714</c:v>
                </c:pt>
                <c:pt idx="9">
                  <c:v>0.2857142857142857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66665216"/>
        <c:axId val="149234432"/>
      </c:barChart>
      <c:catAx>
        <c:axId val="1666652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49234432"/>
        <c:crosses val="autoZero"/>
        <c:auto val="1"/>
        <c:lblAlgn val="ctr"/>
        <c:lblOffset val="100"/>
        <c:noMultiLvlLbl val="0"/>
      </c:catAx>
      <c:valAx>
        <c:axId val="149234432"/>
        <c:scaling>
          <c:orientation val="minMax"/>
          <c:max val="100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166665216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  <c:userShapes r:id="rId1"/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A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Distribución de frecuencias de la variable promedio personal ocupado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1"/>
          <c:order val="0"/>
          <c:tx>
            <c:strRef>
              <c:f>Análisis!$H$143</c:f>
              <c:strCache>
                <c:ptCount val="1"/>
                <c:pt idx="0">
                  <c:v>Empresas en %</c:v>
                </c:pt>
              </c:strCache>
            </c:strRef>
          </c:tx>
          <c:invertIfNegative val="0"/>
          <c:val>
            <c:numRef>
              <c:f>Análisis!$J$1000:$J$1009</c:f>
              <c:numCache>
                <c:formatCode>0.00</c:formatCode>
                <c:ptCount val="10"/>
                <c:pt idx="0">
                  <c:v>1.7500000000000002</c:v>
                </c:pt>
                <c:pt idx="1">
                  <c:v>10</c:v>
                </c:pt>
                <c:pt idx="2">
                  <c:v>21.5</c:v>
                </c:pt>
                <c:pt idx="3">
                  <c:v>26.25</c:v>
                </c:pt>
                <c:pt idx="4">
                  <c:v>16.5</c:v>
                </c:pt>
                <c:pt idx="5">
                  <c:v>12.5</c:v>
                </c:pt>
                <c:pt idx="6">
                  <c:v>8</c:v>
                </c:pt>
                <c:pt idx="7">
                  <c:v>2.75</c:v>
                </c:pt>
                <c:pt idx="8">
                  <c:v>0.5</c:v>
                </c:pt>
                <c:pt idx="9">
                  <c:v>0.25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49255680"/>
        <c:axId val="149257216"/>
      </c:barChart>
      <c:catAx>
        <c:axId val="1492556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49257216"/>
        <c:crosses val="autoZero"/>
        <c:auto val="1"/>
        <c:lblAlgn val="ctr"/>
        <c:lblOffset val="100"/>
        <c:noMultiLvlLbl val="0"/>
      </c:catAx>
      <c:valAx>
        <c:axId val="149257216"/>
        <c:scaling>
          <c:orientation val="minMax"/>
          <c:max val="100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149255680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  <c:userShapes r:id="rId1"/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A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Distribución de frecuencias de la variable ventas</a:t>
            </a:r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1"/>
          <c:order val="0"/>
          <c:tx>
            <c:strRef>
              <c:f>Análisis2!$H$41</c:f>
              <c:strCache>
                <c:ptCount val="1"/>
                <c:pt idx="0">
                  <c:v>Empresas en %</c:v>
                </c:pt>
              </c:strCache>
            </c:strRef>
          </c:tx>
          <c:invertIfNegative val="0"/>
          <c:val>
            <c:numRef>
              <c:f>Análisis2!$H$42:$H$51</c:f>
              <c:numCache>
                <c:formatCode>0.00</c:formatCode>
                <c:ptCount val="10"/>
                <c:pt idx="0">
                  <c:v>94.850948509485107</c:v>
                </c:pt>
                <c:pt idx="1">
                  <c:v>2.168021680216802</c:v>
                </c:pt>
                <c:pt idx="2">
                  <c:v>1.084010840108401</c:v>
                </c:pt>
                <c:pt idx="3">
                  <c:v>0.81300813008130091</c:v>
                </c:pt>
                <c:pt idx="4">
                  <c:v>1.084010840108401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49352832"/>
        <c:axId val="149354368"/>
      </c:barChart>
      <c:catAx>
        <c:axId val="1493528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49354368"/>
        <c:crosses val="autoZero"/>
        <c:auto val="1"/>
        <c:lblAlgn val="ctr"/>
        <c:lblOffset val="100"/>
        <c:noMultiLvlLbl val="0"/>
      </c:catAx>
      <c:valAx>
        <c:axId val="149354368"/>
        <c:scaling>
          <c:orientation val="minMax"/>
          <c:max val="100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149352832"/>
        <c:crosses val="autoZero"/>
        <c:crossBetween val="between"/>
      </c:valAx>
    </c:plotArea>
    <c:legend>
      <c:legendPos val="b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  <c:userShapes r:id="rId1"/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A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Distribución de frecuencias de la variable promedio de ventas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1"/>
          <c:order val="0"/>
          <c:tx>
            <c:strRef>
              <c:f>Análisis!$H$143</c:f>
              <c:strCache>
                <c:ptCount val="1"/>
                <c:pt idx="0">
                  <c:v>Empresas en %</c:v>
                </c:pt>
              </c:strCache>
            </c:strRef>
          </c:tx>
          <c:invertIfNegative val="0"/>
          <c:val>
            <c:numRef>
              <c:f>Análisis2!$I$208:$I$217</c:f>
              <c:numCache>
                <c:formatCode>0.00</c:formatCode>
                <c:ptCount val="10"/>
                <c:pt idx="0">
                  <c:v>4</c:v>
                </c:pt>
                <c:pt idx="1">
                  <c:v>17</c:v>
                </c:pt>
                <c:pt idx="2">
                  <c:v>23</c:v>
                </c:pt>
                <c:pt idx="3">
                  <c:v>27</c:v>
                </c:pt>
                <c:pt idx="4">
                  <c:v>14.000000000000002</c:v>
                </c:pt>
                <c:pt idx="5">
                  <c:v>8</c:v>
                </c:pt>
                <c:pt idx="6">
                  <c:v>5</c:v>
                </c:pt>
                <c:pt idx="7">
                  <c:v>0</c:v>
                </c:pt>
                <c:pt idx="8">
                  <c:v>0</c:v>
                </c:pt>
                <c:pt idx="9">
                  <c:v>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"/>
        <c:axId val="160639616"/>
        <c:axId val="160657792"/>
      </c:barChart>
      <c:catAx>
        <c:axId val="1606396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60657792"/>
        <c:crosses val="autoZero"/>
        <c:auto val="1"/>
        <c:lblAlgn val="ctr"/>
        <c:lblOffset val="100"/>
        <c:noMultiLvlLbl val="0"/>
      </c:catAx>
      <c:valAx>
        <c:axId val="160657792"/>
        <c:scaling>
          <c:orientation val="minMax"/>
          <c:max val="100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160639616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  <c:userShapes r:id="rId1"/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A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Distribución de frecuencias de la variable promedio de ventas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1"/>
          <c:order val="0"/>
          <c:tx>
            <c:strRef>
              <c:f>Análisis!$H$143</c:f>
              <c:strCache>
                <c:ptCount val="1"/>
                <c:pt idx="0">
                  <c:v>Empresas en %</c:v>
                </c:pt>
              </c:strCache>
            </c:strRef>
          </c:tx>
          <c:invertIfNegative val="0"/>
          <c:val>
            <c:numRef>
              <c:f>Análisis2!$I$233:$I$242</c:f>
              <c:numCache>
                <c:formatCode>0.00</c:formatCode>
                <c:ptCount val="10"/>
                <c:pt idx="0">
                  <c:v>4.666666666666667</c:v>
                </c:pt>
                <c:pt idx="1">
                  <c:v>20</c:v>
                </c:pt>
                <c:pt idx="2">
                  <c:v>23.333333333333332</c:v>
                </c:pt>
                <c:pt idx="3">
                  <c:v>26</c:v>
                </c:pt>
                <c:pt idx="4">
                  <c:v>14.000000000000002</c:v>
                </c:pt>
                <c:pt idx="5">
                  <c:v>6.666666666666667</c:v>
                </c:pt>
                <c:pt idx="6">
                  <c:v>3.3333333333333335</c:v>
                </c:pt>
                <c:pt idx="7">
                  <c:v>0.66666666666666674</c:v>
                </c:pt>
                <c:pt idx="8">
                  <c:v>0</c:v>
                </c:pt>
                <c:pt idx="9">
                  <c:v>1.3333333333333335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"/>
        <c:axId val="160670848"/>
        <c:axId val="160672384"/>
      </c:barChart>
      <c:catAx>
        <c:axId val="1606708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60672384"/>
        <c:crosses val="autoZero"/>
        <c:auto val="1"/>
        <c:lblAlgn val="ctr"/>
        <c:lblOffset val="100"/>
        <c:noMultiLvlLbl val="0"/>
      </c:catAx>
      <c:valAx>
        <c:axId val="160672384"/>
        <c:scaling>
          <c:orientation val="minMax"/>
          <c:max val="100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160670848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  <c:userShapes r:id="rId1"/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A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Distribución de frecuencias de la variable promedio de ventas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1"/>
          <c:order val="0"/>
          <c:tx>
            <c:strRef>
              <c:f>Análisis!$H$143</c:f>
              <c:strCache>
                <c:ptCount val="1"/>
                <c:pt idx="0">
                  <c:v>Empresas en %</c:v>
                </c:pt>
              </c:strCache>
            </c:strRef>
          </c:tx>
          <c:invertIfNegative val="0"/>
          <c:val>
            <c:numRef>
              <c:f>Análisis2!$I$258:$I$267</c:f>
              <c:numCache>
                <c:formatCode>0.00</c:formatCode>
                <c:ptCount val="10"/>
                <c:pt idx="0">
                  <c:v>8</c:v>
                </c:pt>
                <c:pt idx="1">
                  <c:v>20.5</c:v>
                </c:pt>
                <c:pt idx="2">
                  <c:v>21</c:v>
                </c:pt>
                <c:pt idx="3">
                  <c:v>26</c:v>
                </c:pt>
                <c:pt idx="4">
                  <c:v>13</c:v>
                </c:pt>
                <c:pt idx="5">
                  <c:v>7.5</c:v>
                </c:pt>
                <c:pt idx="6">
                  <c:v>2.5</c:v>
                </c:pt>
                <c:pt idx="7">
                  <c:v>0.5</c:v>
                </c:pt>
                <c:pt idx="8">
                  <c:v>0</c:v>
                </c:pt>
                <c:pt idx="9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"/>
        <c:axId val="160690176"/>
        <c:axId val="160691712"/>
      </c:barChart>
      <c:catAx>
        <c:axId val="1606901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60691712"/>
        <c:crosses val="autoZero"/>
        <c:auto val="1"/>
        <c:lblAlgn val="ctr"/>
        <c:lblOffset val="100"/>
        <c:noMultiLvlLbl val="0"/>
      </c:catAx>
      <c:valAx>
        <c:axId val="160691712"/>
        <c:scaling>
          <c:orientation val="minMax"/>
          <c:max val="100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160690176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  <c:userShapes r:id="rId1"/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A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Distribución de frecuencias de la variable promedio</a:t>
            </a:r>
            <a:r>
              <a:rPr lang="en-US" baseline="0"/>
              <a:t> de </a:t>
            </a:r>
            <a:r>
              <a:rPr lang="en-US"/>
              <a:t>ventas</a:t>
            </a:r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1"/>
          <c:order val="0"/>
          <c:tx>
            <c:strRef>
              <c:f>Análisis2!$H$41</c:f>
              <c:strCache>
                <c:ptCount val="1"/>
                <c:pt idx="0">
                  <c:v>Empresas en %</c:v>
                </c:pt>
              </c:strCache>
            </c:strRef>
          </c:tx>
          <c:invertIfNegative val="0"/>
          <c:val>
            <c:numRef>
              <c:f>Análisis2!$H$183:$H$192</c:f>
              <c:numCache>
                <c:formatCode>General</c:formatCode>
                <c:ptCount val="10"/>
                <c:pt idx="0">
                  <c:v>3</c:v>
                </c:pt>
                <c:pt idx="1">
                  <c:v>7</c:v>
                </c:pt>
                <c:pt idx="2">
                  <c:v>10</c:v>
                </c:pt>
                <c:pt idx="3">
                  <c:v>14</c:v>
                </c:pt>
                <c:pt idx="4">
                  <c:v>7</c:v>
                </c:pt>
                <c:pt idx="5">
                  <c:v>5</c:v>
                </c:pt>
                <c:pt idx="6">
                  <c:v>2</c:v>
                </c:pt>
                <c:pt idx="7">
                  <c:v>0</c:v>
                </c:pt>
                <c:pt idx="8">
                  <c:v>0</c:v>
                </c:pt>
                <c:pt idx="9">
                  <c:v>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47998592"/>
        <c:axId val="148000128"/>
      </c:barChart>
      <c:catAx>
        <c:axId val="1479985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48000128"/>
        <c:crosses val="autoZero"/>
        <c:auto val="1"/>
        <c:lblAlgn val="ctr"/>
        <c:lblOffset val="100"/>
        <c:noMultiLvlLbl val="0"/>
      </c:catAx>
      <c:valAx>
        <c:axId val="148000128"/>
        <c:scaling>
          <c:orientation val="minMax"/>
          <c:max val="100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47998592"/>
        <c:crosses val="autoZero"/>
        <c:crossBetween val="between"/>
      </c:valAx>
    </c:plotArea>
    <c:legend>
      <c:legendPos val="b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  <c:userShapes r:id="rId1"/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A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Distribución de frecuencias de la variable promedio de ventas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1"/>
          <c:order val="0"/>
          <c:tx>
            <c:strRef>
              <c:f>Análisis!$H$143</c:f>
              <c:strCache>
                <c:ptCount val="1"/>
                <c:pt idx="0">
                  <c:v>Empresas en %</c:v>
                </c:pt>
              </c:strCache>
            </c:strRef>
          </c:tx>
          <c:invertIfNegative val="0"/>
          <c:val>
            <c:numRef>
              <c:f>Análisis2!$I$281:$I$290</c:f>
              <c:numCache>
                <c:formatCode>0.00</c:formatCode>
                <c:ptCount val="10"/>
                <c:pt idx="0">
                  <c:v>7.6</c:v>
                </c:pt>
                <c:pt idx="1">
                  <c:v>19.600000000000001</c:v>
                </c:pt>
                <c:pt idx="2">
                  <c:v>23.599999999999998</c:v>
                </c:pt>
                <c:pt idx="3">
                  <c:v>23.599999999999998</c:v>
                </c:pt>
                <c:pt idx="4">
                  <c:v>14.000000000000002</c:v>
                </c:pt>
                <c:pt idx="5">
                  <c:v>7.6</c:v>
                </c:pt>
                <c:pt idx="6">
                  <c:v>2.8000000000000003</c:v>
                </c:pt>
                <c:pt idx="7">
                  <c:v>0.4</c:v>
                </c:pt>
                <c:pt idx="8">
                  <c:v>0</c:v>
                </c:pt>
                <c:pt idx="9">
                  <c:v>0.8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"/>
        <c:axId val="148029824"/>
        <c:axId val="148031360"/>
      </c:barChart>
      <c:catAx>
        <c:axId val="1480298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48031360"/>
        <c:crosses val="autoZero"/>
        <c:auto val="1"/>
        <c:lblAlgn val="ctr"/>
        <c:lblOffset val="100"/>
        <c:noMultiLvlLbl val="0"/>
      </c:catAx>
      <c:valAx>
        <c:axId val="148031360"/>
        <c:scaling>
          <c:orientation val="minMax"/>
          <c:max val="100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148029824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  <c:userShapes r:id="rId1"/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A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Distribución de frecuencias de la variable promedio de ventas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1"/>
          <c:order val="0"/>
          <c:tx>
            <c:strRef>
              <c:f>Análisis!$H$143</c:f>
              <c:strCache>
                <c:ptCount val="1"/>
                <c:pt idx="0">
                  <c:v>Empresas en %</c:v>
                </c:pt>
              </c:strCache>
            </c:strRef>
          </c:tx>
          <c:invertIfNegative val="0"/>
          <c:val>
            <c:numRef>
              <c:f>Análisis2!$I$305:$I$314</c:f>
              <c:numCache>
                <c:formatCode>0.00</c:formatCode>
                <c:ptCount val="10"/>
                <c:pt idx="0">
                  <c:v>7.0000000000000009</c:v>
                </c:pt>
                <c:pt idx="1">
                  <c:v>19.666666666666664</c:v>
                </c:pt>
                <c:pt idx="2">
                  <c:v>23.666666666666668</c:v>
                </c:pt>
                <c:pt idx="3">
                  <c:v>24</c:v>
                </c:pt>
                <c:pt idx="4">
                  <c:v>13.666666666666666</c:v>
                </c:pt>
                <c:pt idx="5">
                  <c:v>8</c:v>
                </c:pt>
                <c:pt idx="6">
                  <c:v>2.666666666666667</c:v>
                </c:pt>
                <c:pt idx="7">
                  <c:v>0.66666666666666674</c:v>
                </c:pt>
                <c:pt idx="8">
                  <c:v>0</c:v>
                </c:pt>
                <c:pt idx="9">
                  <c:v>0.66666666666666674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"/>
        <c:axId val="149314176"/>
        <c:axId val="149324160"/>
      </c:barChart>
      <c:catAx>
        <c:axId val="1493141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49324160"/>
        <c:crosses val="autoZero"/>
        <c:auto val="1"/>
        <c:lblAlgn val="ctr"/>
        <c:lblOffset val="100"/>
        <c:noMultiLvlLbl val="0"/>
      </c:catAx>
      <c:valAx>
        <c:axId val="149324160"/>
        <c:scaling>
          <c:orientation val="minMax"/>
          <c:max val="100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149314176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  <c:userShapes r:id="rId1"/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A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Distribución de frecuencias de la variable promedio de ventas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1"/>
          <c:order val="0"/>
          <c:tx>
            <c:strRef>
              <c:f>Análisis!$H$143</c:f>
              <c:strCache>
                <c:ptCount val="1"/>
                <c:pt idx="0">
                  <c:v>Empresas en %</c:v>
                </c:pt>
              </c:strCache>
            </c:strRef>
          </c:tx>
          <c:invertIfNegative val="0"/>
          <c:val>
            <c:numRef>
              <c:f>Análisis2!$I$328:$I$337</c:f>
              <c:numCache>
                <c:formatCode>0.00</c:formatCode>
                <c:ptCount val="10"/>
                <c:pt idx="0">
                  <c:v>3.7142857142857144</c:v>
                </c:pt>
                <c:pt idx="1">
                  <c:v>13.142857142857142</c:v>
                </c:pt>
                <c:pt idx="2">
                  <c:v>24.857142857142858</c:v>
                </c:pt>
                <c:pt idx="3">
                  <c:v>22.857142857142858</c:v>
                </c:pt>
                <c:pt idx="4">
                  <c:v>16.857142857142858</c:v>
                </c:pt>
                <c:pt idx="5">
                  <c:v>12</c:v>
                </c:pt>
                <c:pt idx="6">
                  <c:v>3.7142857142857144</c:v>
                </c:pt>
                <c:pt idx="7">
                  <c:v>2</c:v>
                </c:pt>
                <c:pt idx="8">
                  <c:v>0</c:v>
                </c:pt>
                <c:pt idx="9">
                  <c:v>0.85714285714285721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"/>
        <c:axId val="160834688"/>
        <c:axId val="160836224"/>
      </c:barChart>
      <c:catAx>
        <c:axId val="1608346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60836224"/>
        <c:crosses val="autoZero"/>
        <c:auto val="1"/>
        <c:lblAlgn val="ctr"/>
        <c:lblOffset val="100"/>
        <c:noMultiLvlLbl val="0"/>
      </c:catAx>
      <c:valAx>
        <c:axId val="160836224"/>
        <c:scaling>
          <c:orientation val="minMax"/>
          <c:max val="100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160834688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  <c:userShapes r:id="rId1"/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A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Distribución de frecuencias de la variable promedio de ventas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1"/>
          <c:order val="0"/>
          <c:tx>
            <c:strRef>
              <c:f>Análisis!$H$143</c:f>
              <c:strCache>
                <c:ptCount val="1"/>
                <c:pt idx="0">
                  <c:v>Empresas en %</c:v>
                </c:pt>
              </c:strCache>
            </c:strRef>
          </c:tx>
          <c:invertIfNegative val="0"/>
          <c:val>
            <c:numRef>
              <c:f>Análisis2!$I$353:$I$362</c:f>
              <c:numCache>
                <c:formatCode>0.00</c:formatCode>
                <c:ptCount val="10"/>
                <c:pt idx="0">
                  <c:v>3.5000000000000004</c:v>
                </c:pt>
                <c:pt idx="1">
                  <c:v>12</c:v>
                </c:pt>
                <c:pt idx="2">
                  <c:v>24</c:v>
                </c:pt>
                <c:pt idx="3">
                  <c:v>24.5</c:v>
                </c:pt>
                <c:pt idx="4">
                  <c:v>17.5</c:v>
                </c:pt>
                <c:pt idx="5">
                  <c:v>12.5</c:v>
                </c:pt>
                <c:pt idx="6">
                  <c:v>3.25</c:v>
                </c:pt>
                <c:pt idx="7">
                  <c:v>2</c:v>
                </c:pt>
                <c:pt idx="8">
                  <c:v>0</c:v>
                </c:pt>
                <c:pt idx="9">
                  <c:v>0.75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"/>
        <c:axId val="160852992"/>
        <c:axId val="160858880"/>
      </c:barChart>
      <c:catAx>
        <c:axId val="160852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60858880"/>
        <c:crosses val="autoZero"/>
        <c:auto val="1"/>
        <c:lblAlgn val="ctr"/>
        <c:lblOffset val="100"/>
        <c:noMultiLvlLbl val="0"/>
      </c:catAx>
      <c:valAx>
        <c:axId val="160858880"/>
        <c:scaling>
          <c:orientation val="minMax"/>
          <c:max val="100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160852992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3" Type="http://schemas.openxmlformats.org/officeDocument/2006/relationships/chart" Target="../charts/chart3.xml"/><Relationship Id="rId21" Type="http://schemas.openxmlformats.org/officeDocument/2006/relationships/chart" Target="../charts/chart21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chart" Target="../charts/chart20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/Relationships>
</file>

<file path=xl/drawings/_rels/drawing2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9.xml"/><Relationship Id="rId3" Type="http://schemas.openxmlformats.org/officeDocument/2006/relationships/chart" Target="../charts/chart24.xml"/><Relationship Id="rId7" Type="http://schemas.openxmlformats.org/officeDocument/2006/relationships/chart" Target="../charts/chart28.xml"/><Relationship Id="rId2" Type="http://schemas.openxmlformats.org/officeDocument/2006/relationships/chart" Target="../charts/chart23.xml"/><Relationship Id="rId1" Type="http://schemas.openxmlformats.org/officeDocument/2006/relationships/chart" Target="../charts/chart22.xml"/><Relationship Id="rId6" Type="http://schemas.openxmlformats.org/officeDocument/2006/relationships/chart" Target="../charts/chart27.xml"/><Relationship Id="rId5" Type="http://schemas.openxmlformats.org/officeDocument/2006/relationships/chart" Target="../charts/chart26.xml"/><Relationship Id="rId4" Type="http://schemas.openxmlformats.org/officeDocument/2006/relationships/chart" Target="../charts/chart25.xml"/><Relationship Id="rId9" Type="http://schemas.openxmlformats.org/officeDocument/2006/relationships/chart" Target="../charts/chart30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85</xdr:row>
      <xdr:rowOff>0</xdr:rowOff>
    </xdr:from>
    <xdr:to>
      <xdr:col>15</xdr:col>
      <xdr:colOff>514350</xdr:colOff>
      <xdr:row>106</xdr:row>
      <xdr:rowOff>142875</xdr:rowOff>
    </xdr:to>
    <xdr:graphicFrame macro="">
      <xdr:nvGraphicFramePr>
        <xdr:cNvPr id="2094" name="7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733425</xdr:colOff>
      <xdr:row>84</xdr:row>
      <xdr:rowOff>161925</xdr:rowOff>
    </xdr:from>
    <xdr:to>
      <xdr:col>22</xdr:col>
      <xdr:colOff>428625</xdr:colOff>
      <xdr:row>106</xdr:row>
      <xdr:rowOff>152400</xdr:rowOff>
    </xdr:to>
    <xdr:graphicFrame macro="">
      <xdr:nvGraphicFramePr>
        <xdr:cNvPr id="2095" name="8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762000</xdr:colOff>
      <xdr:row>85</xdr:row>
      <xdr:rowOff>0</xdr:rowOff>
    </xdr:from>
    <xdr:to>
      <xdr:col>7</xdr:col>
      <xdr:colOff>704850</xdr:colOff>
      <xdr:row>107</xdr:row>
      <xdr:rowOff>0</xdr:rowOff>
    </xdr:to>
    <xdr:graphicFrame macro="">
      <xdr:nvGraphicFramePr>
        <xdr:cNvPr id="2096" name="9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8</xdr:col>
      <xdr:colOff>180975</xdr:colOff>
      <xdr:row>141</xdr:row>
      <xdr:rowOff>38100</xdr:rowOff>
    </xdr:from>
    <xdr:to>
      <xdr:col>14</xdr:col>
      <xdr:colOff>104775</xdr:colOff>
      <xdr:row>156</xdr:row>
      <xdr:rowOff>28575</xdr:rowOff>
    </xdr:to>
    <xdr:graphicFrame macro="">
      <xdr:nvGraphicFramePr>
        <xdr:cNvPr id="2097" name="1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</xdr:col>
      <xdr:colOff>276225</xdr:colOff>
      <xdr:row>276</xdr:row>
      <xdr:rowOff>114300</xdr:rowOff>
    </xdr:from>
    <xdr:to>
      <xdr:col>17</xdr:col>
      <xdr:colOff>285750</xdr:colOff>
      <xdr:row>291</xdr:row>
      <xdr:rowOff>104775</xdr:rowOff>
    </xdr:to>
    <xdr:graphicFrame macro="">
      <xdr:nvGraphicFramePr>
        <xdr:cNvPr id="7" name="1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11</xdr:col>
      <xdr:colOff>228600</xdr:colOff>
      <xdr:row>303</xdr:row>
      <xdr:rowOff>9525</xdr:rowOff>
    </xdr:from>
    <xdr:to>
      <xdr:col>17</xdr:col>
      <xdr:colOff>238125</xdr:colOff>
      <xdr:row>318</xdr:row>
      <xdr:rowOff>38100</xdr:rowOff>
    </xdr:to>
    <xdr:graphicFrame macro="">
      <xdr:nvGraphicFramePr>
        <xdr:cNvPr id="10" name="1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11</xdr:col>
      <xdr:colOff>209550</xdr:colOff>
      <xdr:row>324</xdr:row>
      <xdr:rowOff>114300</xdr:rowOff>
    </xdr:from>
    <xdr:to>
      <xdr:col>17</xdr:col>
      <xdr:colOff>219075</xdr:colOff>
      <xdr:row>339</xdr:row>
      <xdr:rowOff>142875</xdr:rowOff>
    </xdr:to>
    <xdr:graphicFrame macro="">
      <xdr:nvGraphicFramePr>
        <xdr:cNvPr id="11" name="1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11</xdr:col>
      <xdr:colOff>95250</xdr:colOff>
      <xdr:row>349</xdr:row>
      <xdr:rowOff>152400</xdr:rowOff>
    </xdr:from>
    <xdr:to>
      <xdr:col>17</xdr:col>
      <xdr:colOff>104775</xdr:colOff>
      <xdr:row>365</xdr:row>
      <xdr:rowOff>19050</xdr:rowOff>
    </xdr:to>
    <xdr:graphicFrame macro="">
      <xdr:nvGraphicFramePr>
        <xdr:cNvPr id="12" name="1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11</xdr:col>
      <xdr:colOff>133350</xdr:colOff>
      <xdr:row>376</xdr:row>
      <xdr:rowOff>142875</xdr:rowOff>
    </xdr:from>
    <xdr:to>
      <xdr:col>17</xdr:col>
      <xdr:colOff>142875</xdr:colOff>
      <xdr:row>392</xdr:row>
      <xdr:rowOff>9525</xdr:rowOff>
    </xdr:to>
    <xdr:graphicFrame macro="">
      <xdr:nvGraphicFramePr>
        <xdr:cNvPr id="13" name="1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11</xdr:col>
      <xdr:colOff>533400</xdr:colOff>
      <xdr:row>400</xdr:row>
      <xdr:rowOff>123825</xdr:rowOff>
    </xdr:from>
    <xdr:to>
      <xdr:col>17</xdr:col>
      <xdr:colOff>542925</xdr:colOff>
      <xdr:row>415</xdr:row>
      <xdr:rowOff>152400</xdr:rowOff>
    </xdr:to>
    <xdr:graphicFrame macro="">
      <xdr:nvGraphicFramePr>
        <xdr:cNvPr id="14" name="1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11</xdr:col>
      <xdr:colOff>180975</xdr:colOff>
      <xdr:row>424</xdr:row>
      <xdr:rowOff>133350</xdr:rowOff>
    </xdr:from>
    <xdr:to>
      <xdr:col>17</xdr:col>
      <xdr:colOff>190500</xdr:colOff>
      <xdr:row>440</xdr:row>
      <xdr:rowOff>0</xdr:rowOff>
    </xdr:to>
    <xdr:graphicFrame macro="">
      <xdr:nvGraphicFramePr>
        <xdr:cNvPr id="15" name="1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11</xdr:col>
      <xdr:colOff>228600</xdr:colOff>
      <xdr:row>449</xdr:row>
      <xdr:rowOff>142875</xdr:rowOff>
    </xdr:from>
    <xdr:to>
      <xdr:col>17</xdr:col>
      <xdr:colOff>238125</xdr:colOff>
      <xdr:row>465</xdr:row>
      <xdr:rowOff>9525</xdr:rowOff>
    </xdr:to>
    <xdr:graphicFrame macro="">
      <xdr:nvGraphicFramePr>
        <xdr:cNvPr id="16" name="1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8</xdr:col>
      <xdr:colOff>419100</xdr:colOff>
      <xdr:row>686</xdr:row>
      <xdr:rowOff>76200</xdr:rowOff>
    </xdr:from>
    <xdr:to>
      <xdr:col>14</xdr:col>
      <xdr:colOff>342900</xdr:colOff>
      <xdr:row>701</xdr:row>
      <xdr:rowOff>66675</xdr:rowOff>
    </xdr:to>
    <xdr:graphicFrame macro="">
      <xdr:nvGraphicFramePr>
        <xdr:cNvPr id="18" name="1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12</xdr:col>
      <xdr:colOff>0</xdr:colOff>
      <xdr:row>825</xdr:row>
      <xdr:rowOff>0</xdr:rowOff>
    </xdr:from>
    <xdr:to>
      <xdr:col>18</xdr:col>
      <xdr:colOff>9525</xdr:colOff>
      <xdr:row>840</xdr:row>
      <xdr:rowOff>114300</xdr:rowOff>
    </xdr:to>
    <xdr:graphicFrame macro="">
      <xdr:nvGraphicFramePr>
        <xdr:cNvPr id="28" name="1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12</xdr:col>
      <xdr:colOff>0</xdr:colOff>
      <xdr:row>850</xdr:row>
      <xdr:rowOff>0</xdr:rowOff>
    </xdr:from>
    <xdr:to>
      <xdr:col>18</xdr:col>
      <xdr:colOff>9525</xdr:colOff>
      <xdr:row>865</xdr:row>
      <xdr:rowOff>152400</xdr:rowOff>
    </xdr:to>
    <xdr:graphicFrame macro="">
      <xdr:nvGraphicFramePr>
        <xdr:cNvPr id="29" name="1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12</xdr:col>
      <xdr:colOff>0</xdr:colOff>
      <xdr:row>874</xdr:row>
      <xdr:rowOff>0</xdr:rowOff>
    </xdr:from>
    <xdr:to>
      <xdr:col>18</xdr:col>
      <xdr:colOff>9525</xdr:colOff>
      <xdr:row>889</xdr:row>
      <xdr:rowOff>152400</xdr:rowOff>
    </xdr:to>
    <xdr:graphicFrame macro="">
      <xdr:nvGraphicFramePr>
        <xdr:cNvPr id="30" name="1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12</xdr:col>
      <xdr:colOff>0</xdr:colOff>
      <xdr:row>896</xdr:row>
      <xdr:rowOff>0</xdr:rowOff>
    </xdr:from>
    <xdr:to>
      <xdr:col>18</xdr:col>
      <xdr:colOff>9525</xdr:colOff>
      <xdr:row>911</xdr:row>
      <xdr:rowOff>152400</xdr:rowOff>
    </xdr:to>
    <xdr:graphicFrame macro="">
      <xdr:nvGraphicFramePr>
        <xdr:cNvPr id="31" name="1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12</xdr:col>
      <xdr:colOff>0</xdr:colOff>
      <xdr:row>923</xdr:row>
      <xdr:rowOff>0</xdr:rowOff>
    </xdr:from>
    <xdr:to>
      <xdr:col>18</xdr:col>
      <xdr:colOff>9525</xdr:colOff>
      <xdr:row>938</xdr:row>
      <xdr:rowOff>152400</xdr:rowOff>
    </xdr:to>
    <xdr:graphicFrame macro="">
      <xdr:nvGraphicFramePr>
        <xdr:cNvPr id="32" name="1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12</xdr:col>
      <xdr:colOff>0</xdr:colOff>
      <xdr:row>947</xdr:row>
      <xdr:rowOff>0</xdr:rowOff>
    </xdr:from>
    <xdr:to>
      <xdr:col>18</xdr:col>
      <xdr:colOff>9525</xdr:colOff>
      <xdr:row>962</xdr:row>
      <xdr:rowOff>152400</xdr:rowOff>
    </xdr:to>
    <xdr:graphicFrame macro="">
      <xdr:nvGraphicFramePr>
        <xdr:cNvPr id="33" name="1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12</xdr:col>
      <xdr:colOff>0</xdr:colOff>
      <xdr:row>971</xdr:row>
      <xdr:rowOff>0</xdr:rowOff>
    </xdr:from>
    <xdr:to>
      <xdr:col>18</xdr:col>
      <xdr:colOff>9525</xdr:colOff>
      <xdr:row>986</xdr:row>
      <xdr:rowOff>152400</xdr:rowOff>
    </xdr:to>
    <xdr:graphicFrame macro="">
      <xdr:nvGraphicFramePr>
        <xdr:cNvPr id="34" name="1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12</xdr:col>
      <xdr:colOff>0</xdr:colOff>
      <xdr:row>995</xdr:row>
      <xdr:rowOff>0</xdr:rowOff>
    </xdr:from>
    <xdr:to>
      <xdr:col>18</xdr:col>
      <xdr:colOff>9525</xdr:colOff>
      <xdr:row>1010</xdr:row>
      <xdr:rowOff>152400</xdr:rowOff>
    </xdr:to>
    <xdr:graphicFrame macro="">
      <xdr:nvGraphicFramePr>
        <xdr:cNvPr id="35" name="1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0.75938</cdr:x>
      <cdr:y>0.85764</cdr:y>
    </cdr:from>
    <cdr:to>
      <cdr:x>0.98854</cdr:x>
      <cdr:y>0.92014</cdr:y>
    </cdr:to>
    <cdr:sp macro="" textlink="">
      <cdr:nvSpPr>
        <cdr:cNvPr id="2" name="1 CuadroTexto"/>
        <cdr:cNvSpPr txBox="1"/>
      </cdr:nvSpPr>
      <cdr:spPr>
        <a:xfrm xmlns:a="http://schemas.openxmlformats.org/drawingml/2006/main">
          <a:off x="3471864" y="2352675"/>
          <a:ext cx="1047750" cy="1714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 anchor="ctr"/>
        <a:lstStyle xmlns:a="http://schemas.openxmlformats.org/drawingml/2006/main"/>
        <a:p xmlns:a="http://schemas.openxmlformats.org/drawingml/2006/main">
          <a:r>
            <a:rPr lang="es-AR" sz="1100"/>
            <a:t>decil de ventas</a:t>
          </a:r>
        </a:p>
      </cdr:txBody>
    </cdr:sp>
  </cdr:relSizeAnchor>
  <cdr:relSizeAnchor xmlns:cdr="http://schemas.openxmlformats.org/drawingml/2006/chartDrawing">
    <cdr:from>
      <cdr:x>0.8</cdr:x>
      <cdr:y>0.66667</cdr:y>
    </cdr:from>
    <cdr:to>
      <cdr:x>1</cdr:x>
      <cdr:y>1</cdr:y>
    </cdr:to>
    <cdr:sp macro="" textlink="">
      <cdr:nvSpPr>
        <cdr:cNvPr id="3" name="2 CuadroTexto"/>
        <cdr:cNvSpPr txBox="1"/>
      </cdr:nvSpPr>
      <cdr:spPr>
        <a:xfrm xmlns:a="http://schemas.openxmlformats.org/drawingml/2006/main">
          <a:off x="4567238" y="2524125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es-AR"/>
        </a:p>
      </cdr:txBody>
    </cdr:sp>
  </cdr:relSizeAnchor>
</c:userShapes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0.75938</cdr:x>
      <cdr:y>0.85764</cdr:y>
    </cdr:from>
    <cdr:to>
      <cdr:x>0.98854</cdr:x>
      <cdr:y>0.92014</cdr:y>
    </cdr:to>
    <cdr:sp macro="" textlink="">
      <cdr:nvSpPr>
        <cdr:cNvPr id="2" name="1 CuadroTexto"/>
        <cdr:cNvSpPr txBox="1"/>
      </cdr:nvSpPr>
      <cdr:spPr>
        <a:xfrm xmlns:a="http://schemas.openxmlformats.org/drawingml/2006/main">
          <a:off x="3471864" y="2352675"/>
          <a:ext cx="1047750" cy="1714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 anchor="ctr"/>
        <a:lstStyle xmlns:a="http://schemas.openxmlformats.org/drawingml/2006/main"/>
        <a:p xmlns:a="http://schemas.openxmlformats.org/drawingml/2006/main">
          <a:r>
            <a:rPr lang="es-AR" sz="1100"/>
            <a:t>decil de ventas</a:t>
          </a:r>
        </a:p>
      </cdr:txBody>
    </cdr:sp>
  </cdr:relSizeAnchor>
  <cdr:relSizeAnchor xmlns:cdr="http://schemas.openxmlformats.org/drawingml/2006/chartDrawing">
    <cdr:from>
      <cdr:x>0.8</cdr:x>
      <cdr:y>0.66667</cdr:y>
    </cdr:from>
    <cdr:to>
      <cdr:x>1</cdr:x>
      <cdr:y>1</cdr:y>
    </cdr:to>
    <cdr:sp macro="" textlink="">
      <cdr:nvSpPr>
        <cdr:cNvPr id="3" name="2 CuadroTexto"/>
        <cdr:cNvSpPr txBox="1"/>
      </cdr:nvSpPr>
      <cdr:spPr>
        <a:xfrm xmlns:a="http://schemas.openxmlformats.org/drawingml/2006/main">
          <a:off x="4567238" y="2524125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es-AR"/>
        </a:p>
      </cdr:txBody>
    </cdr:sp>
  </cdr:relSizeAnchor>
</c:userShapes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0.75938</cdr:x>
      <cdr:y>0.85764</cdr:y>
    </cdr:from>
    <cdr:to>
      <cdr:x>0.98854</cdr:x>
      <cdr:y>0.92014</cdr:y>
    </cdr:to>
    <cdr:sp macro="" textlink="">
      <cdr:nvSpPr>
        <cdr:cNvPr id="2" name="1 CuadroTexto"/>
        <cdr:cNvSpPr txBox="1"/>
      </cdr:nvSpPr>
      <cdr:spPr>
        <a:xfrm xmlns:a="http://schemas.openxmlformats.org/drawingml/2006/main">
          <a:off x="3471864" y="2352675"/>
          <a:ext cx="1047750" cy="1714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 anchor="ctr"/>
        <a:lstStyle xmlns:a="http://schemas.openxmlformats.org/drawingml/2006/main"/>
        <a:p xmlns:a="http://schemas.openxmlformats.org/drawingml/2006/main">
          <a:r>
            <a:rPr lang="es-AR" sz="1100"/>
            <a:t>decil de ventas</a:t>
          </a:r>
        </a:p>
      </cdr:txBody>
    </cdr:sp>
  </cdr:relSizeAnchor>
  <cdr:relSizeAnchor xmlns:cdr="http://schemas.openxmlformats.org/drawingml/2006/chartDrawing">
    <cdr:from>
      <cdr:x>0.8</cdr:x>
      <cdr:y>0.66667</cdr:y>
    </cdr:from>
    <cdr:to>
      <cdr:x>1</cdr:x>
      <cdr:y>1</cdr:y>
    </cdr:to>
    <cdr:sp macro="" textlink="">
      <cdr:nvSpPr>
        <cdr:cNvPr id="3" name="2 CuadroTexto"/>
        <cdr:cNvSpPr txBox="1"/>
      </cdr:nvSpPr>
      <cdr:spPr>
        <a:xfrm xmlns:a="http://schemas.openxmlformats.org/drawingml/2006/main">
          <a:off x="4567238" y="2524125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es-AR"/>
        </a:p>
      </cdr:txBody>
    </cdr:sp>
  </cdr:relSizeAnchor>
</c:userShapes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0.75938</cdr:x>
      <cdr:y>0.85764</cdr:y>
    </cdr:from>
    <cdr:to>
      <cdr:x>0.98854</cdr:x>
      <cdr:y>0.92014</cdr:y>
    </cdr:to>
    <cdr:sp macro="" textlink="">
      <cdr:nvSpPr>
        <cdr:cNvPr id="2" name="1 CuadroTexto"/>
        <cdr:cNvSpPr txBox="1"/>
      </cdr:nvSpPr>
      <cdr:spPr>
        <a:xfrm xmlns:a="http://schemas.openxmlformats.org/drawingml/2006/main">
          <a:off x="3471864" y="2352675"/>
          <a:ext cx="1047750" cy="1714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 anchor="ctr"/>
        <a:lstStyle xmlns:a="http://schemas.openxmlformats.org/drawingml/2006/main"/>
        <a:p xmlns:a="http://schemas.openxmlformats.org/drawingml/2006/main">
          <a:r>
            <a:rPr lang="es-AR" sz="1100"/>
            <a:t>decil de ventas</a:t>
          </a:r>
        </a:p>
      </cdr:txBody>
    </cdr:sp>
  </cdr:relSizeAnchor>
  <cdr:relSizeAnchor xmlns:cdr="http://schemas.openxmlformats.org/drawingml/2006/chartDrawing">
    <cdr:from>
      <cdr:x>0.8</cdr:x>
      <cdr:y>0.66667</cdr:y>
    </cdr:from>
    <cdr:to>
      <cdr:x>1</cdr:x>
      <cdr:y>1</cdr:y>
    </cdr:to>
    <cdr:sp macro="" textlink="">
      <cdr:nvSpPr>
        <cdr:cNvPr id="3" name="2 CuadroTexto"/>
        <cdr:cNvSpPr txBox="1"/>
      </cdr:nvSpPr>
      <cdr:spPr>
        <a:xfrm xmlns:a="http://schemas.openxmlformats.org/drawingml/2006/main">
          <a:off x="4567238" y="2524125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es-AR"/>
        </a:p>
      </cdr:txBody>
    </cdr:sp>
  </cdr:relSizeAnchor>
</c:userShapes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0.75938</cdr:x>
      <cdr:y>0.85764</cdr:y>
    </cdr:from>
    <cdr:to>
      <cdr:x>0.98854</cdr:x>
      <cdr:y>0.92014</cdr:y>
    </cdr:to>
    <cdr:sp macro="" textlink="">
      <cdr:nvSpPr>
        <cdr:cNvPr id="2" name="1 CuadroTexto"/>
        <cdr:cNvSpPr txBox="1"/>
      </cdr:nvSpPr>
      <cdr:spPr>
        <a:xfrm xmlns:a="http://schemas.openxmlformats.org/drawingml/2006/main">
          <a:off x="3471864" y="2352675"/>
          <a:ext cx="1047750" cy="1714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 anchor="ctr"/>
        <a:lstStyle xmlns:a="http://schemas.openxmlformats.org/drawingml/2006/main"/>
        <a:p xmlns:a="http://schemas.openxmlformats.org/drawingml/2006/main">
          <a:r>
            <a:rPr lang="es-AR" sz="1100"/>
            <a:t>decil de ventas</a:t>
          </a:r>
        </a:p>
      </cdr:txBody>
    </cdr:sp>
  </cdr:relSizeAnchor>
  <cdr:relSizeAnchor xmlns:cdr="http://schemas.openxmlformats.org/drawingml/2006/chartDrawing">
    <cdr:from>
      <cdr:x>0.8</cdr:x>
      <cdr:y>0.66667</cdr:y>
    </cdr:from>
    <cdr:to>
      <cdr:x>1</cdr:x>
      <cdr:y>1</cdr:y>
    </cdr:to>
    <cdr:sp macro="" textlink="">
      <cdr:nvSpPr>
        <cdr:cNvPr id="3" name="2 CuadroTexto"/>
        <cdr:cNvSpPr txBox="1"/>
      </cdr:nvSpPr>
      <cdr:spPr>
        <a:xfrm xmlns:a="http://schemas.openxmlformats.org/drawingml/2006/main">
          <a:off x="4567238" y="2524125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es-AR"/>
        </a:p>
      </cdr:txBody>
    </cdr:sp>
  </cdr:relSizeAnchor>
</c:userShapes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0.75938</cdr:x>
      <cdr:y>0.85764</cdr:y>
    </cdr:from>
    <cdr:to>
      <cdr:x>0.98854</cdr:x>
      <cdr:y>0.92014</cdr:y>
    </cdr:to>
    <cdr:sp macro="" textlink="">
      <cdr:nvSpPr>
        <cdr:cNvPr id="2" name="1 CuadroTexto"/>
        <cdr:cNvSpPr txBox="1"/>
      </cdr:nvSpPr>
      <cdr:spPr>
        <a:xfrm xmlns:a="http://schemas.openxmlformats.org/drawingml/2006/main">
          <a:off x="3471864" y="2352675"/>
          <a:ext cx="1047750" cy="1714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 anchor="ctr"/>
        <a:lstStyle xmlns:a="http://schemas.openxmlformats.org/drawingml/2006/main"/>
        <a:p xmlns:a="http://schemas.openxmlformats.org/drawingml/2006/main">
          <a:r>
            <a:rPr lang="es-AR" sz="1100"/>
            <a:t>decil de ventas</a:t>
          </a:r>
        </a:p>
      </cdr:txBody>
    </cdr:sp>
  </cdr:relSizeAnchor>
  <cdr:relSizeAnchor xmlns:cdr="http://schemas.openxmlformats.org/drawingml/2006/chartDrawing">
    <cdr:from>
      <cdr:x>0.8</cdr:x>
      <cdr:y>0.66667</cdr:y>
    </cdr:from>
    <cdr:to>
      <cdr:x>1</cdr:x>
      <cdr:y>1</cdr:y>
    </cdr:to>
    <cdr:sp macro="" textlink="">
      <cdr:nvSpPr>
        <cdr:cNvPr id="3" name="2 CuadroTexto"/>
        <cdr:cNvSpPr txBox="1"/>
      </cdr:nvSpPr>
      <cdr:spPr>
        <a:xfrm xmlns:a="http://schemas.openxmlformats.org/drawingml/2006/main">
          <a:off x="4567238" y="2524125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es-AR"/>
        </a:p>
      </cdr:txBody>
    </cdr:sp>
  </cdr:relSizeAnchor>
</c:userShapes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0.75938</cdr:x>
      <cdr:y>0.85764</cdr:y>
    </cdr:from>
    <cdr:to>
      <cdr:x>0.98854</cdr:x>
      <cdr:y>0.92014</cdr:y>
    </cdr:to>
    <cdr:sp macro="" textlink="">
      <cdr:nvSpPr>
        <cdr:cNvPr id="2" name="1 CuadroTexto"/>
        <cdr:cNvSpPr txBox="1"/>
      </cdr:nvSpPr>
      <cdr:spPr>
        <a:xfrm xmlns:a="http://schemas.openxmlformats.org/drawingml/2006/main">
          <a:off x="3471864" y="2352675"/>
          <a:ext cx="1047750" cy="1714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 anchor="ctr"/>
        <a:lstStyle xmlns:a="http://schemas.openxmlformats.org/drawingml/2006/main"/>
        <a:p xmlns:a="http://schemas.openxmlformats.org/drawingml/2006/main">
          <a:r>
            <a:rPr lang="es-AR" sz="1100"/>
            <a:t>decil de ventas</a:t>
          </a:r>
        </a:p>
      </cdr:txBody>
    </cdr:sp>
  </cdr:relSizeAnchor>
  <cdr:relSizeAnchor xmlns:cdr="http://schemas.openxmlformats.org/drawingml/2006/chartDrawing">
    <cdr:from>
      <cdr:x>0.8</cdr:x>
      <cdr:y>0.66667</cdr:y>
    </cdr:from>
    <cdr:to>
      <cdr:x>1</cdr:x>
      <cdr:y>1</cdr:y>
    </cdr:to>
    <cdr:sp macro="" textlink="">
      <cdr:nvSpPr>
        <cdr:cNvPr id="3" name="2 CuadroTexto"/>
        <cdr:cNvSpPr txBox="1"/>
      </cdr:nvSpPr>
      <cdr:spPr>
        <a:xfrm xmlns:a="http://schemas.openxmlformats.org/drawingml/2006/main">
          <a:off x="4567238" y="2524125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es-AR"/>
        </a:p>
      </cdr:txBody>
    </cdr:sp>
  </cdr:relSizeAnchor>
</c:userShapes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0.75938</cdr:x>
      <cdr:y>0.85764</cdr:y>
    </cdr:from>
    <cdr:to>
      <cdr:x>0.98854</cdr:x>
      <cdr:y>0.92014</cdr:y>
    </cdr:to>
    <cdr:sp macro="" textlink="">
      <cdr:nvSpPr>
        <cdr:cNvPr id="2" name="1 CuadroTexto"/>
        <cdr:cNvSpPr txBox="1"/>
      </cdr:nvSpPr>
      <cdr:spPr>
        <a:xfrm xmlns:a="http://schemas.openxmlformats.org/drawingml/2006/main">
          <a:off x="3471864" y="2352675"/>
          <a:ext cx="1047750" cy="1714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 anchor="ctr"/>
        <a:lstStyle xmlns:a="http://schemas.openxmlformats.org/drawingml/2006/main"/>
        <a:p xmlns:a="http://schemas.openxmlformats.org/drawingml/2006/main">
          <a:r>
            <a:rPr lang="es-AR" sz="1100"/>
            <a:t>decil de ventas</a:t>
          </a:r>
        </a:p>
      </cdr:txBody>
    </cdr:sp>
  </cdr:relSizeAnchor>
  <cdr:relSizeAnchor xmlns:cdr="http://schemas.openxmlformats.org/drawingml/2006/chartDrawing">
    <cdr:from>
      <cdr:x>0.8</cdr:x>
      <cdr:y>0.66667</cdr:y>
    </cdr:from>
    <cdr:to>
      <cdr:x>1</cdr:x>
      <cdr:y>1</cdr:y>
    </cdr:to>
    <cdr:sp macro="" textlink="">
      <cdr:nvSpPr>
        <cdr:cNvPr id="3" name="2 CuadroTexto"/>
        <cdr:cNvSpPr txBox="1"/>
      </cdr:nvSpPr>
      <cdr:spPr>
        <a:xfrm xmlns:a="http://schemas.openxmlformats.org/drawingml/2006/main">
          <a:off x="4567238" y="2524125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es-AR"/>
        </a:p>
      </cdr:txBody>
    </cdr:sp>
  </cdr:relSizeAnchor>
</c:userShapes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0.75938</cdr:x>
      <cdr:y>0.85764</cdr:y>
    </cdr:from>
    <cdr:to>
      <cdr:x>0.98854</cdr:x>
      <cdr:y>0.92014</cdr:y>
    </cdr:to>
    <cdr:sp macro="" textlink="">
      <cdr:nvSpPr>
        <cdr:cNvPr id="2" name="1 CuadroTexto"/>
        <cdr:cNvSpPr txBox="1"/>
      </cdr:nvSpPr>
      <cdr:spPr>
        <a:xfrm xmlns:a="http://schemas.openxmlformats.org/drawingml/2006/main">
          <a:off x="3471864" y="2352675"/>
          <a:ext cx="1047750" cy="1714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 anchor="ctr"/>
        <a:lstStyle xmlns:a="http://schemas.openxmlformats.org/drawingml/2006/main"/>
        <a:p xmlns:a="http://schemas.openxmlformats.org/drawingml/2006/main">
          <a:r>
            <a:rPr lang="es-AR" sz="1100"/>
            <a:t>decil de ventas</a:t>
          </a:r>
        </a:p>
      </cdr:txBody>
    </cdr:sp>
  </cdr:relSizeAnchor>
  <cdr:relSizeAnchor xmlns:cdr="http://schemas.openxmlformats.org/drawingml/2006/chartDrawing">
    <cdr:from>
      <cdr:x>0.8</cdr:x>
      <cdr:y>0.66667</cdr:y>
    </cdr:from>
    <cdr:to>
      <cdr:x>1</cdr:x>
      <cdr:y>1</cdr:y>
    </cdr:to>
    <cdr:sp macro="" textlink="">
      <cdr:nvSpPr>
        <cdr:cNvPr id="3" name="2 CuadroTexto"/>
        <cdr:cNvSpPr txBox="1"/>
      </cdr:nvSpPr>
      <cdr:spPr>
        <a:xfrm xmlns:a="http://schemas.openxmlformats.org/drawingml/2006/main">
          <a:off x="4567238" y="2524125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es-AR"/>
        </a:p>
      </cdr:txBody>
    </cdr:sp>
  </cdr:relSizeAnchor>
</c:userShapes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0.70686</cdr:x>
      <cdr:y>0.85764</cdr:y>
    </cdr:from>
    <cdr:to>
      <cdr:x>0.98854</cdr:x>
      <cdr:y>0.92708</cdr:y>
    </cdr:to>
    <cdr:sp macro="" textlink="">
      <cdr:nvSpPr>
        <cdr:cNvPr id="2" name="1 CuadroTexto"/>
        <cdr:cNvSpPr txBox="1"/>
      </cdr:nvSpPr>
      <cdr:spPr>
        <a:xfrm xmlns:a="http://schemas.openxmlformats.org/drawingml/2006/main">
          <a:off x="3238500" y="2352678"/>
          <a:ext cx="1290521" cy="19049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 anchor="ctr"/>
        <a:lstStyle xmlns:a="http://schemas.openxmlformats.org/drawingml/2006/main"/>
        <a:p xmlns:a="http://schemas.openxmlformats.org/drawingml/2006/main">
          <a:r>
            <a:rPr lang="es-AR" sz="1100"/>
            <a:t>decil de personal</a:t>
          </a:r>
        </a:p>
      </cdr:txBody>
    </cdr:sp>
  </cdr:relSizeAnchor>
  <cdr:relSizeAnchor xmlns:cdr="http://schemas.openxmlformats.org/drawingml/2006/chartDrawing">
    <cdr:from>
      <cdr:x>0.8</cdr:x>
      <cdr:y>0.66667</cdr:y>
    </cdr:from>
    <cdr:to>
      <cdr:x>1</cdr:x>
      <cdr:y>1</cdr:y>
    </cdr:to>
    <cdr:sp macro="" textlink="">
      <cdr:nvSpPr>
        <cdr:cNvPr id="3" name="2 CuadroTexto"/>
        <cdr:cNvSpPr txBox="1"/>
      </cdr:nvSpPr>
      <cdr:spPr>
        <a:xfrm xmlns:a="http://schemas.openxmlformats.org/drawingml/2006/main">
          <a:off x="4567238" y="2524125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es-AR"/>
        </a:p>
      </cdr:txBody>
    </cdr:sp>
  </cdr:relSizeAnchor>
</c:userShapes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0.70686</cdr:x>
      <cdr:y>0.85764</cdr:y>
    </cdr:from>
    <cdr:to>
      <cdr:x>0.98854</cdr:x>
      <cdr:y>0.92708</cdr:y>
    </cdr:to>
    <cdr:sp macro="" textlink="">
      <cdr:nvSpPr>
        <cdr:cNvPr id="2" name="1 CuadroTexto"/>
        <cdr:cNvSpPr txBox="1"/>
      </cdr:nvSpPr>
      <cdr:spPr>
        <a:xfrm xmlns:a="http://schemas.openxmlformats.org/drawingml/2006/main">
          <a:off x="3238500" y="2352678"/>
          <a:ext cx="1290521" cy="19049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 anchor="ctr"/>
        <a:lstStyle xmlns:a="http://schemas.openxmlformats.org/drawingml/2006/main"/>
        <a:p xmlns:a="http://schemas.openxmlformats.org/drawingml/2006/main">
          <a:r>
            <a:rPr lang="es-AR" sz="1100"/>
            <a:t>decil de personal</a:t>
          </a:r>
        </a:p>
      </cdr:txBody>
    </cdr:sp>
  </cdr:relSizeAnchor>
  <cdr:relSizeAnchor xmlns:cdr="http://schemas.openxmlformats.org/drawingml/2006/chartDrawing">
    <cdr:from>
      <cdr:x>0.8</cdr:x>
      <cdr:y>0.66667</cdr:y>
    </cdr:from>
    <cdr:to>
      <cdr:x>1</cdr:x>
      <cdr:y>1</cdr:y>
    </cdr:to>
    <cdr:sp macro="" textlink="">
      <cdr:nvSpPr>
        <cdr:cNvPr id="3" name="2 CuadroTexto"/>
        <cdr:cNvSpPr txBox="1"/>
      </cdr:nvSpPr>
      <cdr:spPr>
        <a:xfrm xmlns:a="http://schemas.openxmlformats.org/drawingml/2006/main">
          <a:off x="4567238" y="2524125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es-AR"/>
        </a:p>
      </cdr:txBody>
    </cdr:sp>
  </cdr:relSizeAnchor>
</c:userShapes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0.70686</cdr:x>
      <cdr:y>0.85764</cdr:y>
    </cdr:from>
    <cdr:to>
      <cdr:x>0.98854</cdr:x>
      <cdr:y>0.92708</cdr:y>
    </cdr:to>
    <cdr:sp macro="" textlink="">
      <cdr:nvSpPr>
        <cdr:cNvPr id="2" name="1 CuadroTexto"/>
        <cdr:cNvSpPr txBox="1"/>
      </cdr:nvSpPr>
      <cdr:spPr>
        <a:xfrm xmlns:a="http://schemas.openxmlformats.org/drawingml/2006/main">
          <a:off x="3238500" y="2352678"/>
          <a:ext cx="1290521" cy="19049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 anchor="ctr"/>
        <a:lstStyle xmlns:a="http://schemas.openxmlformats.org/drawingml/2006/main"/>
        <a:p xmlns:a="http://schemas.openxmlformats.org/drawingml/2006/main">
          <a:r>
            <a:rPr lang="es-AR" sz="1100"/>
            <a:t>decil de personal</a:t>
          </a:r>
        </a:p>
      </cdr:txBody>
    </cdr:sp>
  </cdr:relSizeAnchor>
  <cdr:relSizeAnchor xmlns:cdr="http://schemas.openxmlformats.org/drawingml/2006/chartDrawing">
    <cdr:from>
      <cdr:x>0.8</cdr:x>
      <cdr:y>0.66667</cdr:y>
    </cdr:from>
    <cdr:to>
      <cdr:x>1</cdr:x>
      <cdr:y>1</cdr:y>
    </cdr:to>
    <cdr:sp macro="" textlink="">
      <cdr:nvSpPr>
        <cdr:cNvPr id="3" name="2 CuadroTexto"/>
        <cdr:cNvSpPr txBox="1"/>
      </cdr:nvSpPr>
      <cdr:spPr>
        <a:xfrm xmlns:a="http://schemas.openxmlformats.org/drawingml/2006/main">
          <a:off x="4567238" y="2524125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es-AR"/>
        </a:p>
      </cdr:txBody>
    </cdr:sp>
  </cdr:relSizeAnchor>
</c:userShapes>
</file>

<file path=xl/drawings/drawing14.xml><?xml version="1.0" encoding="utf-8"?>
<c:userShapes xmlns:c="http://schemas.openxmlformats.org/drawingml/2006/chart">
  <cdr:relSizeAnchor xmlns:cdr="http://schemas.openxmlformats.org/drawingml/2006/chartDrawing">
    <cdr:from>
      <cdr:x>0.70686</cdr:x>
      <cdr:y>0.85764</cdr:y>
    </cdr:from>
    <cdr:to>
      <cdr:x>0.98854</cdr:x>
      <cdr:y>0.92708</cdr:y>
    </cdr:to>
    <cdr:sp macro="" textlink="">
      <cdr:nvSpPr>
        <cdr:cNvPr id="2" name="1 CuadroTexto"/>
        <cdr:cNvSpPr txBox="1"/>
      </cdr:nvSpPr>
      <cdr:spPr>
        <a:xfrm xmlns:a="http://schemas.openxmlformats.org/drawingml/2006/main">
          <a:off x="3238500" y="2352678"/>
          <a:ext cx="1290521" cy="19049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 anchor="ctr"/>
        <a:lstStyle xmlns:a="http://schemas.openxmlformats.org/drawingml/2006/main"/>
        <a:p xmlns:a="http://schemas.openxmlformats.org/drawingml/2006/main">
          <a:r>
            <a:rPr lang="es-AR" sz="1100"/>
            <a:t>decil de personal</a:t>
          </a:r>
        </a:p>
      </cdr:txBody>
    </cdr:sp>
  </cdr:relSizeAnchor>
  <cdr:relSizeAnchor xmlns:cdr="http://schemas.openxmlformats.org/drawingml/2006/chartDrawing">
    <cdr:from>
      <cdr:x>0.8</cdr:x>
      <cdr:y>0.66667</cdr:y>
    </cdr:from>
    <cdr:to>
      <cdr:x>1</cdr:x>
      <cdr:y>1</cdr:y>
    </cdr:to>
    <cdr:sp macro="" textlink="">
      <cdr:nvSpPr>
        <cdr:cNvPr id="3" name="2 CuadroTexto"/>
        <cdr:cNvSpPr txBox="1"/>
      </cdr:nvSpPr>
      <cdr:spPr>
        <a:xfrm xmlns:a="http://schemas.openxmlformats.org/drawingml/2006/main">
          <a:off x="4567238" y="2524125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es-AR"/>
        </a:p>
      </cdr:txBody>
    </cdr:sp>
  </cdr:relSizeAnchor>
</c:userShapes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0.70686</cdr:x>
      <cdr:y>0.85764</cdr:y>
    </cdr:from>
    <cdr:to>
      <cdr:x>0.98854</cdr:x>
      <cdr:y>0.92708</cdr:y>
    </cdr:to>
    <cdr:sp macro="" textlink="">
      <cdr:nvSpPr>
        <cdr:cNvPr id="2" name="1 CuadroTexto"/>
        <cdr:cNvSpPr txBox="1"/>
      </cdr:nvSpPr>
      <cdr:spPr>
        <a:xfrm xmlns:a="http://schemas.openxmlformats.org/drawingml/2006/main">
          <a:off x="3238500" y="2352678"/>
          <a:ext cx="1290521" cy="19049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 anchor="ctr"/>
        <a:lstStyle xmlns:a="http://schemas.openxmlformats.org/drawingml/2006/main"/>
        <a:p xmlns:a="http://schemas.openxmlformats.org/drawingml/2006/main">
          <a:r>
            <a:rPr lang="es-AR" sz="1100"/>
            <a:t>decil de personal</a:t>
          </a:r>
        </a:p>
      </cdr:txBody>
    </cdr:sp>
  </cdr:relSizeAnchor>
  <cdr:relSizeAnchor xmlns:cdr="http://schemas.openxmlformats.org/drawingml/2006/chartDrawing">
    <cdr:from>
      <cdr:x>0.8</cdr:x>
      <cdr:y>0.66667</cdr:y>
    </cdr:from>
    <cdr:to>
      <cdr:x>1</cdr:x>
      <cdr:y>1</cdr:y>
    </cdr:to>
    <cdr:sp macro="" textlink="">
      <cdr:nvSpPr>
        <cdr:cNvPr id="3" name="2 CuadroTexto"/>
        <cdr:cNvSpPr txBox="1"/>
      </cdr:nvSpPr>
      <cdr:spPr>
        <a:xfrm xmlns:a="http://schemas.openxmlformats.org/drawingml/2006/main">
          <a:off x="4567238" y="2524125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es-AR"/>
        </a:p>
      </cdr:txBody>
    </cdr:sp>
  </cdr:relSizeAnchor>
</c:userShapes>
</file>

<file path=xl/drawings/drawing16.xml><?xml version="1.0" encoding="utf-8"?>
<c:userShapes xmlns:c="http://schemas.openxmlformats.org/drawingml/2006/chart">
  <cdr:relSizeAnchor xmlns:cdr="http://schemas.openxmlformats.org/drawingml/2006/chartDrawing">
    <cdr:from>
      <cdr:x>0.70686</cdr:x>
      <cdr:y>0.85764</cdr:y>
    </cdr:from>
    <cdr:to>
      <cdr:x>0.98854</cdr:x>
      <cdr:y>0.92708</cdr:y>
    </cdr:to>
    <cdr:sp macro="" textlink="">
      <cdr:nvSpPr>
        <cdr:cNvPr id="2" name="1 CuadroTexto"/>
        <cdr:cNvSpPr txBox="1"/>
      </cdr:nvSpPr>
      <cdr:spPr>
        <a:xfrm xmlns:a="http://schemas.openxmlformats.org/drawingml/2006/main">
          <a:off x="3238500" y="2352678"/>
          <a:ext cx="1290521" cy="19049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 anchor="ctr"/>
        <a:lstStyle xmlns:a="http://schemas.openxmlformats.org/drawingml/2006/main"/>
        <a:p xmlns:a="http://schemas.openxmlformats.org/drawingml/2006/main">
          <a:r>
            <a:rPr lang="es-AR" sz="1100"/>
            <a:t>decil de personal</a:t>
          </a:r>
        </a:p>
      </cdr:txBody>
    </cdr:sp>
  </cdr:relSizeAnchor>
  <cdr:relSizeAnchor xmlns:cdr="http://schemas.openxmlformats.org/drawingml/2006/chartDrawing">
    <cdr:from>
      <cdr:x>0.8</cdr:x>
      <cdr:y>0.66667</cdr:y>
    </cdr:from>
    <cdr:to>
      <cdr:x>1</cdr:x>
      <cdr:y>1</cdr:y>
    </cdr:to>
    <cdr:sp macro="" textlink="">
      <cdr:nvSpPr>
        <cdr:cNvPr id="3" name="2 CuadroTexto"/>
        <cdr:cNvSpPr txBox="1"/>
      </cdr:nvSpPr>
      <cdr:spPr>
        <a:xfrm xmlns:a="http://schemas.openxmlformats.org/drawingml/2006/main">
          <a:off x="4567238" y="2524125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es-AR"/>
        </a:p>
      </cdr:txBody>
    </cdr:sp>
  </cdr:relSizeAnchor>
</c:userShapes>
</file>

<file path=xl/drawings/drawing17.xml><?xml version="1.0" encoding="utf-8"?>
<c:userShapes xmlns:c="http://schemas.openxmlformats.org/drawingml/2006/chart">
  <cdr:relSizeAnchor xmlns:cdr="http://schemas.openxmlformats.org/drawingml/2006/chartDrawing">
    <cdr:from>
      <cdr:x>0.70686</cdr:x>
      <cdr:y>0.85764</cdr:y>
    </cdr:from>
    <cdr:to>
      <cdr:x>0.98854</cdr:x>
      <cdr:y>0.92708</cdr:y>
    </cdr:to>
    <cdr:sp macro="" textlink="">
      <cdr:nvSpPr>
        <cdr:cNvPr id="2" name="1 CuadroTexto"/>
        <cdr:cNvSpPr txBox="1"/>
      </cdr:nvSpPr>
      <cdr:spPr>
        <a:xfrm xmlns:a="http://schemas.openxmlformats.org/drawingml/2006/main">
          <a:off x="3238500" y="2352678"/>
          <a:ext cx="1290521" cy="19049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 anchor="ctr"/>
        <a:lstStyle xmlns:a="http://schemas.openxmlformats.org/drawingml/2006/main"/>
        <a:p xmlns:a="http://schemas.openxmlformats.org/drawingml/2006/main">
          <a:r>
            <a:rPr lang="es-AR" sz="1100"/>
            <a:t>decil de personal</a:t>
          </a:r>
        </a:p>
      </cdr:txBody>
    </cdr:sp>
  </cdr:relSizeAnchor>
  <cdr:relSizeAnchor xmlns:cdr="http://schemas.openxmlformats.org/drawingml/2006/chartDrawing">
    <cdr:from>
      <cdr:x>0.8</cdr:x>
      <cdr:y>0.66667</cdr:y>
    </cdr:from>
    <cdr:to>
      <cdr:x>1</cdr:x>
      <cdr:y>1</cdr:y>
    </cdr:to>
    <cdr:sp macro="" textlink="">
      <cdr:nvSpPr>
        <cdr:cNvPr id="3" name="2 CuadroTexto"/>
        <cdr:cNvSpPr txBox="1"/>
      </cdr:nvSpPr>
      <cdr:spPr>
        <a:xfrm xmlns:a="http://schemas.openxmlformats.org/drawingml/2006/main">
          <a:off x="4567238" y="2524125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es-AR"/>
        </a:p>
      </cdr:txBody>
    </cdr:sp>
  </cdr:relSizeAnchor>
</c:userShapes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0.70686</cdr:x>
      <cdr:y>0.85764</cdr:y>
    </cdr:from>
    <cdr:to>
      <cdr:x>0.98854</cdr:x>
      <cdr:y>0.92708</cdr:y>
    </cdr:to>
    <cdr:sp macro="" textlink="">
      <cdr:nvSpPr>
        <cdr:cNvPr id="2" name="1 CuadroTexto"/>
        <cdr:cNvSpPr txBox="1"/>
      </cdr:nvSpPr>
      <cdr:spPr>
        <a:xfrm xmlns:a="http://schemas.openxmlformats.org/drawingml/2006/main">
          <a:off x="3238500" y="2352678"/>
          <a:ext cx="1290521" cy="19049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 anchor="ctr"/>
        <a:lstStyle xmlns:a="http://schemas.openxmlformats.org/drawingml/2006/main"/>
        <a:p xmlns:a="http://schemas.openxmlformats.org/drawingml/2006/main">
          <a:r>
            <a:rPr lang="es-AR" sz="1100"/>
            <a:t>decil de personal</a:t>
          </a:r>
        </a:p>
      </cdr:txBody>
    </cdr:sp>
  </cdr:relSizeAnchor>
  <cdr:relSizeAnchor xmlns:cdr="http://schemas.openxmlformats.org/drawingml/2006/chartDrawing">
    <cdr:from>
      <cdr:x>0.8</cdr:x>
      <cdr:y>0.66667</cdr:y>
    </cdr:from>
    <cdr:to>
      <cdr:x>1</cdr:x>
      <cdr:y>1</cdr:y>
    </cdr:to>
    <cdr:sp macro="" textlink="">
      <cdr:nvSpPr>
        <cdr:cNvPr id="3" name="2 CuadroTexto"/>
        <cdr:cNvSpPr txBox="1"/>
      </cdr:nvSpPr>
      <cdr:spPr>
        <a:xfrm xmlns:a="http://schemas.openxmlformats.org/drawingml/2006/main">
          <a:off x="4567238" y="2524125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es-AR"/>
        </a:p>
      </cdr:txBody>
    </cdr:sp>
  </cdr:relSizeAnchor>
</c:userShapes>
</file>

<file path=xl/drawings/drawing19.xml><?xml version="1.0" encoding="utf-8"?>
<c:userShapes xmlns:c="http://schemas.openxmlformats.org/drawingml/2006/chart">
  <cdr:relSizeAnchor xmlns:cdr="http://schemas.openxmlformats.org/drawingml/2006/chartDrawing">
    <cdr:from>
      <cdr:x>0.70686</cdr:x>
      <cdr:y>0.85764</cdr:y>
    </cdr:from>
    <cdr:to>
      <cdr:x>0.98854</cdr:x>
      <cdr:y>0.92708</cdr:y>
    </cdr:to>
    <cdr:sp macro="" textlink="">
      <cdr:nvSpPr>
        <cdr:cNvPr id="2" name="1 CuadroTexto"/>
        <cdr:cNvSpPr txBox="1"/>
      </cdr:nvSpPr>
      <cdr:spPr>
        <a:xfrm xmlns:a="http://schemas.openxmlformats.org/drawingml/2006/main">
          <a:off x="3238500" y="2352678"/>
          <a:ext cx="1290521" cy="19049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 anchor="ctr"/>
        <a:lstStyle xmlns:a="http://schemas.openxmlformats.org/drawingml/2006/main"/>
        <a:p xmlns:a="http://schemas.openxmlformats.org/drawingml/2006/main">
          <a:r>
            <a:rPr lang="es-AR" sz="1100"/>
            <a:t>decil de personal</a:t>
          </a:r>
        </a:p>
      </cdr:txBody>
    </cdr:sp>
  </cdr:relSizeAnchor>
  <cdr:relSizeAnchor xmlns:cdr="http://schemas.openxmlformats.org/drawingml/2006/chartDrawing">
    <cdr:from>
      <cdr:x>0.8</cdr:x>
      <cdr:y>0.66667</cdr:y>
    </cdr:from>
    <cdr:to>
      <cdr:x>1</cdr:x>
      <cdr:y>1</cdr:y>
    </cdr:to>
    <cdr:sp macro="" textlink="">
      <cdr:nvSpPr>
        <cdr:cNvPr id="3" name="2 CuadroTexto"/>
        <cdr:cNvSpPr txBox="1"/>
      </cdr:nvSpPr>
      <cdr:spPr>
        <a:xfrm xmlns:a="http://schemas.openxmlformats.org/drawingml/2006/main">
          <a:off x="4567238" y="2524125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es-AR"/>
        </a:p>
      </cdr:txBody>
    </cdr:sp>
  </cdr:relSizeAnchor>
</c:userShapes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200025</xdr:colOff>
      <xdr:row>37</xdr:row>
      <xdr:rowOff>152400</xdr:rowOff>
    </xdr:from>
    <xdr:to>
      <xdr:col>14</xdr:col>
      <xdr:colOff>209550</xdr:colOff>
      <xdr:row>52</xdr:row>
      <xdr:rowOff>66675</xdr:rowOff>
    </xdr:to>
    <xdr:graphicFrame macro="">
      <xdr:nvGraphicFramePr>
        <xdr:cNvPr id="2" name="1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161925</xdr:colOff>
      <xdr:row>202</xdr:row>
      <xdr:rowOff>76200</xdr:rowOff>
    </xdr:from>
    <xdr:to>
      <xdr:col>16</xdr:col>
      <xdr:colOff>171450</xdr:colOff>
      <xdr:row>216</xdr:row>
      <xdr:rowOff>104775</xdr:rowOff>
    </xdr:to>
    <xdr:graphicFrame macro="">
      <xdr:nvGraphicFramePr>
        <xdr:cNvPr id="3" name="1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0</xdr:colOff>
      <xdr:row>230</xdr:row>
      <xdr:rowOff>0</xdr:rowOff>
    </xdr:from>
    <xdr:to>
      <xdr:col>16</xdr:col>
      <xdr:colOff>9525</xdr:colOff>
      <xdr:row>244</xdr:row>
      <xdr:rowOff>28575</xdr:rowOff>
    </xdr:to>
    <xdr:graphicFrame macro="">
      <xdr:nvGraphicFramePr>
        <xdr:cNvPr id="4" name="1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</xdr:col>
      <xdr:colOff>0</xdr:colOff>
      <xdr:row>255</xdr:row>
      <xdr:rowOff>0</xdr:rowOff>
    </xdr:from>
    <xdr:to>
      <xdr:col>16</xdr:col>
      <xdr:colOff>9525</xdr:colOff>
      <xdr:row>269</xdr:row>
      <xdr:rowOff>28575</xdr:rowOff>
    </xdr:to>
    <xdr:graphicFrame macro="">
      <xdr:nvGraphicFramePr>
        <xdr:cNvPr id="5" name="1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10</xdr:col>
      <xdr:colOff>0</xdr:colOff>
      <xdr:row>180</xdr:row>
      <xdr:rowOff>0</xdr:rowOff>
    </xdr:from>
    <xdr:to>
      <xdr:col>16</xdr:col>
      <xdr:colOff>9525</xdr:colOff>
      <xdr:row>194</xdr:row>
      <xdr:rowOff>152400</xdr:rowOff>
    </xdr:to>
    <xdr:graphicFrame macro="">
      <xdr:nvGraphicFramePr>
        <xdr:cNvPr id="8" name="7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10</xdr:col>
      <xdr:colOff>0</xdr:colOff>
      <xdr:row>278</xdr:row>
      <xdr:rowOff>0</xdr:rowOff>
    </xdr:from>
    <xdr:to>
      <xdr:col>16</xdr:col>
      <xdr:colOff>9525</xdr:colOff>
      <xdr:row>292</xdr:row>
      <xdr:rowOff>28576</xdr:rowOff>
    </xdr:to>
    <xdr:graphicFrame macro="">
      <xdr:nvGraphicFramePr>
        <xdr:cNvPr id="9" name="1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10</xdr:col>
      <xdr:colOff>0</xdr:colOff>
      <xdr:row>302</xdr:row>
      <xdr:rowOff>0</xdr:rowOff>
    </xdr:from>
    <xdr:to>
      <xdr:col>16</xdr:col>
      <xdr:colOff>9525</xdr:colOff>
      <xdr:row>316</xdr:row>
      <xdr:rowOff>28575</xdr:rowOff>
    </xdr:to>
    <xdr:graphicFrame macro="">
      <xdr:nvGraphicFramePr>
        <xdr:cNvPr id="10" name="1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10</xdr:col>
      <xdr:colOff>0</xdr:colOff>
      <xdr:row>325</xdr:row>
      <xdr:rowOff>0</xdr:rowOff>
    </xdr:from>
    <xdr:to>
      <xdr:col>16</xdr:col>
      <xdr:colOff>9525</xdr:colOff>
      <xdr:row>339</xdr:row>
      <xdr:rowOff>28576</xdr:rowOff>
    </xdr:to>
    <xdr:graphicFrame macro="">
      <xdr:nvGraphicFramePr>
        <xdr:cNvPr id="11" name="1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10</xdr:col>
      <xdr:colOff>0</xdr:colOff>
      <xdr:row>350</xdr:row>
      <xdr:rowOff>0</xdr:rowOff>
    </xdr:from>
    <xdr:to>
      <xdr:col>16</xdr:col>
      <xdr:colOff>9525</xdr:colOff>
      <xdr:row>364</xdr:row>
      <xdr:rowOff>28575</xdr:rowOff>
    </xdr:to>
    <xdr:graphicFrame macro="">
      <xdr:nvGraphicFramePr>
        <xdr:cNvPr id="12" name="1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21.xml><?xml version="1.0" encoding="utf-8"?>
<c:userShapes xmlns:c="http://schemas.openxmlformats.org/drawingml/2006/chart">
  <cdr:relSizeAnchor xmlns:cdr="http://schemas.openxmlformats.org/drawingml/2006/chartDrawing">
    <cdr:from>
      <cdr:x>0.75938</cdr:x>
      <cdr:y>0.85764</cdr:y>
    </cdr:from>
    <cdr:to>
      <cdr:x>0.98854</cdr:x>
      <cdr:y>0.92014</cdr:y>
    </cdr:to>
    <cdr:sp macro="" textlink="">
      <cdr:nvSpPr>
        <cdr:cNvPr id="2" name="1 CuadroTexto"/>
        <cdr:cNvSpPr txBox="1"/>
      </cdr:nvSpPr>
      <cdr:spPr>
        <a:xfrm xmlns:a="http://schemas.openxmlformats.org/drawingml/2006/main">
          <a:off x="3471864" y="2352675"/>
          <a:ext cx="1047750" cy="1714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 anchor="ctr"/>
        <a:lstStyle xmlns:a="http://schemas.openxmlformats.org/drawingml/2006/main"/>
        <a:p xmlns:a="http://schemas.openxmlformats.org/drawingml/2006/main">
          <a:r>
            <a:rPr lang="es-AR" sz="1100"/>
            <a:t>decil de ventas</a:t>
          </a:r>
        </a:p>
      </cdr:txBody>
    </cdr:sp>
  </cdr:relSizeAnchor>
  <cdr:relSizeAnchor xmlns:cdr="http://schemas.openxmlformats.org/drawingml/2006/chartDrawing">
    <cdr:from>
      <cdr:x>0.8</cdr:x>
      <cdr:y>0.66667</cdr:y>
    </cdr:from>
    <cdr:to>
      <cdr:x>1</cdr:x>
      <cdr:y>1</cdr:y>
    </cdr:to>
    <cdr:sp macro="" textlink="">
      <cdr:nvSpPr>
        <cdr:cNvPr id="3" name="2 CuadroTexto"/>
        <cdr:cNvSpPr txBox="1"/>
      </cdr:nvSpPr>
      <cdr:spPr>
        <a:xfrm xmlns:a="http://schemas.openxmlformats.org/drawingml/2006/main">
          <a:off x="4567238" y="2524125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es-AR"/>
        </a:p>
      </cdr:txBody>
    </cdr:sp>
  </cdr:relSizeAnchor>
</c:userShapes>
</file>

<file path=xl/drawings/drawing22.xml><?xml version="1.0" encoding="utf-8"?>
<c:userShapes xmlns:c="http://schemas.openxmlformats.org/drawingml/2006/chart">
  <cdr:relSizeAnchor xmlns:cdr="http://schemas.openxmlformats.org/drawingml/2006/chartDrawing">
    <cdr:from>
      <cdr:x>0.75938</cdr:x>
      <cdr:y>0.85764</cdr:y>
    </cdr:from>
    <cdr:to>
      <cdr:x>0.98854</cdr:x>
      <cdr:y>0.92014</cdr:y>
    </cdr:to>
    <cdr:sp macro="" textlink="">
      <cdr:nvSpPr>
        <cdr:cNvPr id="2" name="1 CuadroTexto"/>
        <cdr:cNvSpPr txBox="1"/>
      </cdr:nvSpPr>
      <cdr:spPr>
        <a:xfrm xmlns:a="http://schemas.openxmlformats.org/drawingml/2006/main">
          <a:off x="3471864" y="2352675"/>
          <a:ext cx="1047750" cy="1714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 anchor="ctr"/>
        <a:lstStyle xmlns:a="http://schemas.openxmlformats.org/drawingml/2006/main"/>
        <a:p xmlns:a="http://schemas.openxmlformats.org/drawingml/2006/main">
          <a:r>
            <a:rPr lang="es-AR" sz="1100"/>
            <a:t>decil de ventas</a:t>
          </a:r>
        </a:p>
      </cdr:txBody>
    </cdr:sp>
  </cdr:relSizeAnchor>
  <cdr:relSizeAnchor xmlns:cdr="http://schemas.openxmlformats.org/drawingml/2006/chartDrawing">
    <cdr:from>
      <cdr:x>0.8</cdr:x>
      <cdr:y>0.66667</cdr:y>
    </cdr:from>
    <cdr:to>
      <cdr:x>1</cdr:x>
      <cdr:y>1</cdr:y>
    </cdr:to>
    <cdr:sp macro="" textlink="">
      <cdr:nvSpPr>
        <cdr:cNvPr id="3" name="2 CuadroTexto"/>
        <cdr:cNvSpPr txBox="1"/>
      </cdr:nvSpPr>
      <cdr:spPr>
        <a:xfrm xmlns:a="http://schemas.openxmlformats.org/drawingml/2006/main">
          <a:off x="4567238" y="2524125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es-AR"/>
        </a:p>
      </cdr:txBody>
    </cdr:sp>
  </cdr:relSizeAnchor>
</c:userShapes>
</file>

<file path=xl/drawings/drawing23.xml><?xml version="1.0" encoding="utf-8"?>
<c:userShapes xmlns:c="http://schemas.openxmlformats.org/drawingml/2006/chart">
  <cdr:relSizeAnchor xmlns:cdr="http://schemas.openxmlformats.org/drawingml/2006/chartDrawing">
    <cdr:from>
      <cdr:x>0.75938</cdr:x>
      <cdr:y>0.85764</cdr:y>
    </cdr:from>
    <cdr:to>
      <cdr:x>0.98854</cdr:x>
      <cdr:y>0.92014</cdr:y>
    </cdr:to>
    <cdr:sp macro="" textlink="">
      <cdr:nvSpPr>
        <cdr:cNvPr id="2" name="1 CuadroTexto"/>
        <cdr:cNvSpPr txBox="1"/>
      </cdr:nvSpPr>
      <cdr:spPr>
        <a:xfrm xmlns:a="http://schemas.openxmlformats.org/drawingml/2006/main">
          <a:off x="3471864" y="2352675"/>
          <a:ext cx="1047750" cy="1714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 anchor="ctr"/>
        <a:lstStyle xmlns:a="http://schemas.openxmlformats.org/drawingml/2006/main"/>
        <a:p xmlns:a="http://schemas.openxmlformats.org/drawingml/2006/main">
          <a:r>
            <a:rPr lang="es-AR" sz="1100"/>
            <a:t>decil de ventas</a:t>
          </a:r>
        </a:p>
      </cdr:txBody>
    </cdr:sp>
  </cdr:relSizeAnchor>
  <cdr:relSizeAnchor xmlns:cdr="http://schemas.openxmlformats.org/drawingml/2006/chartDrawing">
    <cdr:from>
      <cdr:x>0.8</cdr:x>
      <cdr:y>0.66667</cdr:y>
    </cdr:from>
    <cdr:to>
      <cdr:x>1</cdr:x>
      <cdr:y>1</cdr:y>
    </cdr:to>
    <cdr:sp macro="" textlink="">
      <cdr:nvSpPr>
        <cdr:cNvPr id="3" name="2 CuadroTexto"/>
        <cdr:cNvSpPr txBox="1"/>
      </cdr:nvSpPr>
      <cdr:spPr>
        <a:xfrm xmlns:a="http://schemas.openxmlformats.org/drawingml/2006/main">
          <a:off x="4567238" y="2524125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es-AR"/>
        </a:p>
      </cdr:txBody>
    </cdr:sp>
  </cdr:relSizeAnchor>
</c:userShapes>
</file>

<file path=xl/drawings/drawing24.xml><?xml version="1.0" encoding="utf-8"?>
<c:userShapes xmlns:c="http://schemas.openxmlformats.org/drawingml/2006/chart">
  <cdr:relSizeAnchor xmlns:cdr="http://schemas.openxmlformats.org/drawingml/2006/chartDrawing">
    <cdr:from>
      <cdr:x>0.75938</cdr:x>
      <cdr:y>0.85764</cdr:y>
    </cdr:from>
    <cdr:to>
      <cdr:x>0.98854</cdr:x>
      <cdr:y>0.92014</cdr:y>
    </cdr:to>
    <cdr:sp macro="" textlink="">
      <cdr:nvSpPr>
        <cdr:cNvPr id="2" name="1 CuadroTexto"/>
        <cdr:cNvSpPr txBox="1"/>
      </cdr:nvSpPr>
      <cdr:spPr>
        <a:xfrm xmlns:a="http://schemas.openxmlformats.org/drawingml/2006/main">
          <a:off x="3471864" y="2352675"/>
          <a:ext cx="1047750" cy="1714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 anchor="ctr"/>
        <a:lstStyle xmlns:a="http://schemas.openxmlformats.org/drawingml/2006/main"/>
        <a:p xmlns:a="http://schemas.openxmlformats.org/drawingml/2006/main">
          <a:r>
            <a:rPr lang="es-AR" sz="1100"/>
            <a:t>decil de ventas</a:t>
          </a:r>
        </a:p>
      </cdr:txBody>
    </cdr:sp>
  </cdr:relSizeAnchor>
  <cdr:relSizeAnchor xmlns:cdr="http://schemas.openxmlformats.org/drawingml/2006/chartDrawing">
    <cdr:from>
      <cdr:x>0.8</cdr:x>
      <cdr:y>0.66667</cdr:y>
    </cdr:from>
    <cdr:to>
      <cdr:x>1</cdr:x>
      <cdr:y>1</cdr:y>
    </cdr:to>
    <cdr:sp macro="" textlink="">
      <cdr:nvSpPr>
        <cdr:cNvPr id="3" name="2 CuadroTexto"/>
        <cdr:cNvSpPr txBox="1"/>
      </cdr:nvSpPr>
      <cdr:spPr>
        <a:xfrm xmlns:a="http://schemas.openxmlformats.org/drawingml/2006/main">
          <a:off x="4567238" y="2524125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es-AR"/>
        </a:p>
      </cdr:txBody>
    </cdr:sp>
  </cdr:relSizeAnchor>
</c:userShapes>
</file>

<file path=xl/drawings/drawing25.xml><?xml version="1.0" encoding="utf-8"?>
<c:userShapes xmlns:c="http://schemas.openxmlformats.org/drawingml/2006/chart">
  <cdr:relSizeAnchor xmlns:cdr="http://schemas.openxmlformats.org/drawingml/2006/chartDrawing">
    <cdr:from>
      <cdr:x>0.75938</cdr:x>
      <cdr:y>0.85764</cdr:y>
    </cdr:from>
    <cdr:to>
      <cdr:x>0.98854</cdr:x>
      <cdr:y>0.92014</cdr:y>
    </cdr:to>
    <cdr:sp macro="" textlink="">
      <cdr:nvSpPr>
        <cdr:cNvPr id="2" name="1 CuadroTexto"/>
        <cdr:cNvSpPr txBox="1"/>
      </cdr:nvSpPr>
      <cdr:spPr>
        <a:xfrm xmlns:a="http://schemas.openxmlformats.org/drawingml/2006/main">
          <a:off x="3471864" y="2352675"/>
          <a:ext cx="1047750" cy="1714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 anchor="ctr"/>
        <a:lstStyle xmlns:a="http://schemas.openxmlformats.org/drawingml/2006/main"/>
        <a:p xmlns:a="http://schemas.openxmlformats.org/drawingml/2006/main">
          <a:r>
            <a:rPr lang="es-AR" sz="1100"/>
            <a:t>decil de ventas</a:t>
          </a:r>
        </a:p>
      </cdr:txBody>
    </cdr:sp>
  </cdr:relSizeAnchor>
  <cdr:relSizeAnchor xmlns:cdr="http://schemas.openxmlformats.org/drawingml/2006/chartDrawing">
    <cdr:from>
      <cdr:x>0.8</cdr:x>
      <cdr:y>0.66667</cdr:y>
    </cdr:from>
    <cdr:to>
      <cdr:x>1</cdr:x>
      <cdr:y>1</cdr:y>
    </cdr:to>
    <cdr:sp macro="" textlink="">
      <cdr:nvSpPr>
        <cdr:cNvPr id="3" name="2 CuadroTexto"/>
        <cdr:cNvSpPr txBox="1"/>
      </cdr:nvSpPr>
      <cdr:spPr>
        <a:xfrm xmlns:a="http://schemas.openxmlformats.org/drawingml/2006/main">
          <a:off x="4567238" y="2524125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es-AR"/>
        </a:p>
      </cdr:txBody>
    </cdr:sp>
  </cdr:relSizeAnchor>
</c:userShapes>
</file>

<file path=xl/drawings/drawing26.xml><?xml version="1.0" encoding="utf-8"?>
<c:userShapes xmlns:c="http://schemas.openxmlformats.org/drawingml/2006/chart">
  <cdr:relSizeAnchor xmlns:cdr="http://schemas.openxmlformats.org/drawingml/2006/chartDrawing">
    <cdr:from>
      <cdr:x>0.75938</cdr:x>
      <cdr:y>0.85764</cdr:y>
    </cdr:from>
    <cdr:to>
      <cdr:x>0.98854</cdr:x>
      <cdr:y>0.92014</cdr:y>
    </cdr:to>
    <cdr:sp macro="" textlink="">
      <cdr:nvSpPr>
        <cdr:cNvPr id="2" name="1 CuadroTexto"/>
        <cdr:cNvSpPr txBox="1"/>
      </cdr:nvSpPr>
      <cdr:spPr>
        <a:xfrm xmlns:a="http://schemas.openxmlformats.org/drawingml/2006/main">
          <a:off x="3471864" y="2352675"/>
          <a:ext cx="1047750" cy="1714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 anchor="ctr"/>
        <a:lstStyle xmlns:a="http://schemas.openxmlformats.org/drawingml/2006/main"/>
        <a:p xmlns:a="http://schemas.openxmlformats.org/drawingml/2006/main">
          <a:r>
            <a:rPr lang="es-AR" sz="1100"/>
            <a:t>decil de ventas</a:t>
          </a:r>
        </a:p>
      </cdr:txBody>
    </cdr:sp>
  </cdr:relSizeAnchor>
  <cdr:relSizeAnchor xmlns:cdr="http://schemas.openxmlformats.org/drawingml/2006/chartDrawing">
    <cdr:from>
      <cdr:x>0.8</cdr:x>
      <cdr:y>0.66667</cdr:y>
    </cdr:from>
    <cdr:to>
      <cdr:x>1</cdr:x>
      <cdr:y>1</cdr:y>
    </cdr:to>
    <cdr:sp macro="" textlink="">
      <cdr:nvSpPr>
        <cdr:cNvPr id="3" name="2 CuadroTexto"/>
        <cdr:cNvSpPr txBox="1"/>
      </cdr:nvSpPr>
      <cdr:spPr>
        <a:xfrm xmlns:a="http://schemas.openxmlformats.org/drawingml/2006/main">
          <a:off x="4567238" y="2524125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es-AR"/>
        </a:p>
      </cdr:txBody>
    </cdr:sp>
  </cdr:relSizeAnchor>
</c:userShapes>
</file>

<file path=xl/drawings/drawing27.xml><?xml version="1.0" encoding="utf-8"?>
<c:userShapes xmlns:c="http://schemas.openxmlformats.org/drawingml/2006/chart">
  <cdr:relSizeAnchor xmlns:cdr="http://schemas.openxmlformats.org/drawingml/2006/chartDrawing">
    <cdr:from>
      <cdr:x>0.75938</cdr:x>
      <cdr:y>0.85764</cdr:y>
    </cdr:from>
    <cdr:to>
      <cdr:x>0.98854</cdr:x>
      <cdr:y>0.92014</cdr:y>
    </cdr:to>
    <cdr:sp macro="" textlink="">
      <cdr:nvSpPr>
        <cdr:cNvPr id="2" name="1 CuadroTexto"/>
        <cdr:cNvSpPr txBox="1"/>
      </cdr:nvSpPr>
      <cdr:spPr>
        <a:xfrm xmlns:a="http://schemas.openxmlformats.org/drawingml/2006/main">
          <a:off x="3471864" y="2352675"/>
          <a:ext cx="1047750" cy="1714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 anchor="ctr"/>
        <a:lstStyle xmlns:a="http://schemas.openxmlformats.org/drawingml/2006/main"/>
        <a:p xmlns:a="http://schemas.openxmlformats.org/drawingml/2006/main">
          <a:r>
            <a:rPr lang="es-AR" sz="1100"/>
            <a:t>decil de ventas</a:t>
          </a:r>
        </a:p>
      </cdr:txBody>
    </cdr:sp>
  </cdr:relSizeAnchor>
  <cdr:relSizeAnchor xmlns:cdr="http://schemas.openxmlformats.org/drawingml/2006/chartDrawing">
    <cdr:from>
      <cdr:x>0.8</cdr:x>
      <cdr:y>0.66667</cdr:y>
    </cdr:from>
    <cdr:to>
      <cdr:x>1</cdr:x>
      <cdr:y>1</cdr:y>
    </cdr:to>
    <cdr:sp macro="" textlink="">
      <cdr:nvSpPr>
        <cdr:cNvPr id="3" name="2 CuadroTexto"/>
        <cdr:cNvSpPr txBox="1"/>
      </cdr:nvSpPr>
      <cdr:spPr>
        <a:xfrm xmlns:a="http://schemas.openxmlformats.org/drawingml/2006/main">
          <a:off x="4567238" y="2524125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es-AR"/>
        </a:p>
      </cdr:txBody>
    </cdr:sp>
  </cdr:relSizeAnchor>
</c:userShapes>
</file>

<file path=xl/drawings/drawing28.xml><?xml version="1.0" encoding="utf-8"?>
<c:userShapes xmlns:c="http://schemas.openxmlformats.org/drawingml/2006/chart">
  <cdr:relSizeAnchor xmlns:cdr="http://schemas.openxmlformats.org/drawingml/2006/chartDrawing">
    <cdr:from>
      <cdr:x>0.75938</cdr:x>
      <cdr:y>0.85764</cdr:y>
    </cdr:from>
    <cdr:to>
      <cdr:x>0.98854</cdr:x>
      <cdr:y>0.92014</cdr:y>
    </cdr:to>
    <cdr:sp macro="" textlink="">
      <cdr:nvSpPr>
        <cdr:cNvPr id="2" name="1 CuadroTexto"/>
        <cdr:cNvSpPr txBox="1"/>
      </cdr:nvSpPr>
      <cdr:spPr>
        <a:xfrm xmlns:a="http://schemas.openxmlformats.org/drawingml/2006/main">
          <a:off x="3471864" y="2352675"/>
          <a:ext cx="1047750" cy="1714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 anchor="ctr"/>
        <a:lstStyle xmlns:a="http://schemas.openxmlformats.org/drawingml/2006/main"/>
        <a:p xmlns:a="http://schemas.openxmlformats.org/drawingml/2006/main">
          <a:r>
            <a:rPr lang="es-AR" sz="1100"/>
            <a:t>decil de ventas</a:t>
          </a:r>
        </a:p>
      </cdr:txBody>
    </cdr:sp>
  </cdr:relSizeAnchor>
  <cdr:relSizeAnchor xmlns:cdr="http://schemas.openxmlformats.org/drawingml/2006/chartDrawing">
    <cdr:from>
      <cdr:x>0.8</cdr:x>
      <cdr:y>0.66667</cdr:y>
    </cdr:from>
    <cdr:to>
      <cdr:x>1</cdr:x>
      <cdr:y>1</cdr:y>
    </cdr:to>
    <cdr:sp macro="" textlink="">
      <cdr:nvSpPr>
        <cdr:cNvPr id="3" name="2 CuadroTexto"/>
        <cdr:cNvSpPr txBox="1"/>
      </cdr:nvSpPr>
      <cdr:spPr>
        <a:xfrm xmlns:a="http://schemas.openxmlformats.org/drawingml/2006/main">
          <a:off x="4567238" y="2524125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es-AR"/>
        </a:p>
      </cdr:txBody>
    </cdr:sp>
  </cdr:relSizeAnchor>
</c:userShapes>
</file>

<file path=xl/drawings/drawing29.xml><?xml version="1.0" encoding="utf-8"?>
<c:userShapes xmlns:c="http://schemas.openxmlformats.org/drawingml/2006/chart">
  <cdr:relSizeAnchor xmlns:cdr="http://schemas.openxmlformats.org/drawingml/2006/chartDrawing">
    <cdr:from>
      <cdr:x>0.75938</cdr:x>
      <cdr:y>0.85764</cdr:y>
    </cdr:from>
    <cdr:to>
      <cdr:x>0.98854</cdr:x>
      <cdr:y>0.92014</cdr:y>
    </cdr:to>
    <cdr:sp macro="" textlink="">
      <cdr:nvSpPr>
        <cdr:cNvPr id="2" name="1 CuadroTexto"/>
        <cdr:cNvSpPr txBox="1"/>
      </cdr:nvSpPr>
      <cdr:spPr>
        <a:xfrm xmlns:a="http://schemas.openxmlformats.org/drawingml/2006/main">
          <a:off x="3471864" y="2352675"/>
          <a:ext cx="1047750" cy="1714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 anchor="ctr"/>
        <a:lstStyle xmlns:a="http://schemas.openxmlformats.org/drawingml/2006/main"/>
        <a:p xmlns:a="http://schemas.openxmlformats.org/drawingml/2006/main">
          <a:r>
            <a:rPr lang="es-AR" sz="1100"/>
            <a:t>decil de ventas</a:t>
          </a:r>
        </a:p>
      </cdr:txBody>
    </cdr:sp>
  </cdr:relSizeAnchor>
  <cdr:relSizeAnchor xmlns:cdr="http://schemas.openxmlformats.org/drawingml/2006/chartDrawing">
    <cdr:from>
      <cdr:x>0.8</cdr:x>
      <cdr:y>0.66667</cdr:y>
    </cdr:from>
    <cdr:to>
      <cdr:x>1</cdr:x>
      <cdr:y>1</cdr:y>
    </cdr:to>
    <cdr:sp macro="" textlink="">
      <cdr:nvSpPr>
        <cdr:cNvPr id="3" name="2 CuadroTexto"/>
        <cdr:cNvSpPr txBox="1"/>
      </cdr:nvSpPr>
      <cdr:spPr>
        <a:xfrm xmlns:a="http://schemas.openxmlformats.org/drawingml/2006/main">
          <a:off x="4567238" y="2524125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es-AR"/>
        </a:p>
      </cdr:txBody>
    </cdr:sp>
  </cdr:relSizeAnchor>
</c:userShape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C17"/>
  <sheetViews>
    <sheetView tabSelected="1" workbookViewId="0">
      <selection activeCell="A12" sqref="A12"/>
    </sheetView>
  </sheetViews>
  <sheetFormatPr baseColWidth="10" defaultRowHeight="12.75" x14ac:dyDescent="0.2"/>
  <cols>
    <col min="1" max="1" width="11.42578125" style="15"/>
    <col min="2" max="2" width="4.42578125" style="15" customWidth="1"/>
    <col min="3" max="3" width="102.42578125" style="15" customWidth="1"/>
    <col min="4" max="16384" width="11.42578125" style="15"/>
  </cols>
  <sheetData>
    <row r="2" spans="2:3" ht="23.25" x14ac:dyDescent="0.35">
      <c r="B2" s="14" t="s">
        <v>326</v>
      </c>
    </row>
    <row r="3" spans="2:3" x14ac:dyDescent="0.2">
      <c r="B3" s="16" t="s">
        <v>327</v>
      </c>
    </row>
    <row r="6" spans="2:3" ht="15" x14ac:dyDescent="0.2">
      <c r="B6" s="17" t="s">
        <v>331</v>
      </c>
      <c r="C6" s="18" t="s">
        <v>332</v>
      </c>
    </row>
    <row r="7" spans="2:3" ht="15" x14ac:dyDescent="0.2">
      <c r="B7" s="17" t="s">
        <v>334</v>
      </c>
      <c r="C7" s="18" t="s">
        <v>333</v>
      </c>
    </row>
    <row r="8" spans="2:3" ht="15" x14ac:dyDescent="0.2">
      <c r="B8" s="17" t="s">
        <v>335</v>
      </c>
      <c r="C8" s="18" t="s">
        <v>336</v>
      </c>
    </row>
    <row r="9" spans="2:3" ht="15" x14ac:dyDescent="0.2">
      <c r="B9" s="18"/>
      <c r="C9" s="18"/>
    </row>
    <row r="10" spans="2:3" ht="15" x14ac:dyDescent="0.2">
      <c r="B10" s="17" t="s">
        <v>337</v>
      </c>
      <c r="C10" s="18" t="s">
        <v>338</v>
      </c>
    </row>
    <row r="11" spans="2:3" ht="15" x14ac:dyDescent="0.2">
      <c r="B11" s="17" t="s">
        <v>340</v>
      </c>
      <c r="C11" s="18" t="s">
        <v>341</v>
      </c>
    </row>
    <row r="12" spans="2:3" ht="15" x14ac:dyDescent="0.2">
      <c r="B12" s="18"/>
      <c r="C12" s="18"/>
    </row>
    <row r="13" spans="2:3" ht="15" x14ac:dyDescent="0.2">
      <c r="B13" s="17" t="s">
        <v>343</v>
      </c>
      <c r="C13" s="18" t="s">
        <v>342</v>
      </c>
    </row>
    <row r="14" spans="2:3" ht="15" x14ac:dyDescent="0.2">
      <c r="B14" s="17" t="s">
        <v>344</v>
      </c>
      <c r="C14" s="18" t="s">
        <v>341</v>
      </c>
    </row>
    <row r="17" spans="2:2" ht="15" x14ac:dyDescent="0.2">
      <c r="B17" s="18" t="s">
        <v>669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375"/>
  <sheetViews>
    <sheetView zoomScale="110" zoomScaleNormal="110" workbookViewId="0">
      <pane xSplit="1" ySplit="1" topLeftCell="O352" activePane="bottomRight" state="frozen"/>
      <selection pane="topRight" activeCell="B1" sqref="B1"/>
      <selection pane="bottomLeft" activeCell="A2" sqref="A2"/>
      <selection pane="bottomRight" activeCell="J70" sqref="J70"/>
    </sheetView>
  </sheetViews>
  <sheetFormatPr baseColWidth="10" defaultRowHeight="12.75" x14ac:dyDescent="0.2"/>
  <cols>
    <col min="1" max="7" width="9.7109375" style="1" customWidth="1"/>
    <col min="8" max="8" width="13.5703125" style="1" customWidth="1"/>
    <col min="9" max="30" width="9.7109375" style="1" customWidth="1"/>
    <col min="31" max="16384" width="11.42578125" style="1"/>
  </cols>
  <sheetData>
    <row r="1" spans="1:30" s="2" customFormat="1" ht="51" x14ac:dyDescent="0.2">
      <c r="A1" s="11" t="s">
        <v>315</v>
      </c>
      <c r="B1" s="11" t="s">
        <v>390</v>
      </c>
      <c r="C1" s="11" t="s">
        <v>316</v>
      </c>
      <c r="D1" s="12" t="s">
        <v>0</v>
      </c>
      <c r="E1" s="11" t="s">
        <v>314</v>
      </c>
      <c r="F1" s="11" t="s">
        <v>266</v>
      </c>
      <c r="G1" s="11" t="s">
        <v>339</v>
      </c>
      <c r="H1" s="11" t="s">
        <v>317</v>
      </c>
      <c r="I1" s="11" t="s">
        <v>282</v>
      </c>
      <c r="J1" s="11" t="s">
        <v>312</v>
      </c>
      <c r="K1" s="11" t="s">
        <v>313</v>
      </c>
      <c r="L1" s="11" t="s">
        <v>283</v>
      </c>
      <c r="M1" s="11" t="s">
        <v>284</v>
      </c>
      <c r="N1" s="11" t="s">
        <v>285</v>
      </c>
      <c r="O1" s="11" t="s">
        <v>318</v>
      </c>
      <c r="P1" s="11" t="s">
        <v>319</v>
      </c>
      <c r="Q1" s="11" t="s">
        <v>320</v>
      </c>
      <c r="R1" s="11" t="s">
        <v>299</v>
      </c>
      <c r="S1" s="11" t="s">
        <v>300</v>
      </c>
      <c r="T1" s="11" t="s">
        <v>301</v>
      </c>
      <c r="U1" s="11" t="s">
        <v>302</v>
      </c>
      <c r="V1" s="11" t="s">
        <v>321</v>
      </c>
      <c r="W1" s="11" t="s">
        <v>322</v>
      </c>
      <c r="X1" s="11" t="s">
        <v>305</v>
      </c>
      <c r="Y1" s="11" t="s">
        <v>323</v>
      </c>
      <c r="Z1" s="11" t="s">
        <v>324</v>
      </c>
      <c r="AA1" s="11" t="s">
        <v>308</v>
      </c>
      <c r="AB1" s="11" t="s">
        <v>325</v>
      </c>
      <c r="AC1" s="11" t="s">
        <v>311</v>
      </c>
      <c r="AD1" s="11" t="s">
        <v>310</v>
      </c>
    </row>
    <row r="2" spans="1:30" s="2" customFormat="1" x14ac:dyDescent="0.2">
      <c r="A2" s="2">
        <v>1</v>
      </c>
      <c r="B2" s="2">
        <v>360</v>
      </c>
      <c r="C2" s="2">
        <v>31</v>
      </c>
      <c r="D2" s="2">
        <v>313424</v>
      </c>
      <c r="E2" s="2" t="s">
        <v>1</v>
      </c>
      <c r="F2" s="2">
        <v>4</v>
      </c>
      <c r="G2" s="3">
        <v>4</v>
      </c>
      <c r="H2" s="2">
        <v>2599105.73</v>
      </c>
      <c r="I2" s="2">
        <v>54</v>
      </c>
      <c r="J2" s="2">
        <v>46</v>
      </c>
      <c r="K2" s="2">
        <v>8</v>
      </c>
      <c r="L2" s="2">
        <v>3</v>
      </c>
      <c r="M2" s="2">
        <v>1</v>
      </c>
      <c r="N2" s="2">
        <v>2</v>
      </c>
      <c r="O2" s="2">
        <v>0</v>
      </c>
      <c r="P2" s="2">
        <v>0</v>
      </c>
      <c r="Q2" s="2">
        <v>0</v>
      </c>
      <c r="R2" s="2">
        <v>0</v>
      </c>
      <c r="S2" s="2">
        <v>0</v>
      </c>
      <c r="T2" s="2">
        <v>0</v>
      </c>
      <c r="U2" s="2">
        <v>0</v>
      </c>
      <c r="V2" s="2">
        <v>0</v>
      </c>
      <c r="W2" s="2">
        <v>0</v>
      </c>
      <c r="X2" s="2">
        <v>57</v>
      </c>
      <c r="Y2" s="2">
        <v>47</v>
      </c>
      <c r="Z2" s="2">
        <v>10</v>
      </c>
      <c r="AA2" s="2">
        <v>412019.52</v>
      </c>
      <c r="AB2" s="2">
        <v>2208154.9900000002</v>
      </c>
      <c r="AC2" s="2">
        <v>230450.53</v>
      </c>
      <c r="AD2" s="2">
        <v>100</v>
      </c>
    </row>
    <row r="3" spans="1:30" s="2" customFormat="1" x14ac:dyDescent="0.2">
      <c r="A3" s="2">
        <v>2</v>
      </c>
      <c r="B3" s="3">
        <v>370</v>
      </c>
      <c r="C3" s="2">
        <v>31</v>
      </c>
      <c r="D3" s="2">
        <v>311138</v>
      </c>
      <c r="E3" s="2" t="s">
        <v>2</v>
      </c>
      <c r="F3" s="2">
        <v>6</v>
      </c>
      <c r="G3" s="3">
        <v>10</v>
      </c>
      <c r="H3" s="2">
        <v>7574000</v>
      </c>
      <c r="I3" s="2">
        <v>51</v>
      </c>
      <c r="J3" s="2">
        <v>49</v>
      </c>
      <c r="K3" s="2">
        <v>2</v>
      </c>
      <c r="L3" s="2">
        <v>5</v>
      </c>
      <c r="M3" s="2">
        <v>5</v>
      </c>
      <c r="N3" s="2">
        <v>0</v>
      </c>
      <c r="O3" s="2">
        <v>0</v>
      </c>
      <c r="P3" s="2">
        <v>0</v>
      </c>
      <c r="Q3" s="2">
        <v>0</v>
      </c>
      <c r="R3" s="2">
        <v>0</v>
      </c>
      <c r="S3" s="2">
        <v>0</v>
      </c>
      <c r="T3" s="2">
        <v>0</v>
      </c>
      <c r="U3" s="2">
        <v>15</v>
      </c>
      <c r="V3" s="2">
        <v>15</v>
      </c>
      <c r="W3" s="2">
        <v>0</v>
      </c>
      <c r="X3" s="2">
        <v>66</v>
      </c>
      <c r="Y3" s="2">
        <v>64</v>
      </c>
      <c r="Z3" s="2">
        <v>2</v>
      </c>
      <c r="AA3" s="2">
        <v>618417.30000000005</v>
      </c>
      <c r="AB3" s="2">
        <v>999</v>
      </c>
      <c r="AC3" s="2">
        <v>0</v>
      </c>
      <c r="AD3" s="2">
        <v>60</v>
      </c>
    </row>
    <row r="4" spans="1:30" s="2" customFormat="1" x14ac:dyDescent="0.2">
      <c r="A4" s="2">
        <v>3</v>
      </c>
      <c r="B4" s="3">
        <v>364</v>
      </c>
      <c r="C4" s="2">
        <v>31</v>
      </c>
      <c r="D4" s="2">
        <v>311758</v>
      </c>
      <c r="E4" s="2" t="s">
        <v>3</v>
      </c>
      <c r="F4" s="2">
        <v>6</v>
      </c>
      <c r="G4" s="3">
        <v>9</v>
      </c>
      <c r="H4" s="2">
        <v>3471322</v>
      </c>
      <c r="I4" s="2">
        <v>65</v>
      </c>
      <c r="J4" s="2">
        <v>39</v>
      </c>
      <c r="K4" s="2">
        <v>26</v>
      </c>
      <c r="L4" s="2">
        <v>3</v>
      </c>
      <c r="M4" s="2">
        <v>2</v>
      </c>
      <c r="N4" s="2">
        <v>1</v>
      </c>
      <c r="O4" s="2">
        <v>4</v>
      </c>
      <c r="P4" s="2">
        <v>2</v>
      </c>
      <c r="Q4" s="2">
        <v>2</v>
      </c>
      <c r="R4" s="2">
        <v>0</v>
      </c>
      <c r="S4" s="2">
        <v>0</v>
      </c>
      <c r="T4" s="2">
        <v>0</v>
      </c>
      <c r="U4" s="2">
        <v>0</v>
      </c>
      <c r="V4" s="2">
        <v>0</v>
      </c>
      <c r="W4" s="2">
        <v>0</v>
      </c>
      <c r="X4" s="2">
        <v>72</v>
      </c>
      <c r="Y4" s="2">
        <v>43</v>
      </c>
      <c r="Z4" s="2">
        <v>29</v>
      </c>
      <c r="AA4" s="2">
        <v>321725</v>
      </c>
      <c r="AB4" s="2">
        <v>3293380</v>
      </c>
      <c r="AC4" s="2">
        <v>369982</v>
      </c>
      <c r="AD4" s="2">
        <v>60</v>
      </c>
    </row>
    <row r="5" spans="1:30" s="2" customFormat="1" x14ac:dyDescent="0.2">
      <c r="A5" s="2">
        <v>4</v>
      </c>
      <c r="B5" s="2">
        <v>355</v>
      </c>
      <c r="C5" s="2">
        <v>31</v>
      </c>
      <c r="D5" s="2">
        <v>312215</v>
      </c>
      <c r="E5" s="2" t="s">
        <v>4</v>
      </c>
      <c r="F5" s="2">
        <v>1</v>
      </c>
      <c r="G5" s="3">
        <v>1</v>
      </c>
      <c r="H5" s="2">
        <v>1406000</v>
      </c>
      <c r="I5" s="2">
        <v>10</v>
      </c>
      <c r="J5" s="2">
        <v>8</v>
      </c>
      <c r="K5" s="2">
        <v>2</v>
      </c>
      <c r="L5" s="2">
        <v>1</v>
      </c>
      <c r="M5" s="2">
        <v>1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11</v>
      </c>
      <c r="Y5" s="2">
        <v>9</v>
      </c>
      <c r="Z5" s="2">
        <v>2</v>
      </c>
      <c r="AA5" s="2">
        <v>100000</v>
      </c>
      <c r="AB5" s="2">
        <v>1340000</v>
      </c>
      <c r="AC5" s="2">
        <v>40000</v>
      </c>
      <c r="AD5" s="2">
        <v>100</v>
      </c>
    </row>
    <row r="6" spans="1:30" s="2" customFormat="1" x14ac:dyDescent="0.2">
      <c r="A6" s="2">
        <v>5</v>
      </c>
      <c r="B6" s="2">
        <v>363</v>
      </c>
      <c r="C6" s="2">
        <v>31</v>
      </c>
      <c r="D6" s="2">
        <v>311766</v>
      </c>
      <c r="E6" s="2" t="s">
        <v>5</v>
      </c>
      <c r="F6" s="2">
        <v>6</v>
      </c>
      <c r="G6" s="3">
        <v>9</v>
      </c>
      <c r="H6" s="2">
        <v>3459815</v>
      </c>
      <c r="I6" s="2">
        <v>40</v>
      </c>
      <c r="J6" s="2">
        <v>35</v>
      </c>
      <c r="K6" s="2">
        <v>5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1</v>
      </c>
      <c r="V6" s="2">
        <v>1</v>
      </c>
      <c r="W6" s="2">
        <v>0</v>
      </c>
      <c r="X6" s="2">
        <v>41</v>
      </c>
      <c r="Y6" s="2">
        <v>36</v>
      </c>
      <c r="Z6" s="2">
        <v>5</v>
      </c>
      <c r="AA6" s="2">
        <v>689940</v>
      </c>
      <c r="AB6" s="2">
        <v>27990</v>
      </c>
      <c r="AC6" s="2">
        <v>216068</v>
      </c>
      <c r="AD6" s="2">
        <v>75</v>
      </c>
    </row>
    <row r="7" spans="1:30" s="2" customFormat="1" x14ac:dyDescent="0.2">
      <c r="A7" s="2">
        <v>6</v>
      </c>
      <c r="B7" s="2">
        <v>295</v>
      </c>
      <c r="C7" s="2">
        <v>31</v>
      </c>
      <c r="D7" s="2">
        <v>311936</v>
      </c>
      <c r="E7" s="2" t="s">
        <v>6</v>
      </c>
      <c r="F7" s="2">
        <v>4</v>
      </c>
      <c r="G7" s="3">
        <v>1</v>
      </c>
      <c r="H7" s="2">
        <v>213418</v>
      </c>
      <c r="I7" s="2">
        <v>9</v>
      </c>
      <c r="J7" s="2">
        <v>6</v>
      </c>
      <c r="K7" s="2">
        <v>3</v>
      </c>
      <c r="L7" s="2">
        <v>1</v>
      </c>
      <c r="M7" s="2">
        <v>1</v>
      </c>
      <c r="N7" s="2">
        <v>0</v>
      </c>
      <c r="O7" s="2">
        <v>2</v>
      </c>
      <c r="P7" s="2">
        <v>2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12</v>
      </c>
      <c r="Y7" s="2">
        <v>9</v>
      </c>
      <c r="Z7" s="2">
        <v>3</v>
      </c>
      <c r="AA7" s="2">
        <v>26340</v>
      </c>
      <c r="AB7" s="2">
        <v>217941</v>
      </c>
      <c r="AC7" s="2">
        <v>0</v>
      </c>
      <c r="AD7" s="2">
        <v>45</v>
      </c>
    </row>
    <row r="8" spans="1:30" s="2" customFormat="1" x14ac:dyDescent="0.2">
      <c r="A8" s="2">
        <v>7</v>
      </c>
      <c r="B8" s="2">
        <v>372</v>
      </c>
      <c r="C8" s="2">
        <v>31</v>
      </c>
      <c r="D8" s="2">
        <v>311138</v>
      </c>
      <c r="E8" s="2" t="s">
        <v>7</v>
      </c>
      <c r="F8" s="2">
        <v>6</v>
      </c>
      <c r="G8" s="3">
        <v>10</v>
      </c>
      <c r="H8" s="2">
        <v>20000000</v>
      </c>
      <c r="I8" s="2">
        <v>154</v>
      </c>
      <c r="J8" s="2">
        <v>154</v>
      </c>
      <c r="K8" s="2">
        <v>0</v>
      </c>
      <c r="L8" s="2">
        <v>1</v>
      </c>
      <c r="M8" s="2">
        <v>1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5</v>
      </c>
      <c r="V8" s="2">
        <v>5</v>
      </c>
      <c r="W8" s="2">
        <v>0</v>
      </c>
      <c r="X8" s="2">
        <v>159</v>
      </c>
      <c r="Y8" s="2">
        <v>159</v>
      </c>
      <c r="Z8" s="2">
        <v>0</v>
      </c>
      <c r="AA8" s="2">
        <v>1716431</v>
      </c>
      <c r="AB8" s="2">
        <v>1700000</v>
      </c>
      <c r="AC8" s="2">
        <v>1100000</v>
      </c>
      <c r="AD8" s="2">
        <v>100</v>
      </c>
    </row>
    <row r="9" spans="1:30" s="2" customFormat="1" x14ac:dyDescent="0.2">
      <c r="A9" s="2">
        <v>8</v>
      </c>
      <c r="B9" s="3">
        <v>361</v>
      </c>
      <c r="C9" s="2">
        <v>31</v>
      </c>
      <c r="D9" s="2">
        <v>311162</v>
      </c>
      <c r="E9" s="2" t="s">
        <v>8</v>
      </c>
      <c r="F9" s="2">
        <v>1</v>
      </c>
      <c r="G9" s="3">
        <v>5</v>
      </c>
      <c r="H9" s="2">
        <v>2700000</v>
      </c>
      <c r="I9" s="2">
        <v>31</v>
      </c>
      <c r="J9" s="2">
        <v>25</v>
      </c>
      <c r="K9" s="2">
        <v>6</v>
      </c>
      <c r="L9" s="2">
        <v>2</v>
      </c>
      <c r="M9" s="2">
        <v>2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33</v>
      </c>
      <c r="Y9" s="2">
        <v>27</v>
      </c>
      <c r="Z9" s="2">
        <v>6</v>
      </c>
      <c r="AA9" s="2">
        <v>8000</v>
      </c>
      <c r="AB9" s="2">
        <v>250000</v>
      </c>
      <c r="AC9" s="2">
        <v>1000000</v>
      </c>
      <c r="AD9" s="2">
        <v>70</v>
      </c>
    </row>
    <row r="10" spans="1:30" s="2" customFormat="1" x14ac:dyDescent="0.2">
      <c r="A10" s="2">
        <v>9</v>
      </c>
      <c r="B10" s="2">
        <v>366</v>
      </c>
      <c r="C10" s="2">
        <v>31</v>
      </c>
      <c r="D10" s="2">
        <v>312193</v>
      </c>
      <c r="E10" s="2" t="s">
        <v>9</v>
      </c>
      <c r="F10" s="2">
        <v>4</v>
      </c>
      <c r="G10" s="3">
        <v>10</v>
      </c>
      <c r="H10" s="2">
        <v>4040000</v>
      </c>
      <c r="I10" s="2">
        <v>63</v>
      </c>
      <c r="J10" s="2">
        <v>32</v>
      </c>
      <c r="K10" s="2">
        <v>31</v>
      </c>
      <c r="L10" s="2">
        <v>4</v>
      </c>
      <c r="M10" s="2">
        <v>4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70</v>
      </c>
      <c r="Y10" s="2">
        <v>36</v>
      </c>
      <c r="Z10" s="2">
        <v>34</v>
      </c>
      <c r="AA10" s="2">
        <v>538819</v>
      </c>
      <c r="AB10" s="2">
        <v>3045000</v>
      </c>
      <c r="AC10" s="2">
        <v>239000</v>
      </c>
      <c r="AD10" s="2">
        <v>60</v>
      </c>
    </row>
    <row r="11" spans="1:30" s="2" customFormat="1" x14ac:dyDescent="0.2">
      <c r="A11" s="2">
        <v>10</v>
      </c>
      <c r="B11" s="2">
        <v>326</v>
      </c>
      <c r="C11" s="2">
        <v>31</v>
      </c>
      <c r="D11" s="2">
        <v>311162</v>
      </c>
      <c r="E11" s="2" t="s">
        <v>8</v>
      </c>
      <c r="F11" s="2">
        <v>1</v>
      </c>
      <c r="G11" s="3">
        <v>1</v>
      </c>
      <c r="H11" s="2">
        <v>400000</v>
      </c>
      <c r="I11" s="2">
        <v>5</v>
      </c>
      <c r="J11" s="2">
        <v>3</v>
      </c>
      <c r="K11" s="2">
        <v>2</v>
      </c>
      <c r="L11" s="2">
        <v>1</v>
      </c>
      <c r="M11" s="2">
        <v>1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6</v>
      </c>
      <c r="Y11" s="2">
        <v>4</v>
      </c>
      <c r="Z11" s="2">
        <v>2</v>
      </c>
      <c r="AA11" s="2">
        <v>27500</v>
      </c>
      <c r="AB11" s="2">
        <v>40000</v>
      </c>
      <c r="AC11" s="2">
        <v>0</v>
      </c>
      <c r="AD11" s="2">
        <v>100</v>
      </c>
    </row>
    <row r="12" spans="1:30" s="2" customFormat="1" x14ac:dyDescent="0.2">
      <c r="A12" s="2">
        <v>11</v>
      </c>
      <c r="B12" s="2">
        <v>280</v>
      </c>
      <c r="C12" s="2">
        <v>31</v>
      </c>
      <c r="D12" s="2">
        <v>312193</v>
      </c>
      <c r="E12" s="2" t="s">
        <v>10</v>
      </c>
      <c r="F12" s="2">
        <v>2</v>
      </c>
      <c r="G12" s="3">
        <v>1</v>
      </c>
      <c r="H12" s="2">
        <v>200000</v>
      </c>
      <c r="I12" s="2">
        <v>4</v>
      </c>
      <c r="J12" s="2">
        <v>3</v>
      </c>
      <c r="K12" s="2">
        <v>1</v>
      </c>
      <c r="L12" s="2">
        <v>2</v>
      </c>
      <c r="M12" s="2">
        <v>2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6</v>
      </c>
      <c r="Y12" s="2">
        <v>5</v>
      </c>
      <c r="Z12" s="2">
        <v>1</v>
      </c>
      <c r="AA12" s="2">
        <v>3500</v>
      </c>
      <c r="AB12" s="2">
        <v>10000</v>
      </c>
      <c r="AC12" s="2">
        <v>5000</v>
      </c>
      <c r="AD12" s="2">
        <v>80</v>
      </c>
    </row>
    <row r="13" spans="1:30" s="2" customFormat="1" x14ac:dyDescent="0.2">
      <c r="A13" s="2">
        <v>12</v>
      </c>
      <c r="B13" s="2">
        <v>252</v>
      </c>
      <c r="C13" s="2">
        <v>31</v>
      </c>
      <c r="D13" s="2">
        <v>311162</v>
      </c>
      <c r="E13" s="2" t="s">
        <v>8</v>
      </c>
      <c r="F13" s="2">
        <v>1</v>
      </c>
      <c r="G13" s="3">
        <v>1</v>
      </c>
      <c r="H13" s="2">
        <v>120000</v>
      </c>
      <c r="I13" s="2">
        <v>2</v>
      </c>
      <c r="J13" s="2">
        <v>2</v>
      </c>
      <c r="K13" s="2">
        <v>0</v>
      </c>
      <c r="L13" s="2">
        <v>1</v>
      </c>
      <c r="M13" s="2">
        <v>1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3</v>
      </c>
      <c r="Y13" s="2">
        <v>3</v>
      </c>
      <c r="Z13" s="2">
        <v>0</v>
      </c>
      <c r="AA13" s="2">
        <v>6000</v>
      </c>
      <c r="AB13" s="2">
        <v>20000</v>
      </c>
      <c r="AC13" s="2">
        <v>0</v>
      </c>
      <c r="AD13" s="2">
        <v>50</v>
      </c>
    </row>
    <row r="14" spans="1:30" s="2" customFormat="1" x14ac:dyDescent="0.2">
      <c r="A14" s="2">
        <v>13</v>
      </c>
      <c r="B14" s="2">
        <v>301</v>
      </c>
      <c r="C14" s="2">
        <v>31</v>
      </c>
      <c r="D14" s="2">
        <v>311715</v>
      </c>
      <c r="E14" s="2" t="s">
        <v>12</v>
      </c>
      <c r="F14" s="2">
        <v>1</v>
      </c>
      <c r="G14" s="3">
        <v>1</v>
      </c>
      <c r="H14" s="2">
        <v>257343.82</v>
      </c>
      <c r="I14" s="2">
        <v>6</v>
      </c>
      <c r="J14" s="2">
        <v>5</v>
      </c>
      <c r="K14" s="2">
        <v>1</v>
      </c>
      <c r="L14" s="2">
        <v>0</v>
      </c>
      <c r="M14" s="2">
        <v>0</v>
      </c>
      <c r="N14" s="2">
        <v>0</v>
      </c>
      <c r="O14" s="2">
        <v>2</v>
      </c>
      <c r="P14" s="2">
        <v>1</v>
      </c>
      <c r="Q14" s="2">
        <v>1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8</v>
      </c>
      <c r="Y14" s="2">
        <v>6</v>
      </c>
      <c r="Z14" s="2">
        <v>2</v>
      </c>
      <c r="AA14" s="2">
        <v>27614.89</v>
      </c>
      <c r="AB14" s="2">
        <v>14388.07</v>
      </c>
      <c r="AC14" s="2">
        <v>0</v>
      </c>
      <c r="AD14" s="2">
        <v>75</v>
      </c>
    </row>
    <row r="15" spans="1:30" s="2" customFormat="1" x14ac:dyDescent="0.2">
      <c r="A15" s="2">
        <v>14</v>
      </c>
      <c r="B15" s="2">
        <v>308</v>
      </c>
      <c r="C15" s="2">
        <v>31</v>
      </c>
      <c r="D15" s="2">
        <v>311332</v>
      </c>
      <c r="E15" s="2" t="s">
        <v>11</v>
      </c>
      <c r="F15" s="2">
        <v>1</v>
      </c>
      <c r="G15" s="3">
        <v>1</v>
      </c>
      <c r="H15" s="2">
        <v>306609</v>
      </c>
      <c r="I15" s="2">
        <v>7</v>
      </c>
      <c r="J15" s="2">
        <v>3</v>
      </c>
      <c r="K15" s="2">
        <v>4</v>
      </c>
      <c r="L15" s="2">
        <v>1</v>
      </c>
      <c r="M15" s="2">
        <v>1</v>
      </c>
      <c r="N15" s="2">
        <v>0</v>
      </c>
      <c r="O15" s="2">
        <v>1</v>
      </c>
      <c r="P15" s="2">
        <v>0</v>
      </c>
      <c r="Q15" s="2">
        <v>1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9</v>
      </c>
      <c r="Y15" s="2">
        <v>4</v>
      </c>
      <c r="Z15" s="2">
        <v>5</v>
      </c>
      <c r="AA15" s="2">
        <v>21000</v>
      </c>
      <c r="AB15" s="2">
        <f>306609*0.9</f>
        <v>275948.10000000003</v>
      </c>
      <c r="AC15" s="2">
        <v>7000</v>
      </c>
      <c r="AD15" s="2">
        <v>100</v>
      </c>
    </row>
    <row r="16" spans="1:30" s="2" customFormat="1" x14ac:dyDescent="0.2">
      <c r="A16" s="2">
        <v>15</v>
      </c>
      <c r="B16" s="2">
        <v>338</v>
      </c>
      <c r="C16" s="2">
        <v>31</v>
      </c>
      <c r="D16" s="2">
        <v>311146</v>
      </c>
      <c r="E16" s="2" t="s">
        <v>13</v>
      </c>
      <c r="F16" s="2">
        <v>2</v>
      </c>
      <c r="G16" s="3">
        <v>1</v>
      </c>
      <c r="H16" s="2">
        <v>600000</v>
      </c>
      <c r="I16" s="2">
        <v>8</v>
      </c>
      <c r="J16" s="2">
        <v>8</v>
      </c>
      <c r="K16" s="2">
        <v>0</v>
      </c>
      <c r="L16" s="2">
        <v>2</v>
      </c>
      <c r="M16" s="2">
        <v>1</v>
      </c>
      <c r="N16" s="2">
        <v>1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2</v>
      </c>
      <c r="V16" s="2">
        <v>2</v>
      </c>
      <c r="W16" s="2">
        <v>0</v>
      </c>
      <c r="X16" s="2">
        <v>12</v>
      </c>
      <c r="Y16" s="2">
        <v>11</v>
      </c>
      <c r="Z16" s="2">
        <v>1</v>
      </c>
      <c r="AA16" s="2">
        <v>43432</v>
      </c>
      <c r="AB16" s="2">
        <v>367000</v>
      </c>
      <c r="AC16" s="2">
        <v>0</v>
      </c>
      <c r="AD16" s="2">
        <v>100</v>
      </c>
    </row>
    <row r="17" spans="1:30" s="2" customFormat="1" x14ac:dyDescent="0.2">
      <c r="A17" s="2">
        <v>16</v>
      </c>
      <c r="B17" s="2">
        <v>207</v>
      </c>
      <c r="C17" s="2">
        <v>31</v>
      </c>
      <c r="D17" s="2">
        <v>312193</v>
      </c>
      <c r="E17" s="2" t="s">
        <v>14</v>
      </c>
      <c r="F17" s="2">
        <v>2</v>
      </c>
      <c r="G17" s="3">
        <v>1</v>
      </c>
      <c r="H17" s="2">
        <v>66099.69</v>
      </c>
      <c r="I17" s="2">
        <v>5</v>
      </c>
      <c r="J17" s="2">
        <v>0</v>
      </c>
      <c r="K17" s="2">
        <v>5</v>
      </c>
      <c r="L17" s="2">
        <v>2</v>
      </c>
      <c r="M17" s="2">
        <v>0</v>
      </c>
      <c r="N17" s="2">
        <v>2</v>
      </c>
      <c r="O17" s="2">
        <v>1</v>
      </c>
      <c r="P17" s="2">
        <v>0</v>
      </c>
      <c r="Q17" s="2">
        <v>1</v>
      </c>
      <c r="R17" s="2">
        <v>0</v>
      </c>
      <c r="S17" s="2">
        <v>0</v>
      </c>
      <c r="T17" s="2">
        <v>0</v>
      </c>
      <c r="U17" s="2">
        <v>1</v>
      </c>
      <c r="V17" s="2">
        <v>0</v>
      </c>
      <c r="W17" s="2">
        <v>1</v>
      </c>
      <c r="X17" s="2">
        <v>9</v>
      </c>
      <c r="Y17" s="2">
        <v>0</v>
      </c>
      <c r="Z17" s="2">
        <v>9</v>
      </c>
      <c r="AA17" s="2">
        <v>4485.09</v>
      </c>
      <c r="AB17" s="2">
        <v>26169.98</v>
      </c>
      <c r="AC17" s="2">
        <v>36219.279999999999</v>
      </c>
      <c r="AD17" s="2">
        <v>80</v>
      </c>
    </row>
    <row r="18" spans="1:30" s="2" customFormat="1" x14ac:dyDescent="0.2">
      <c r="A18" s="2">
        <v>17</v>
      </c>
      <c r="B18" s="2">
        <v>281</v>
      </c>
      <c r="C18" s="2">
        <v>31</v>
      </c>
      <c r="D18" s="2">
        <v>311510</v>
      </c>
      <c r="E18" s="2" t="s">
        <v>15</v>
      </c>
      <c r="F18" s="2">
        <v>4</v>
      </c>
      <c r="G18" s="3">
        <v>1</v>
      </c>
      <c r="H18" s="2">
        <v>200000</v>
      </c>
      <c r="I18" s="2">
        <v>3</v>
      </c>
      <c r="J18" s="2">
        <v>3</v>
      </c>
      <c r="K18" s="2">
        <v>0</v>
      </c>
      <c r="L18" s="2">
        <v>1</v>
      </c>
      <c r="M18" s="2">
        <v>1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4</v>
      </c>
      <c r="Y18" s="2">
        <v>4</v>
      </c>
      <c r="Z18" s="2">
        <v>0</v>
      </c>
      <c r="AA18" s="2">
        <v>15000</v>
      </c>
      <c r="AB18" s="2">
        <v>150000</v>
      </c>
      <c r="AC18" s="2">
        <v>0</v>
      </c>
      <c r="AD18" s="2">
        <v>50</v>
      </c>
    </row>
    <row r="19" spans="1:30" s="2" customFormat="1" x14ac:dyDescent="0.2">
      <c r="A19" s="2">
        <v>18</v>
      </c>
      <c r="B19" s="2">
        <v>317</v>
      </c>
      <c r="C19" s="2">
        <v>31</v>
      </c>
      <c r="D19" s="2">
        <v>311634</v>
      </c>
      <c r="E19" s="2" t="s">
        <v>16</v>
      </c>
      <c r="F19" s="2">
        <v>6</v>
      </c>
      <c r="G19" s="3">
        <v>1</v>
      </c>
      <c r="H19" s="2">
        <v>350000</v>
      </c>
      <c r="I19" s="2">
        <v>6</v>
      </c>
      <c r="J19" s="2">
        <v>6</v>
      </c>
      <c r="K19" s="2">
        <v>0</v>
      </c>
      <c r="L19" s="2">
        <v>5</v>
      </c>
      <c r="M19" s="2">
        <v>4</v>
      </c>
      <c r="N19" s="2">
        <v>1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11</v>
      </c>
      <c r="Y19" s="2">
        <v>10</v>
      </c>
      <c r="Z19" s="2">
        <v>1</v>
      </c>
      <c r="AA19" s="2">
        <v>21000</v>
      </c>
      <c r="AB19" s="2">
        <v>330000</v>
      </c>
      <c r="AC19" s="2">
        <v>16500</v>
      </c>
      <c r="AD19" s="2">
        <v>60</v>
      </c>
    </row>
    <row r="20" spans="1:30" s="2" customFormat="1" x14ac:dyDescent="0.2">
      <c r="A20" s="2">
        <v>19</v>
      </c>
      <c r="B20" s="2">
        <v>297</v>
      </c>
      <c r="C20" s="2">
        <v>31</v>
      </c>
      <c r="D20" s="2">
        <v>311162</v>
      </c>
      <c r="E20" s="2" t="s">
        <v>8</v>
      </c>
      <c r="F20" s="2">
        <v>1</v>
      </c>
      <c r="G20" s="3">
        <v>1</v>
      </c>
      <c r="H20" s="2">
        <v>221257</v>
      </c>
      <c r="I20" s="2">
        <v>3</v>
      </c>
      <c r="J20" s="2">
        <v>3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3</v>
      </c>
      <c r="Y20" s="2">
        <v>3</v>
      </c>
      <c r="Z20" s="2">
        <v>0</v>
      </c>
      <c r="AA20" s="2">
        <v>6000</v>
      </c>
      <c r="AB20" s="2">
        <v>77000</v>
      </c>
      <c r="AC20" s="2">
        <v>15000</v>
      </c>
      <c r="AD20" s="2">
        <v>70</v>
      </c>
    </row>
    <row r="21" spans="1:30" s="2" customFormat="1" x14ac:dyDescent="0.2">
      <c r="A21" s="2">
        <v>20</v>
      </c>
      <c r="B21" s="3">
        <v>251</v>
      </c>
      <c r="C21" s="2">
        <v>31</v>
      </c>
      <c r="D21" s="2">
        <v>311758</v>
      </c>
      <c r="E21" s="2" t="s">
        <v>19</v>
      </c>
      <c r="F21" s="2">
        <v>1</v>
      </c>
      <c r="G21" s="3">
        <v>1</v>
      </c>
      <c r="H21" s="2">
        <v>116276.74</v>
      </c>
      <c r="I21" s="2">
        <v>7</v>
      </c>
      <c r="J21" s="2">
        <v>3</v>
      </c>
      <c r="K21" s="2">
        <v>4</v>
      </c>
      <c r="L21" s="2">
        <v>1</v>
      </c>
      <c r="M21" s="2">
        <v>1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8</v>
      </c>
      <c r="Y21" s="2">
        <v>4</v>
      </c>
      <c r="Z21" s="2">
        <v>4</v>
      </c>
      <c r="AA21" s="2">
        <v>34974.480000000003</v>
      </c>
      <c r="AB21" s="2">
        <v>69403.520000000004</v>
      </c>
      <c r="AC21" s="2">
        <v>0</v>
      </c>
      <c r="AD21" s="2">
        <v>70</v>
      </c>
    </row>
    <row r="22" spans="1:30" s="2" customFormat="1" x14ac:dyDescent="0.2">
      <c r="A22" s="2">
        <v>21</v>
      </c>
      <c r="B22" s="2">
        <v>324</v>
      </c>
      <c r="C22" s="2">
        <v>31</v>
      </c>
      <c r="D22" s="2">
        <v>311146</v>
      </c>
      <c r="E22" s="2" t="s">
        <v>20</v>
      </c>
      <c r="F22" s="2">
        <v>6</v>
      </c>
      <c r="G22" s="3">
        <v>1</v>
      </c>
      <c r="H22" s="2">
        <v>380057.85</v>
      </c>
      <c r="I22" s="2">
        <v>38</v>
      </c>
      <c r="J22" s="2">
        <v>27</v>
      </c>
      <c r="K22" s="2">
        <v>9</v>
      </c>
      <c r="L22" s="2">
        <v>1</v>
      </c>
      <c r="M22" s="2">
        <v>1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37</v>
      </c>
      <c r="Y22" s="2">
        <v>28</v>
      </c>
      <c r="Z22" s="2">
        <v>9</v>
      </c>
      <c r="AA22" s="2">
        <v>122130</v>
      </c>
      <c r="AB22" s="2">
        <v>16000</v>
      </c>
      <c r="AC22" s="2">
        <v>140000</v>
      </c>
      <c r="AD22" s="2">
        <v>90</v>
      </c>
    </row>
    <row r="23" spans="1:30" s="2" customFormat="1" x14ac:dyDescent="0.2">
      <c r="A23" s="2">
        <v>22</v>
      </c>
      <c r="B23" s="3">
        <v>282</v>
      </c>
      <c r="C23" s="2">
        <v>31</v>
      </c>
      <c r="D23" s="2">
        <v>311758</v>
      </c>
      <c r="E23" s="2" t="s">
        <v>19</v>
      </c>
      <c r="F23" s="2">
        <v>4</v>
      </c>
      <c r="G23" s="3">
        <v>1</v>
      </c>
      <c r="H23" s="2">
        <v>200000</v>
      </c>
      <c r="I23" s="2">
        <v>5</v>
      </c>
      <c r="J23" s="2">
        <v>5</v>
      </c>
      <c r="K23" s="2">
        <v>0</v>
      </c>
      <c r="L23" s="2">
        <v>1</v>
      </c>
      <c r="M23" s="2">
        <v>1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6</v>
      </c>
      <c r="Y23" s="2">
        <v>6</v>
      </c>
      <c r="Z23" s="2">
        <v>0</v>
      </c>
      <c r="AA23" s="2">
        <v>24000</v>
      </c>
      <c r="AB23" s="2">
        <v>85800</v>
      </c>
      <c r="AC23" s="2">
        <v>9000</v>
      </c>
      <c r="AD23" s="2">
        <v>80</v>
      </c>
    </row>
    <row r="24" spans="1:30" s="2" customFormat="1" x14ac:dyDescent="0.2">
      <c r="A24" s="2">
        <v>23</v>
      </c>
      <c r="B24" s="2">
        <v>257</v>
      </c>
      <c r="C24" s="2">
        <v>31</v>
      </c>
      <c r="D24" s="2">
        <v>311731</v>
      </c>
      <c r="E24" s="2" t="s">
        <v>22</v>
      </c>
      <c r="F24" s="2">
        <v>2</v>
      </c>
      <c r="G24" s="3">
        <v>1</v>
      </c>
      <c r="H24" s="2">
        <v>130000</v>
      </c>
      <c r="I24" s="2">
        <v>4</v>
      </c>
      <c r="J24" s="2">
        <v>1</v>
      </c>
      <c r="K24" s="2">
        <v>3</v>
      </c>
      <c r="L24" s="2">
        <v>3</v>
      </c>
      <c r="M24" s="2">
        <v>3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7</v>
      </c>
      <c r="Y24" s="2">
        <v>4</v>
      </c>
      <c r="Z24" s="2">
        <v>3</v>
      </c>
      <c r="AA24" s="2">
        <v>4400</v>
      </c>
      <c r="AB24" s="2">
        <v>9000</v>
      </c>
      <c r="AC24" s="2">
        <v>1000</v>
      </c>
      <c r="AD24" s="2">
        <v>60</v>
      </c>
    </row>
    <row r="25" spans="1:30" s="2" customFormat="1" x14ac:dyDescent="0.2">
      <c r="A25" s="2">
        <v>24</v>
      </c>
      <c r="B25" s="2">
        <v>323</v>
      </c>
      <c r="C25" s="2">
        <v>31</v>
      </c>
      <c r="D25" s="2">
        <v>311146</v>
      </c>
      <c r="E25" s="2" t="s">
        <v>23</v>
      </c>
      <c r="F25" s="2">
        <v>4</v>
      </c>
      <c r="G25" s="3">
        <v>1</v>
      </c>
      <c r="H25" s="2">
        <v>364636.1</v>
      </c>
      <c r="I25" s="2">
        <v>11</v>
      </c>
      <c r="J25" s="2">
        <v>8</v>
      </c>
      <c r="K25" s="2">
        <v>3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11</v>
      </c>
      <c r="Y25" s="2">
        <v>8</v>
      </c>
      <c r="Z25" s="2">
        <v>3</v>
      </c>
      <c r="AA25" s="2">
        <v>30468.6</v>
      </c>
      <c r="AB25" s="2">
        <v>259024.62</v>
      </c>
      <c r="AC25" s="2">
        <v>28649.599999999999</v>
      </c>
      <c r="AD25" s="2">
        <v>100</v>
      </c>
    </row>
    <row r="26" spans="1:30" s="2" customFormat="1" x14ac:dyDescent="0.2">
      <c r="A26" s="2">
        <v>25</v>
      </c>
      <c r="B26" s="2">
        <v>230</v>
      </c>
      <c r="C26" s="2">
        <v>31</v>
      </c>
      <c r="D26" s="2">
        <v>311235</v>
      </c>
      <c r="E26" s="2" t="s">
        <v>24</v>
      </c>
      <c r="F26" s="2">
        <v>2</v>
      </c>
      <c r="G26" s="3">
        <v>1</v>
      </c>
      <c r="H26" s="2">
        <v>100000</v>
      </c>
      <c r="I26" s="2">
        <v>2</v>
      </c>
      <c r="J26" s="2">
        <v>2</v>
      </c>
      <c r="K26" s="2">
        <v>0</v>
      </c>
      <c r="L26" s="2">
        <v>2</v>
      </c>
      <c r="M26" s="2">
        <v>2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4</v>
      </c>
      <c r="Y26" s="2">
        <v>4</v>
      </c>
      <c r="Z26" s="2">
        <v>0</v>
      </c>
      <c r="AA26" s="2">
        <v>6000</v>
      </c>
      <c r="AB26" s="2">
        <v>5000</v>
      </c>
      <c r="AC26" s="2">
        <v>0</v>
      </c>
      <c r="AD26" s="2">
        <v>100</v>
      </c>
    </row>
    <row r="27" spans="1:30" s="2" customFormat="1" x14ac:dyDescent="0.2">
      <c r="A27" s="2">
        <v>26</v>
      </c>
      <c r="B27" s="3">
        <v>330</v>
      </c>
      <c r="C27" s="2">
        <v>31</v>
      </c>
      <c r="D27" s="2">
        <v>312215</v>
      </c>
      <c r="E27" s="2" t="s">
        <v>25</v>
      </c>
      <c r="F27" s="2">
        <v>2</v>
      </c>
      <c r="G27" s="3">
        <v>1</v>
      </c>
      <c r="H27" s="2">
        <v>450000</v>
      </c>
      <c r="I27" s="2">
        <v>5</v>
      </c>
      <c r="J27" s="2">
        <v>5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5</v>
      </c>
      <c r="Y27" s="2">
        <v>5</v>
      </c>
      <c r="Z27" s="2">
        <v>0</v>
      </c>
      <c r="AA27" s="2">
        <v>22500</v>
      </c>
      <c r="AB27" s="2">
        <v>70000</v>
      </c>
      <c r="AC27" s="2">
        <v>6100</v>
      </c>
      <c r="AD27" s="2">
        <v>40</v>
      </c>
    </row>
    <row r="28" spans="1:30" s="2" customFormat="1" x14ac:dyDescent="0.2">
      <c r="A28" s="2">
        <v>27</v>
      </c>
      <c r="B28" s="3">
        <v>293</v>
      </c>
      <c r="C28" s="2">
        <v>31</v>
      </c>
      <c r="D28" s="2">
        <v>311715</v>
      </c>
      <c r="E28" s="2" t="s">
        <v>26</v>
      </c>
      <c r="F28" s="2">
        <v>1</v>
      </c>
      <c r="G28" s="3">
        <v>1</v>
      </c>
      <c r="H28" s="2">
        <v>202255.34</v>
      </c>
      <c r="I28" s="2">
        <v>9</v>
      </c>
      <c r="J28" s="2">
        <v>6</v>
      </c>
      <c r="K28" s="2">
        <v>3</v>
      </c>
      <c r="L28" s="2">
        <v>1</v>
      </c>
      <c r="M28" s="2">
        <v>1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10</v>
      </c>
      <c r="Y28" s="2">
        <v>7</v>
      </c>
      <c r="Z28" s="2">
        <v>3</v>
      </c>
      <c r="AA28" s="2">
        <v>4000</v>
      </c>
      <c r="AB28" s="2">
        <v>143938.47</v>
      </c>
      <c r="AC28" s="2">
        <v>0</v>
      </c>
      <c r="AD28" s="2">
        <v>60</v>
      </c>
    </row>
    <row r="29" spans="1:30" s="2" customFormat="1" x14ac:dyDescent="0.2">
      <c r="A29" s="2">
        <v>28</v>
      </c>
      <c r="B29" s="2">
        <v>343</v>
      </c>
      <c r="C29" s="2">
        <v>31</v>
      </c>
      <c r="D29" s="2">
        <v>311715</v>
      </c>
      <c r="E29" s="2" t="s">
        <v>27</v>
      </c>
      <c r="F29" s="2">
        <v>2</v>
      </c>
      <c r="G29" s="3">
        <v>1</v>
      </c>
      <c r="H29" s="2">
        <f>70394*10</f>
        <v>703940</v>
      </c>
      <c r="I29" s="2">
        <v>33</v>
      </c>
      <c r="J29" s="2">
        <v>20</v>
      </c>
      <c r="K29" s="2">
        <v>13</v>
      </c>
      <c r="L29" s="2">
        <v>1</v>
      </c>
      <c r="M29" s="2">
        <v>1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34</v>
      </c>
      <c r="Y29" s="2">
        <v>21</v>
      </c>
      <c r="Z29" s="2">
        <v>13</v>
      </c>
      <c r="AA29" s="2">
        <v>147970.39000000001</v>
      </c>
      <c r="AB29" s="2">
        <f>349236.37/12*10</f>
        <v>291030.30833333335</v>
      </c>
      <c r="AC29" s="2">
        <v>130000</v>
      </c>
      <c r="AD29" s="2">
        <v>50</v>
      </c>
    </row>
    <row r="30" spans="1:30" s="2" customFormat="1" x14ac:dyDescent="0.2">
      <c r="A30" s="2">
        <v>29</v>
      </c>
      <c r="B30" s="3">
        <v>231</v>
      </c>
      <c r="C30" s="2">
        <v>31</v>
      </c>
      <c r="D30" s="2">
        <v>311758</v>
      </c>
      <c r="E30" s="2" t="s">
        <v>19</v>
      </c>
      <c r="F30" s="2">
        <v>1</v>
      </c>
      <c r="G30" s="3">
        <v>1</v>
      </c>
      <c r="H30" s="2">
        <v>100000</v>
      </c>
      <c r="I30" s="2">
        <v>1</v>
      </c>
      <c r="J30" s="2">
        <v>0</v>
      </c>
      <c r="K30" s="2">
        <v>1</v>
      </c>
      <c r="L30" s="2">
        <v>1</v>
      </c>
      <c r="M30" s="2">
        <v>0</v>
      </c>
      <c r="N30" s="2">
        <v>1</v>
      </c>
      <c r="O30" s="2">
        <v>1</v>
      </c>
      <c r="P30" s="2">
        <v>1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3</v>
      </c>
      <c r="Y30" s="2">
        <v>1</v>
      </c>
      <c r="Z30" s="2">
        <v>2</v>
      </c>
      <c r="AA30" s="2">
        <v>0</v>
      </c>
      <c r="AB30" s="2">
        <v>10000</v>
      </c>
      <c r="AC30" s="2">
        <v>0</v>
      </c>
      <c r="AD30" s="2">
        <v>35</v>
      </c>
    </row>
    <row r="31" spans="1:30" s="2" customFormat="1" x14ac:dyDescent="0.2">
      <c r="A31" s="2">
        <v>30</v>
      </c>
      <c r="B31" s="3">
        <v>58</v>
      </c>
      <c r="C31" s="2">
        <v>31</v>
      </c>
      <c r="D31" s="2">
        <v>312193</v>
      </c>
      <c r="E31" s="2" t="s">
        <v>28</v>
      </c>
      <c r="F31" s="2">
        <v>1</v>
      </c>
      <c r="G31" s="3">
        <v>1</v>
      </c>
      <c r="H31" s="2">
        <v>10000</v>
      </c>
      <c r="I31" s="2">
        <v>0</v>
      </c>
      <c r="J31" s="2">
        <v>0</v>
      </c>
      <c r="K31" s="2">
        <v>0</v>
      </c>
      <c r="L31" s="2">
        <v>1</v>
      </c>
      <c r="M31" s="2">
        <v>1</v>
      </c>
      <c r="N31" s="2">
        <v>0</v>
      </c>
      <c r="O31" s="2">
        <v>2</v>
      </c>
      <c r="P31" s="2">
        <v>2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3</v>
      </c>
      <c r="Y31" s="2">
        <v>3</v>
      </c>
      <c r="Z31" s="2">
        <v>0</v>
      </c>
      <c r="AA31" s="2">
        <v>0</v>
      </c>
      <c r="AB31" s="2">
        <v>500</v>
      </c>
      <c r="AC31" s="2">
        <v>3900</v>
      </c>
      <c r="AD31" s="2">
        <v>100</v>
      </c>
    </row>
    <row r="32" spans="1:30" s="2" customFormat="1" x14ac:dyDescent="0.2">
      <c r="A32" s="2">
        <v>31</v>
      </c>
      <c r="B32" s="2">
        <v>256</v>
      </c>
      <c r="C32" s="2">
        <v>31</v>
      </c>
      <c r="D32" s="2">
        <v>313246</v>
      </c>
      <c r="E32" s="2" t="s">
        <v>29</v>
      </c>
      <c r="F32" s="2">
        <v>1</v>
      </c>
      <c r="G32" s="3">
        <v>1</v>
      </c>
      <c r="H32" s="2">
        <v>125485</v>
      </c>
      <c r="I32" s="2">
        <v>2</v>
      </c>
      <c r="J32" s="2">
        <v>2</v>
      </c>
      <c r="K32" s="2">
        <v>0</v>
      </c>
      <c r="L32" s="2">
        <v>1</v>
      </c>
      <c r="M32" s="2">
        <v>1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3</v>
      </c>
      <c r="Y32" s="2">
        <v>3</v>
      </c>
      <c r="Z32" s="2">
        <v>0</v>
      </c>
      <c r="AA32" s="2">
        <v>5000</v>
      </c>
      <c r="AB32" s="2">
        <v>1</v>
      </c>
      <c r="AC32" s="2">
        <v>0</v>
      </c>
      <c r="AD32" s="2">
        <v>75</v>
      </c>
    </row>
    <row r="33" spans="1:30" s="2" customFormat="1" x14ac:dyDescent="0.2">
      <c r="A33" s="2">
        <v>32</v>
      </c>
      <c r="B33" s="2">
        <v>232</v>
      </c>
      <c r="C33" s="2">
        <v>31</v>
      </c>
      <c r="D33" s="2">
        <v>311162</v>
      </c>
      <c r="E33" s="2" t="s">
        <v>8</v>
      </c>
      <c r="F33" s="2">
        <v>1</v>
      </c>
      <c r="G33" s="3">
        <v>1</v>
      </c>
      <c r="H33" s="2">
        <v>100000</v>
      </c>
      <c r="I33" s="2">
        <v>0</v>
      </c>
      <c r="J33" s="2">
        <v>0</v>
      </c>
      <c r="K33" s="2">
        <v>0</v>
      </c>
      <c r="L33" s="2">
        <v>2</v>
      </c>
      <c r="M33" s="2">
        <v>1</v>
      </c>
      <c r="N33" s="2">
        <v>1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2</v>
      </c>
      <c r="Y33" s="2">
        <v>1</v>
      </c>
      <c r="Z33" s="2">
        <v>1</v>
      </c>
      <c r="AA33" s="2">
        <v>0</v>
      </c>
      <c r="AB33" s="2">
        <v>10000</v>
      </c>
      <c r="AC33" s="2">
        <v>0</v>
      </c>
      <c r="AD33" s="2">
        <v>25</v>
      </c>
    </row>
    <row r="34" spans="1:30" s="2" customFormat="1" x14ac:dyDescent="0.2">
      <c r="A34" s="2">
        <v>33</v>
      </c>
      <c r="B34" s="2">
        <v>304</v>
      </c>
      <c r="C34" s="2">
        <v>31</v>
      </c>
      <c r="D34" s="2">
        <v>311162</v>
      </c>
      <c r="E34" s="2" t="s">
        <v>30</v>
      </c>
      <c r="F34" s="2">
        <v>1</v>
      </c>
      <c r="G34" s="3">
        <v>1</v>
      </c>
      <c r="H34" s="2">
        <v>300000</v>
      </c>
      <c r="I34" s="2">
        <v>7</v>
      </c>
      <c r="J34" s="2">
        <v>7</v>
      </c>
      <c r="K34" s="2">
        <v>0</v>
      </c>
      <c r="L34" s="2">
        <v>1</v>
      </c>
      <c r="M34" s="2">
        <v>1</v>
      </c>
      <c r="N34" s="2">
        <v>0</v>
      </c>
      <c r="O34" s="2">
        <v>1</v>
      </c>
      <c r="P34" s="2">
        <v>1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9</v>
      </c>
      <c r="Y34" s="2">
        <v>9</v>
      </c>
      <c r="Z34" s="2">
        <v>0</v>
      </c>
      <c r="AA34" s="2">
        <v>54000</v>
      </c>
      <c r="AB34" s="2">
        <v>266000</v>
      </c>
      <c r="AC34" s="2">
        <v>125000</v>
      </c>
      <c r="AD34" s="2">
        <v>40</v>
      </c>
    </row>
    <row r="35" spans="1:30" s="2" customFormat="1" x14ac:dyDescent="0.2">
      <c r="A35" s="2">
        <v>34</v>
      </c>
      <c r="B35" s="2">
        <v>277</v>
      </c>
      <c r="C35" s="2">
        <v>31</v>
      </c>
      <c r="D35" s="2">
        <v>311146</v>
      </c>
      <c r="E35" s="2" t="s">
        <v>31</v>
      </c>
      <c r="F35" s="2">
        <v>1</v>
      </c>
      <c r="G35" s="3">
        <v>1</v>
      </c>
      <c r="H35" s="2">
        <v>180000</v>
      </c>
      <c r="I35" s="2">
        <v>7</v>
      </c>
      <c r="J35" s="2">
        <v>3</v>
      </c>
      <c r="K35" s="2">
        <v>4</v>
      </c>
      <c r="L35" s="2">
        <v>1</v>
      </c>
      <c r="M35" s="2">
        <v>1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8</v>
      </c>
      <c r="Y35" s="2">
        <v>4</v>
      </c>
      <c r="Z35" s="2">
        <v>4</v>
      </c>
      <c r="AA35" s="2">
        <v>20200</v>
      </c>
      <c r="AB35" s="2">
        <v>12000</v>
      </c>
      <c r="AC35" s="2">
        <v>35000</v>
      </c>
      <c r="AD35" s="2">
        <v>100</v>
      </c>
    </row>
    <row r="36" spans="1:30" s="2" customFormat="1" x14ac:dyDescent="0.2">
      <c r="A36" s="2">
        <v>35</v>
      </c>
      <c r="B36" s="2">
        <v>309</v>
      </c>
      <c r="C36" s="2">
        <v>31</v>
      </c>
      <c r="D36" s="2">
        <v>311235</v>
      </c>
      <c r="E36" s="2" t="s">
        <v>32</v>
      </c>
      <c r="F36" s="2">
        <v>6</v>
      </c>
      <c r="G36" s="3">
        <v>1</v>
      </c>
      <c r="H36" s="2">
        <v>315070.84999999998</v>
      </c>
      <c r="I36" s="2">
        <v>11</v>
      </c>
      <c r="J36" s="2">
        <v>4</v>
      </c>
      <c r="K36" s="2">
        <v>7</v>
      </c>
      <c r="L36" s="2">
        <v>2</v>
      </c>
      <c r="M36" s="2">
        <v>2</v>
      </c>
      <c r="N36" s="2">
        <v>0</v>
      </c>
      <c r="O36" s="2">
        <v>2</v>
      </c>
      <c r="P36" s="2">
        <v>0</v>
      </c>
      <c r="Q36" s="2">
        <v>2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15</v>
      </c>
      <c r="Y36" s="2">
        <v>6</v>
      </c>
      <c r="Z36" s="2">
        <v>9</v>
      </c>
      <c r="AA36" s="2">
        <v>40000</v>
      </c>
      <c r="AB36" s="2">
        <v>24473.13</v>
      </c>
      <c r="AC36" s="2">
        <v>1000</v>
      </c>
      <c r="AD36" s="2">
        <v>80</v>
      </c>
    </row>
    <row r="37" spans="1:30" s="2" customFormat="1" x14ac:dyDescent="0.2">
      <c r="A37" s="2">
        <v>36</v>
      </c>
      <c r="B37" s="2">
        <v>300</v>
      </c>
      <c r="C37" s="2">
        <v>31</v>
      </c>
      <c r="D37" s="2">
        <v>311715</v>
      </c>
      <c r="E37" s="2" t="s">
        <v>34</v>
      </c>
      <c r="F37" s="2">
        <v>4</v>
      </c>
      <c r="G37" s="3">
        <v>1</v>
      </c>
      <c r="H37" s="2">
        <v>251226.31</v>
      </c>
      <c r="I37" s="2">
        <v>14</v>
      </c>
      <c r="J37" s="2">
        <v>8</v>
      </c>
      <c r="K37" s="2">
        <v>6</v>
      </c>
      <c r="L37" s="2">
        <v>2</v>
      </c>
      <c r="M37" s="2">
        <v>2</v>
      </c>
      <c r="N37" s="2">
        <v>0</v>
      </c>
      <c r="O37" s="2">
        <v>2</v>
      </c>
      <c r="P37" s="2">
        <v>0</v>
      </c>
      <c r="Q37" s="2">
        <v>2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18</v>
      </c>
      <c r="Y37" s="2">
        <v>10</v>
      </c>
      <c r="Z37" s="2">
        <v>8</v>
      </c>
      <c r="AA37" s="2">
        <v>55246.87</v>
      </c>
      <c r="AB37" s="2">
        <v>202603.89</v>
      </c>
      <c r="AC37" s="2">
        <v>0</v>
      </c>
      <c r="AD37" s="2">
        <v>70</v>
      </c>
    </row>
    <row r="38" spans="1:30" s="2" customFormat="1" x14ac:dyDescent="0.2">
      <c r="A38" s="2">
        <v>37</v>
      </c>
      <c r="B38" s="2">
        <v>346</v>
      </c>
      <c r="C38" s="2">
        <v>31</v>
      </c>
      <c r="D38" s="2">
        <v>311340</v>
      </c>
      <c r="E38" s="2" t="s">
        <v>35</v>
      </c>
      <c r="F38" s="2">
        <v>6</v>
      </c>
      <c r="G38" s="3">
        <v>1</v>
      </c>
      <c r="H38" s="2">
        <v>801300.93</v>
      </c>
      <c r="I38" s="2">
        <v>4</v>
      </c>
      <c r="J38" s="2">
        <v>4</v>
      </c>
      <c r="K38" s="2">
        <v>0</v>
      </c>
      <c r="L38" s="2">
        <v>2</v>
      </c>
      <c r="M38" s="2">
        <v>2</v>
      </c>
      <c r="N38" s="2">
        <v>0</v>
      </c>
      <c r="O38" s="2">
        <v>5</v>
      </c>
      <c r="P38" s="2">
        <v>4</v>
      </c>
      <c r="Q38" s="2">
        <v>1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11</v>
      </c>
      <c r="Y38" s="2">
        <v>10</v>
      </c>
      <c r="Z38" s="2">
        <v>1</v>
      </c>
      <c r="AA38" s="2">
        <v>93000</v>
      </c>
      <c r="AC38" s="2">
        <v>0</v>
      </c>
    </row>
    <row r="39" spans="1:30" s="2" customFormat="1" x14ac:dyDescent="0.2">
      <c r="A39" s="2">
        <v>38</v>
      </c>
      <c r="B39" s="2">
        <v>351</v>
      </c>
      <c r="C39" s="2">
        <v>31</v>
      </c>
      <c r="D39" s="2">
        <v>313211</v>
      </c>
      <c r="E39" s="2" t="s">
        <v>36</v>
      </c>
      <c r="F39" s="2">
        <v>6</v>
      </c>
      <c r="G39" s="3">
        <v>1</v>
      </c>
      <c r="H39" s="2">
        <v>1080646</v>
      </c>
      <c r="I39" s="2">
        <v>11</v>
      </c>
      <c r="J39" s="2">
        <v>11</v>
      </c>
      <c r="K39" s="2">
        <v>0</v>
      </c>
      <c r="L39" s="2">
        <v>2</v>
      </c>
      <c r="M39" s="2">
        <v>2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13</v>
      </c>
      <c r="Y39" s="2">
        <v>13</v>
      </c>
      <c r="Z39" s="2">
        <v>0</v>
      </c>
      <c r="AA39" s="2">
        <v>80170</v>
      </c>
      <c r="AB39" s="2">
        <v>180000</v>
      </c>
      <c r="AC39" s="2">
        <v>0</v>
      </c>
      <c r="AD39" s="2">
        <v>60</v>
      </c>
    </row>
    <row r="40" spans="1:30" s="2" customFormat="1" x14ac:dyDescent="0.2">
      <c r="A40" s="2">
        <v>39</v>
      </c>
      <c r="B40" s="2">
        <v>267</v>
      </c>
      <c r="C40" s="2">
        <v>31</v>
      </c>
      <c r="D40" s="2">
        <v>312193</v>
      </c>
      <c r="E40" s="2" t="s">
        <v>37</v>
      </c>
      <c r="F40" s="2">
        <v>4</v>
      </c>
      <c r="G40" s="3">
        <v>1</v>
      </c>
      <c r="H40" s="2">
        <v>150000</v>
      </c>
      <c r="I40" s="2">
        <v>6</v>
      </c>
      <c r="J40" s="2">
        <v>5</v>
      </c>
      <c r="K40" s="2">
        <v>1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6</v>
      </c>
      <c r="Y40" s="2">
        <v>5</v>
      </c>
      <c r="Z40" s="2">
        <v>1</v>
      </c>
      <c r="AA40" s="2">
        <v>3200</v>
      </c>
      <c r="AB40" s="2">
        <v>7000</v>
      </c>
      <c r="AC40" s="2">
        <v>13000</v>
      </c>
      <c r="AD40" s="2">
        <v>100</v>
      </c>
    </row>
    <row r="41" spans="1:30" s="2" customFormat="1" x14ac:dyDescent="0.2">
      <c r="A41" s="2">
        <v>40</v>
      </c>
      <c r="B41" s="2">
        <v>303</v>
      </c>
      <c r="C41" s="2">
        <v>31</v>
      </c>
      <c r="D41" s="2">
        <v>311715</v>
      </c>
      <c r="E41" s="2" t="s">
        <v>21</v>
      </c>
      <c r="F41" s="2">
        <v>1</v>
      </c>
      <c r="G41" s="3">
        <v>1</v>
      </c>
      <c r="H41" s="2">
        <v>287000</v>
      </c>
      <c r="I41" s="2">
        <v>10</v>
      </c>
      <c r="J41" s="2">
        <v>3</v>
      </c>
      <c r="K41" s="2">
        <v>7</v>
      </c>
      <c r="L41" s="2">
        <v>1</v>
      </c>
      <c r="M41" s="2">
        <v>1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11</v>
      </c>
      <c r="Y41" s="2">
        <v>4</v>
      </c>
      <c r="Z41" s="2">
        <v>7</v>
      </c>
      <c r="AA41" s="2">
        <v>46683</v>
      </c>
      <c r="AB41" s="2">
        <v>95000</v>
      </c>
      <c r="AC41" s="2">
        <v>0</v>
      </c>
      <c r="AD41" s="2">
        <v>70</v>
      </c>
    </row>
    <row r="42" spans="1:30" s="2" customFormat="1" x14ac:dyDescent="0.2">
      <c r="A42" s="2">
        <v>41</v>
      </c>
      <c r="B42" s="2">
        <v>307</v>
      </c>
      <c r="C42" s="2">
        <v>31</v>
      </c>
      <c r="D42" s="2">
        <v>312215</v>
      </c>
      <c r="E42" s="2" t="s">
        <v>38</v>
      </c>
      <c r="F42" s="2">
        <v>4</v>
      </c>
      <c r="G42" s="3">
        <v>1</v>
      </c>
      <c r="H42" s="2">
        <v>306405.7</v>
      </c>
      <c r="I42" s="2">
        <v>1</v>
      </c>
      <c r="J42" s="2">
        <v>1</v>
      </c>
      <c r="K42" s="2">
        <v>0</v>
      </c>
      <c r="L42" s="2">
        <v>2</v>
      </c>
      <c r="M42" s="2">
        <v>2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3</v>
      </c>
      <c r="Y42" s="2">
        <v>3</v>
      </c>
      <c r="Z42" s="2">
        <v>0</v>
      </c>
      <c r="AA42" s="2">
        <v>767.15</v>
      </c>
      <c r="AB42" s="2">
        <v>999</v>
      </c>
      <c r="AC42" s="2">
        <v>22090</v>
      </c>
      <c r="AD42" s="2">
        <v>100</v>
      </c>
    </row>
    <row r="43" spans="1:30" s="2" customFormat="1" x14ac:dyDescent="0.2">
      <c r="A43" s="2">
        <v>42</v>
      </c>
      <c r="B43" s="2">
        <v>315</v>
      </c>
      <c r="C43" s="2">
        <v>31</v>
      </c>
      <c r="D43" s="2">
        <v>311715</v>
      </c>
      <c r="E43" s="2" t="s">
        <v>17</v>
      </c>
      <c r="F43" s="2">
        <v>1</v>
      </c>
      <c r="G43" s="3">
        <v>1</v>
      </c>
      <c r="H43" s="2">
        <v>330000</v>
      </c>
      <c r="I43" s="2">
        <v>18</v>
      </c>
      <c r="J43" s="2">
        <v>8</v>
      </c>
      <c r="K43" s="2">
        <v>10</v>
      </c>
      <c r="L43" s="2">
        <v>1</v>
      </c>
      <c r="M43" s="2">
        <v>0</v>
      </c>
      <c r="N43" s="2">
        <v>1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6</v>
      </c>
      <c r="V43" s="2">
        <v>5</v>
      </c>
      <c r="W43" s="2">
        <v>1</v>
      </c>
      <c r="X43" s="2">
        <v>25</v>
      </c>
      <c r="Y43" s="2">
        <v>13</v>
      </c>
      <c r="Z43" s="2">
        <v>12</v>
      </c>
      <c r="AA43" s="2">
        <v>58564.67</v>
      </c>
      <c r="AB43" s="2">
        <v>214049.39</v>
      </c>
      <c r="AC43" s="2">
        <v>146800</v>
      </c>
      <c r="AD43" s="2">
        <v>70</v>
      </c>
    </row>
    <row r="44" spans="1:30" s="2" customFormat="1" x14ac:dyDescent="0.2">
      <c r="A44" s="2">
        <v>43</v>
      </c>
      <c r="B44" s="2">
        <v>321</v>
      </c>
      <c r="C44" s="2">
        <v>31</v>
      </c>
      <c r="D44" s="2">
        <v>311715</v>
      </c>
      <c r="E44" s="2" t="s">
        <v>26</v>
      </c>
      <c r="F44" s="2">
        <v>1</v>
      </c>
      <c r="G44" s="3">
        <v>1</v>
      </c>
      <c r="H44" s="2">
        <f>32000*11</f>
        <v>352000</v>
      </c>
      <c r="I44" s="2">
        <v>2</v>
      </c>
      <c r="J44" s="2">
        <v>2</v>
      </c>
      <c r="K44" s="2">
        <v>0</v>
      </c>
      <c r="L44" s="2">
        <v>1</v>
      </c>
      <c r="M44" s="2">
        <v>1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3</v>
      </c>
      <c r="Y44" s="2">
        <v>3</v>
      </c>
      <c r="Z44" s="2">
        <v>0</v>
      </c>
      <c r="AA44" s="2">
        <v>9000</v>
      </c>
      <c r="AB44" s="2">
        <v>999</v>
      </c>
      <c r="AC44" s="2">
        <v>0</v>
      </c>
      <c r="AD44" s="2">
        <v>100</v>
      </c>
    </row>
    <row r="45" spans="1:30" s="2" customFormat="1" x14ac:dyDescent="0.2">
      <c r="A45" s="2">
        <v>44</v>
      </c>
      <c r="B45" s="3">
        <v>367</v>
      </c>
      <c r="C45" s="2">
        <v>31</v>
      </c>
      <c r="D45" s="2">
        <v>311715</v>
      </c>
      <c r="E45" s="2" t="s">
        <v>21</v>
      </c>
      <c r="F45" s="2">
        <v>6</v>
      </c>
      <c r="G45" s="3">
        <v>10</v>
      </c>
      <c r="H45" s="2">
        <v>4281970</v>
      </c>
      <c r="I45" s="2">
        <v>146</v>
      </c>
      <c r="J45" s="2">
        <v>89</v>
      </c>
      <c r="K45" s="2">
        <v>57</v>
      </c>
      <c r="L45" s="2">
        <v>3</v>
      </c>
      <c r="M45" s="2">
        <v>3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1</v>
      </c>
      <c r="V45" s="2">
        <v>1</v>
      </c>
      <c r="W45" s="2">
        <v>0</v>
      </c>
      <c r="X45" s="2">
        <v>145</v>
      </c>
      <c r="Y45" s="2">
        <v>93</v>
      </c>
      <c r="Z45" s="2">
        <v>57</v>
      </c>
      <c r="AA45" s="2">
        <v>759767</v>
      </c>
      <c r="AB45" s="2">
        <v>2882441</v>
      </c>
      <c r="AC45" s="2">
        <v>0</v>
      </c>
      <c r="AD45" s="2">
        <v>79</v>
      </c>
    </row>
    <row r="46" spans="1:30" s="2" customFormat="1" x14ac:dyDescent="0.2">
      <c r="A46" s="2">
        <v>45</v>
      </c>
      <c r="B46" s="2">
        <v>337</v>
      </c>
      <c r="C46" s="2">
        <v>31</v>
      </c>
      <c r="D46" s="2">
        <v>311715</v>
      </c>
      <c r="E46" s="2" t="s">
        <v>39</v>
      </c>
      <c r="F46" s="2">
        <v>1</v>
      </c>
      <c r="G46" s="3">
        <v>1</v>
      </c>
      <c r="H46" s="2">
        <v>545704</v>
      </c>
      <c r="I46" s="2">
        <v>30</v>
      </c>
      <c r="J46" s="2">
        <v>16</v>
      </c>
      <c r="K46" s="2">
        <v>14</v>
      </c>
      <c r="L46" s="2">
        <v>4</v>
      </c>
      <c r="M46" s="2">
        <v>1</v>
      </c>
      <c r="N46" s="2">
        <v>3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34</v>
      </c>
      <c r="Y46" s="2">
        <v>17</v>
      </c>
      <c r="Z46" s="2">
        <v>17</v>
      </c>
      <c r="AA46" s="2">
        <v>132767</v>
      </c>
      <c r="AB46" s="2">
        <v>405380</v>
      </c>
      <c r="AC46" s="2">
        <v>74500</v>
      </c>
      <c r="AD46" s="2">
        <v>80</v>
      </c>
    </row>
    <row r="47" spans="1:30" s="2" customFormat="1" x14ac:dyDescent="0.2">
      <c r="A47" s="2">
        <v>46</v>
      </c>
      <c r="B47" s="2">
        <v>233</v>
      </c>
      <c r="C47" s="2">
        <v>31</v>
      </c>
      <c r="D47" s="2">
        <v>311723</v>
      </c>
      <c r="E47" s="2" t="s">
        <v>40</v>
      </c>
      <c r="F47" s="2">
        <v>2</v>
      </c>
      <c r="G47" s="3">
        <v>1</v>
      </c>
      <c r="H47" s="2">
        <v>100000</v>
      </c>
      <c r="I47" s="2">
        <v>2</v>
      </c>
      <c r="J47" s="2">
        <v>2</v>
      </c>
      <c r="K47" s="2">
        <v>0</v>
      </c>
      <c r="L47" s="2">
        <v>3</v>
      </c>
      <c r="M47" s="2">
        <v>2</v>
      </c>
      <c r="N47" s="2">
        <v>1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5</v>
      </c>
      <c r="Y47" s="2">
        <v>4</v>
      </c>
      <c r="Z47" s="2">
        <v>1</v>
      </c>
      <c r="AA47" s="2">
        <v>9000</v>
      </c>
      <c r="AB47" s="2">
        <v>999</v>
      </c>
      <c r="AC47" s="2">
        <v>0</v>
      </c>
      <c r="AD47" s="2">
        <v>55</v>
      </c>
    </row>
    <row r="48" spans="1:30" s="2" customFormat="1" x14ac:dyDescent="0.2">
      <c r="A48" s="2">
        <v>47</v>
      </c>
      <c r="B48" s="3">
        <v>276</v>
      </c>
      <c r="C48" s="2">
        <v>31</v>
      </c>
      <c r="D48" s="2">
        <v>311715</v>
      </c>
      <c r="E48" s="2" t="s">
        <v>41</v>
      </c>
      <c r="F48" s="2">
        <v>3</v>
      </c>
      <c r="G48" s="3">
        <v>1</v>
      </c>
      <c r="H48" s="2">
        <v>170000</v>
      </c>
      <c r="I48" s="2">
        <v>2</v>
      </c>
      <c r="J48" s="2">
        <v>2</v>
      </c>
      <c r="K48" s="2">
        <v>0</v>
      </c>
      <c r="L48" s="2">
        <v>1</v>
      </c>
      <c r="M48" s="2">
        <v>1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3</v>
      </c>
      <c r="Y48" s="2">
        <v>3</v>
      </c>
      <c r="Z48" s="2">
        <v>0</v>
      </c>
      <c r="AA48" s="2">
        <v>9000</v>
      </c>
      <c r="AB48" s="2">
        <v>13000</v>
      </c>
      <c r="AC48" s="2">
        <v>0</v>
      </c>
      <c r="AD48" s="2">
        <v>50</v>
      </c>
    </row>
    <row r="49" spans="1:30" s="2" customFormat="1" x14ac:dyDescent="0.2">
      <c r="A49" s="2">
        <v>48</v>
      </c>
      <c r="B49" s="2">
        <v>283</v>
      </c>
      <c r="C49" s="2">
        <v>31</v>
      </c>
      <c r="D49" s="2">
        <v>311162</v>
      </c>
      <c r="E49" s="2" t="s">
        <v>8</v>
      </c>
      <c r="F49" s="2">
        <v>1</v>
      </c>
      <c r="G49" s="3">
        <v>1</v>
      </c>
      <c r="H49" s="2">
        <v>200000</v>
      </c>
      <c r="I49" s="2">
        <v>2</v>
      </c>
      <c r="J49" s="2">
        <v>1</v>
      </c>
      <c r="K49" s="2">
        <v>1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2</v>
      </c>
      <c r="Y49" s="2">
        <v>1</v>
      </c>
      <c r="Z49" s="2">
        <v>1</v>
      </c>
      <c r="AA49" s="2">
        <v>8077.46</v>
      </c>
      <c r="AB49" s="2">
        <v>11519</v>
      </c>
      <c r="AC49" s="2">
        <v>0</v>
      </c>
      <c r="AD49" s="2">
        <v>100</v>
      </c>
    </row>
    <row r="50" spans="1:30" s="2" customFormat="1" x14ac:dyDescent="0.2">
      <c r="A50" s="2">
        <v>49</v>
      </c>
      <c r="B50" s="3">
        <v>305</v>
      </c>
      <c r="C50" s="2">
        <v>31</v>
      </c>
      <c r="D50" s="2">
        <v>311715</v>
      </c>
      <c r="E50" s="2" t="s">
        <v>42</v>
      </c>
      <c r="F50" s="2">
        <v>2</v>
      </c>
      <c r="G50" s="3">
        <v>1</v>
      </c>
      <c r="H50" s="2">
        <v>300000</v>
      </c>
      <c r="I50" s="2">
        <v>16</v>
      </c>
      <c r="J50" s="2">
        <v>8</v>
      </c>
      <c r="K50" s="2">
        <v>8</v>
      </c>
      <c r="L50" s="2">
        <v>2</v>
      </c>
      <c r="M50" s="2">
        <v>2</v>
      </c>
      <c r="N50" s="2">
        <v>0</v>
      </c>
      <c r="O50" s="2">
        <v>2</v>
      </c>
      <c r="P50" s="2">
        <v>0</v>
      </c>
      <c r="Q50" s="2">
        <v>2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20</v>
      </c>
      <c r="Y50" s="2">
        <v>10</v>
      </c>
      <c r="Z50" s="2">
        <v>10</v>
      </c>
      <c r="AA50" s="2">
        <v>74000</v>
      </c>
      <c r="AB50" s="2">
        <v>20000</v>
      </c>
      <c r="AC50" s="2">
        <v>30000</v>
      </c>
      <c r="AD50" s="2">
        <v>50</v>
      </c>
    </row>
    <row r="51" spans="1:30" s="2" customFormat="1" x14ac:dyDescent="0.2">
      <c r="A51" s="2">
        <v>50</v>
      </c>
      <c r="B51" s="2">
        <v>284</v>
      </c>
      <c r="C51" s="2">
        <v>31</v>
      </c>
      <c r="D51" s="2">
        <v>311715</v>
      </c>
      <c r="E51" s="2" t="s">
        <v>26</v>
      </c>
      <c r="F51" s="2">
        <v>1</v>
      </c>
      <c r="G51" s="3">
        <v>1</v>
      </c>
      <c r="H51" s="2">
        <v>200000</v>
      </c>
      <c r="I51" s="2">
        <v>5</v>
      </c>
      <c r="J51" s="2">
        <v>5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5</v>
      </c>
      <c r="Y51" s="2">
        <v>5</v>
      </c>
      <c r="Z51" s="2">
        <v>0</v>
      </c>
      <c r="AA51" s="2">
        <v>30000</v>
      </c>
      <c r="AB51" s="2">
        <v>999</v>
      </c>
      <c r="AC51" s="2">
        <v>0</v>
      </c>
      <c r="AD51" s="2">
        <v>100</v>
      </c>
    </row>
    <row r="52" spans="1:30" s="2" customFormat="1" x14ac:dyDescent="0.2">
      <c r="A52" s="2">
        <v>51</v>
      </c>
      <c r="B52" s="3">
        <v>234</v>
      </c>
      <c r="C52" s="2">
        <v>31</v>
      </c>
      <c r="D52" s="2">
        <v>311715</v>
      </c>
      <c r="E52" s="2" t="s">
        <v>43</v>
      </c>
      <c r="F52" s="2">
        <v>1</v>
      </c>
      <c r="G52" s="3">
        <v>1</v>
      </c>
      <c r="H52" s="2">
        <v>100000</v>
      </c>
      <c r="I52" s="2">
        <v>3</v>
      </c>
      <c r="J52" s="2">
        <v>2</v>
      </c>
      <c r="K52" s="2">
        <v>1</v>
      </c>
      <c r="L52" s="2">
        <v>2</v>
      </c>
      <c r="M52" s="2">
        <v>1</v>
      </c>
      <c r="N52" s="2">
        <v>1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5</v>
      </c>
      <c r="Y52" s="2">
        <v>3</v>
      </c>
      <c r="Z52" s="2">
        <v>2</v>
      </c>
      <c r="AA52" s="2">
        <v>10500</v>
      </c>
      <c r="AB52" s="2">
        <v>17000</v>
      </c>
      <c r="AC52" s="2">
        <v>0</v>
      </c>
      <c r="AD52" s="2">
        <v>50</v>
      </c>
    </row>
    <row r="53" spans="1:30" s="2" customFormat="1" x14ac:dyDescent="0.2">
      <c r="A53" s="2">
        <v>52</v>
      </c>
      <c r="B53" s="2">
        <v>90</v>
      </c>
      <c r="C53" s="2">
        <v>31</v>
      </c>
      <c r="D53" s="2">
        <v>313424</v>
      </c>
      <c r="E53" s="2" t="s">
        <v>44</v>
      </c>
      <c r="F53" s="2">
        <v>1</v>
      </c>
      <c r="G53" s="3">
        <v>1</v>
      </c>
      <c r="H53" s="2">
        <v>15000</v>
      </c>
      <c r="I53" s="2">
        <v>0</v>
      </c>
      <c r="J53" s="2">
        <v>0</v>
      </c>
      <c r="K53" s="2">
        <v>0</v>
      </c>
      <c r="L53" s="2">
        <v>1</v>
      </c>
      <c r="M53" s="2">
        <v>1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1</v>
      </c>
      <c r="Y53" s="2">
        <v>1</v>
      </c>
      <c r="Z53" s="2">
        <v>0</v>
      </c>
      <c r="AA53" s="2">
        <v>0</v>
      </c>
      <c r="AB53" s="2">
        <v>4500</v>
      </c>
      <c r="AC53" s="2">
        <v>0</v>
      </c>
      <c r="AD53" s="2">
        <v>70</v>
      </c>
    </row>
    <row r="54" spans="1:30" s="2" customFormat="1" x14ac:dyDescent="0.2">
      <c r="A54" s="2">
        <v>53</v>
      </c>
      <c r="B54" s="3">
        <v>81</v>
      </c>
      <c r="C54" s="2">
        <v>31</v>
      </c>
      <c r="D54" s="2">
        <v>311758</v>
      </c>
      <c r="E54" s="2" t="s">
        <v>45</v>
      </c>
      <c r="F54" s="2">
        <v>1</v>
      </c>
      <c r="G54" s="3">
        <v>1</v>
      </c>
      <c r="H54" s="2">
        <v>12000</v>
      </c>
      <c r="I54" s="2">
        <v>0</v>
      </c>
      <c r="J54" s="2">
        <v>0</v>
      </c>
      <c r="K54" s="2">
        <v>0</v>
      </c>
      <c r="L54" s="2">
        <v>1</v>
      </c>
      <c r="M54" s="2">
        <v>1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V54" s="2">
        <v>0</v>
      </c>
      <c r="W54" s="2">
        <v>0</v>
      </c>
      <c r="X54" s="2">
        <v>1</v>
      </c>
      <c r="Y54" s="2">
        <v>1</v>
      </c>
      <c r="Z54" s="2">
        <v>0</v>
      </c>
      <c r="AA54" s="2">
        <v>0</v>
      </c>
      <c r="AB54" s="2">
        <v>1100</v>
      </c>
      <c r="AC54" s="2">
        <v>0</v>
      </c>
      <c r="AD54" s="2">
        <v>20</v>
      </c>
    </row>
    <row r="55" spans="1:30" s="2" customFormat="1" x14ac:dyDescent="0.2">
      <c r="A55" s="2">
        <v>54</v>
      </c>
      <c r="B55" s="2">
        <v>168</v>
      </c>
      <c r="C55" s="2">
        <v>31</v>
      </c>
      <c r="D55" s="2">
        <v>312193</v>
      </c>
      <c r="E55" s="2" t="s">
        <v>46</v>
      </c>
      <c r="F55" s="2">
        <v>1</v>
      </c>
      <c r="G55" s="3">
        <v>1</v>
      </c>
      <c r="H55" s="2">
        <v>50000</v>
      </c>
      <c r="I55" s="2">
        <v>0</v>
      </c>
      <c r="J55" s="2">
        <v>0</v>
      </c>
      <c r="K55" s="2">
        <v>0</v>
      </c>
      <c r="L55" s="2">
        <v>2</v>
      </c>
      <c r="M55" s="2">
        <v>2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2</v>
      </c>
      <c r="Y55" s="2">
        <v>2</v>
      </c>
      <c r="Z55" s="2">
        <v>0</v>
      </c>
      <c r="AA55" s="2">
        <v>0</v>
      </c>
      <c r="AB55" s="2">
        <v>1500</v>
      </c>
      <c r="AC55" s="2">
        <v>0</v>
      </c>
      <c r="AD55" s="2">
        <v>50</v>
      </c>
    </row>
    <row r="56" spans="1:30" s="2" customFormat="1" x14ac:dyDescent="0.2">
      <c r="A56" s="2">
        <v>55</v>
      </c>
      <c r="B56" s="2">
        <v>52</v>
      </c>
      <c r="C56" s="2">
        <v>31</v>
      </c>
      <c r="D56" s="2">
        <v>311715</v>
      </c>
      <c r="E56" s="2" t="s">
        <v>34</v>
      </c>
      <c r="F56" s="2">
        <v>13</v>
      </c>
      <c r="G56" s="3">
        <v>1</v>
      </c>
      <c r="H56" s="2">
        <v>9000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2</v>
      </c>
      <c r="P56" s="2">
        <v>1</v>
      </c>
      <c r="Q56" s="2">
        <v>1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2</v>
      </c>
      <c r="Y56" s="2">
        <v>1</v>
      </c>
      <c r="Z56" s="2">
        <v>1</v>
      </c>
      <c r="AA56" s="2">
        <v>0</v>
      </c>
      <c r="AB56" s="2">
        <v>6930</v>
      </c>
      <c r="AC56" s="2">
        <v>0</v>
      </c>
      <c r="AD56" s="2">
        <v>100</v>
      </c>
    </row>
    <row r="57" spans="1:30" s="2" customFormat="1" x14ac:dyDescent="0.2">
      <c r="A57" s="2">
        <v>56</v>
      </c>
      <c r="B57" s="2">
        <v>274</v>
      </c>
      <c r="C57" s="2">
        <v>31</v>
      </c>
      <c r="D57" s="2">
        <v>312215</v>
      </c>
      <c r="E57" s="2" t="s">
        <v>4</v>
      </c>
      <c r="F57" s="2">
        <v>2</v>
      </c>
      <c r="G57" s="3">
        <v>1</v>
      </c>
      <c r="H57" s="2">
        <v>156471.51999999999</v>
      </c>
      <c r="I57" s="2">
        <v>1</v>
      </c>
      <c r="J57" s="2">
        <v>1</v>
      </c>
      <c r="K57" s="2">
        <v>0</v>
      </c>
      <c r="L57" s="2">
        <v>1</v>
      </c>
      <c r="M57" s="2">
        <v>1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2</v>
      </c>
      <c r="Y57" s="2">
        <v>2</v>
      </c>
      <c r="Z57" s="2">
        <v>0</v>
      </c>
      <c r="AA57" s="2">
        <v>6118.36</v>
      </c>
      <c r="AB57" s="2">
        <v>109248.43</v>
      </c>
      <c r="AC57" s="2">
        <v>27604.97</v>
      </c>
      <c r="AD57" s="2">
        <v>60</v>
      </c>
    </row>
    <row r="58" spans="1:30" s="2" customFormat="1" x14ac:dyDescent="0.2">
      <c r="A58" s="2">
        <v>57</v>
      </c>
      <c r="B58" s="3">
        <v>169</v>
      </c>
      <c r="C58" s="2">
        <v>31</v>
      </c>
      <c r="D58" s="2">
        <v>312193</v>
      </c>
      <c r="E58" s="2" t="s">
        <v>18</v>
      </c>
      <c r="F58" s="2">
        <v>1</v>
      </c>
      <c r="G58" s="3">
        <v>1</v>
      </c>
      <c r="H58" s="2">
        <v>50000</v>
      </c>
      <c r="I58" s="2">
        <v>2</v>
      </c>
      <c r="J58" s="2">
        <v>1</v>
      </c>
      <c r="K58" s="2">
        <v>1</v>
      </c>
      <c r="L58" s="2">
        <v>1</v>
      </c>
      <c r="M58" s="2">
        <v>1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3</v>
      </c>
      <c r="Y58" s="2">
        <v>2</v>
      </c>
      <c r="Z58" s="2">
        <v>1</v>
      </c>
      <c r="AA58" s="2">
        <v>5000</v>
      </c>
      <c r="AB58" s="2">
        <v>1</v>
      </c>
      <c r="AC58" s="2">
        <v>0</v>
      </c>
      <c r="AD58" s="2">
        <v>158</v>
      </c>
    </row>
    <row r="59" spans="1:30" s="2" customFormat="1" x14ac:dyDescent="0.2">
      <c r="A59" s="2">
        <v>58</v>
      </c>
      <c r="B59" s="2">
        <v>59</v>
      </c>
      <c r="C59" s="2">
        <v>31</v>
      </c>
      <c r="D59" s="2">
        <v>311715</v>
      </c>
      <c r="E59" s="2" t="s">
        <v>47</v>
      </c>
      <c r="F59" s="2">
        <v>1</v>
      </c>
      <c r="G59" s="3">
        <v>1</v>
      </c>
      <c r="H59" s="2">
        <v>10000</v>
      </c>
      <c r="I59" s="2">
        <v>1</v>
      </c>
      <c r="J59" s="2">
        <v>1</v>
      </c>
      <c r="K59" s="2">
        <v>0</v>
      </c>
      <c r="L59" s="2">
        <v>2</v>
      </c>
      <c r="M59" s="2">
        <v>1</v>
      </c>
      <c r="N59" s="2">
        <v>1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3</v>
      </c>
      <c r="Y59" s="2">
        <v>2</v>
      </c>
      <c r="Z59" s="2">
        <v>1</v>
      </c>
      <c r="AA59" s="2">
        <v>3960</v>
      </c>
      <c r="AB59" s="2">
        <v>999</v>
      </c>
      <c r="AC59" s="2">
        <v>1500</v>
      </c>
      <c r="AD59" s="2">
        <v>100</v>
      </c>
    </row>
    <row r="60" spans="1:30" s="2" customFormat="1" x14ac:dyDescent="0.2">
      <c r="A60" s="2">
        <v>59</v>
      </c>
      <c r="B60" s="2">
        <v>170</v>
      </c>
      <c r="C60" s="2">
        <v>31</v>
      </c>
      <c r="D60" s="2">
        <v>311731</v>
      </c>
      <c r="E60" s="2" t="s">
        <v>48</v>
      </c>
      <c r="F60" s="2">
        <v>1</v>
      </c>
      <c r="G60" s="3">
        <v>1</v>
      </c>
      <c r="H60" s="2">
        <v>50000</v>
      </c>
      <c r="I60" s="2">
        <v>2</v>
      </c>
      <c r="J60" s="2">
        <v>2</v>
      </c>
      <c r="K60" s="2">
        <v>0</v>
      </c>
      <c r="L60" s="2">
        <v>1</v>
      </c>
      <c r="M60" s="2">
        <v>0</v>
      </c>
      <c r="N60" s="2">
        <v>1</v>
      </c>
      <c r="O60" s="2">
        <v>1</v>
      </c>
      <c r="P60" s="2">
        <v>0</v>
      </c>
      <c r="Q60" s="2">
        <v>1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4</v>
      </c>
      <c r="Y60" s="2">
        <v>2</v>
      </c>
      <c r="Z60" s="2">
        <v>2</v>
      </c>
      <c r="AA60" s="2">
        <v>9000</v>
      </c>
      <c r="AB60" s="2">
        <v>1</v>
      </c>
      <c r="AC60" s="2">
        <v>0</v>
      </c>
      <c r="AD60" s="2">
        <v>50</v>
      </c>
    </row>
    <row r="61" spans="1:30" s="2" customFormat="1" x14ac:dyDescent="0.2">
      <c r="A61" s="2">
        <v>60</v>
      </c>
      <c r="B61" s="3">
        <v>310</v>
      </c>
      <c r="C61" s="2">
        <v>31</v>
      </c>
      <c r="D61" s="2">
        <v>311758</v>
      </c>
      <c r="E61" s="2" t="s">
        <v>19</v>
      </c>
      <c r="F61" s="2">
        <v>4</v>
      </c>
      <c r="G61" s="3">
        <v>1</v>
      </c>
      <c r="H61" s="2">
        <v>320000</v>
      </c>
      <c r="I61" s="2">
        <v>1</v>
      </c>
      <c r="J61" s="2">
        <v>1</v>
      </c>
      <c r="K61" s="2">
        <v>0</v>
      </c>
      <c r="L61" s="2">
        <v>1</v>
      </c>
      <c r="M61" s="2">
        <v>1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3</v>
      </c>
      <c r="V61" s="2">
        <v>3</v>
      </c>
      <c r="W61" s="2">
        <v>0</v>
      </c>
      <c r="X61" s="2">
        <v>5</v>
      </c>
      <c r="Y61" s="2">
        <v>5</v>
      </c>
      <c r="Z61" s="2">
        <v>0</v>
      </c>
      <c r="AA61" s="2">
        <v>17630</v>
      </c>
      <c r="AB61" s="2">
        <v>5000</v>
      </c>
      <c r="AC61" s="2">
        <v>5000</v>
      </c>
      <c r="AD61" s="2">
        <v>60</v>
      </c>
    </row>
    <row r="62" spans="1:30" s="2" customFormat="1" x14ac:dyDescent="0.2">
      <c r="A62" s="2">
        <v>61</v>
      </c>
      <c r="B62" s="3">
        <v>140</v>
      </c>
      <c r="C62" s="2">
        <v>31</v>
      </c>
      <c r="D62" s="2">
        <v>312215</v>
      </c>
      <c r="E62" s="2" t="s">
        <v>49</v>
      </c>
      <c r="F62" s="2">
        <v>1</v>
      </c>
      <c r="G62" s="3">
        <v>1</v>
      </c>
      <c r="H62" s="2">
        <v>30000</v>
      </c>
      <c r="I62" s="2">
        <v>3</v>
      </c>
      <c r="J62" s="2">
        <v>3</v>
      </c>
      <c r="K62" s="2">
        <v>0</v>
      </c>
      <c r="L62" s="2">
        <v>1</v>
      </c>
      <c r="M62" s="2">
        <v>1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4</v>
      </c>
      <c r="Y62" s="2">
        <v>4</v>
      </c>
      <c r="Z62" s="2">
        <v>0</v>
      </c>
      <c r="AA62" s="2">
        <v>25000</v>
      </c>
      <c r="AB62" s="2">
        <v>15000</v>
      </c>
      <c r="AC62" s="2">
        <v>20000</v>
      </c>
      <c r="AD62" s="2">
        <v>10</v>
      </c>
    </row>
    <row r="63" spans="1:30" s="2" customFormat="1" x14ac:dyDescent="0.2">
      <c r="A63" s="2">
        <v>62</v>
      </c>
      <c r="B63" s="2">
        <v>82</v>
      </c>
      <c r="C63" s="2">
        <v>31</v>
      </c>
      <c r="D63" s="2">
        <v>311162</v>
      </c>
      <c r="E63" s="2" t="s">
        <v>50</v>
      </c>
      <c r="F63" s="2">
        <v>1</v>
      </c>
      <c r="G63" s="3">
        <v>1</v>
      </c>
      <c r="H63" s="2">
        <v>12000</v>
      </c>
      <c r="I63" s="2">
        <v>2</v>
      </c>
      <c r="J63" s="2">
        <v>2</v>
      </c>
      <c r="K63" s="2">
        <v>0</v>
      </c>
      <c r="L63" s="2">
        <v>1</v>
      </c>
      <c r="M63" s="2">
        <v>1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3</v>
      </c>
      <c r="Y63" s="2">
        <v>3</v>
      </c>
      <c r="Z63" s="2">
        <v>0</v>
      </c>
      <c r="AA63" s="2">
        <v>3500</v>
      </c>
      <c r="AB63" s="2">
        <v>9900</v>
      </c>
      <c r="AC63" s="2">
        <v>0</v>
      </c>
      <c r="AD63" s="2">
        <v>100</v>
      </c>
    </row>
    <row r="64" spans="1:30" s="2" customFormat="1" x14ac:dyDescent="0.2">
      <c r="A64" s="2">
        <v>63</v>
      </c>
      <c r="B64" s="3">
        <v>4</v>
      </c>
      <c r="C64" s="2">
        <v>31</v>
      </c>
      <c r="D64" s="2">
        <v>311162</v>
      </c>
      <c r="E64" s="2" t="s">
        <v>50</v>
      </c>
      <c r="F64" s="2">
        <v>1</v>
      </c>
      <c r="G64" s="3">
        <v>1</v>
      </c>
      <c r="H64" s="2">
        <v>900</v>
      </c>
      <c r="I64" s="2">
        <v>1</v>
      </c>
      <c r="J64" s="2">
        <v>1</v>
      </c>
      <c r="K64" s="2">
        <v>0</v>
      </c>
      <c r="L64" s="2">
        <v>1</v>
      </c>
      <c r="M64" s="2">
        <v>1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2</v>
      </c>
      <c r="Y64" s="2">
        <v>2</v>
      </c>
      <c r="Z64" s="2">
        <v>0</v>
      </c>
      <c r="AA64" s="2">
        <v>4000</v>
      </c>
      <c r="AB64" s="2">
        <v>20</v>
      </c>
      <c r="AC64" s="2">
        <v>100</v>
      </c>
      <c r="AD64" s="2">
        <v>100</v>
      </c>
    </row>
    <row r="65" spans="1:30" s="2" customFormat="1" x14ac:dyDescent="0.2">
      <c r="A65" s="2">
        <v>64</v>
      </c>
      <c r="B65" s="2">
        <v>28</v>
      </c>
      <c r="C65" s="2">
        <v>31</v>
      </c>
      <c r="D65" s="2">
        <v>311715</v>
      </c>
      <c r="E65" s="2" t="s">
        <v>51</v>
      </c>
      <c r="F65" s="2">
        <v>1</v>
      </c>
      <c r="G65" s="3">
        <v>1</v>
      </c>
      <c r="H65" s="2">
        <v>5600</v>
      </c>
      <c r="I65" s="2">
        <v>0</v>
      </c>
      <c r="J65" s="2">
        <v>0</v>
      </c>
      <c r="K65" s="2">
        <v>0</v>
      </c>
      <c r="L65" s="2">
        <v>1</v>
      </c>
      <c r="M65" s="2">
        <v>1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1</v>
      </c>
      <c r="Y65" s="2">
        <v>1</v>
      </c>
      <c r="Z65" s="2">
        <v>0</v>
      </c>
      <c r="AA65" s="2">
        <v>0</v>
      </c>
      <c r="AB65" s="2">
        <v>2750</v>
      </c>
      <c r="AC65" s="2">
        <v>0</v>
      </c>
      <c r="AD65" s="2">
        <v>50</v>
      </c>
    </row>
    <row r="66" spans="1:30" s="2" customFormat="1" x14ac:dyDescent="0.2">
      <c r="A66" s="2">
        <v>65</v>
      </c>
      <c r="B66" s="2">
        <v>219</v>
      </c>
      <c r="C66" s="2">
        <v>31</v>
      </c>
      <c r="D66" s="2">
        <v>313424</v>
      </c>
      <c r="E66" s="2" t="s">
        <v>52</v>
      </c>
      <c r="F66" s="2">
        <v>2</v>
      </c>
      <c r="G66" s="3">
        <v>1</v>
      </c>
      <c r="H66" s="2">
        <v>82000</v>
      </c>
      <c r="I66" s="2">
        <v>3</v>
      </c>
      <c r="J66" s="2">
        <v>3</v>
      </c>
      <c r="K66" s="2">
        <v>0</v>
      </c>
      <c r="L66" s="2">
        <v>3</v>
      </c>
      <c r="M66" s="2">
        <v>3</v>
      </c>
      <c r="N66" s="2">
        <v>0</v>
      </c>
      <c r="O66" s="2">
        <v>1</v>
      </c>
      <c r="P66" s="2">
        <v>0</v>
      </c>
      <c r="Q66" s="2">
        <v>1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7</v>
      </c>
      <c r="Y66" s="2">
        <v>6</v>
      </c>
      <c r="Z66" s="2">
        <v>1</v>
      </c>
      <c r="AA66" s="2">
        <v>14500</v>
      </c>
      <c r="AB66" s="2">
        <v>30000</v>
      </c>
      <c r="AC66" s="2">
        <v>20000</v>
      </c>
      <c r="AD66" s="2">
        <v>100</v>
      </c>
    </row>
    <row r="67" spans="1:30" s="2" customFormat="1" x14ac:dyDescent="0.2">
      <c r="A67" s="2">
        <v>66</v>
      </c>
      <c r="B67" s="3">
        <v>101</v>
      </c>
      <c r="C67" s="2">
        <v>31</v>
      </c>
      <c r="D67" s="2">
        <v>311162</v>
      </c>
      <c r="E67" s="2" t="s">
        <v>53</v>
      </c>
      <c r="F67" s="2">
        <v>1</v>
      </c>
      <c r="G67" s="3">
        <v>1</v>
      </c>
      <c r="H67" s="2">
        <v>16500</v>
      </c>
      <c r="I67" s="2">
        <v>0</v>
      </c>
      <c r="J67" s="2">
        <v>0</v>
      </c>
      <c r="K67" s="2">
        <v>0</v>
      </c>
      <c r="L67" s="2">
        <v>1</v>
      </c>
      <c r="M67" s="2">
        <v>1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1</v>
      </c>
      <c r="Y67" s="2">
        <v>1</v>
      </c>
      <c r="Z67" s="2">
        <v>0</v>
      </c>
      <c r="AA67" s="2">
        <v>0</v>
      </c>
      <c r="AB67" s="2">
        <v>13800</v>
      </c>
      <c r="AC67" s="2">
        <v>0</v>
      </c>
      <c r="AD67" s="2">
        <v>75</v>
      </c>
    </row>
    <row r="68" spans="1:30" s="2" customFormat="1" x14ac:dyDescent="0.2">
      <c r="A68" s="2">
        <v>67</v>
      </c>
      <c r="B68" s="3">
        <v>106</v>
      </c>
      <c r="C68" s="2">
        <v>31</v>
      </c>
      <c r="D68" s="2">
        <v>313424</v>
      </c>
      <c r="E68" s="2" t="s">
        <v>55</v>
      </c>
      <c r="F68" s="2">
        <v>1</v>
      </c>
      <c r="G68" s="3">
        <v>1</v>
      </c>
      <c r="H68" s="2">
        <v>20000</v>
      </c>
      <c r="I68" s="2">
        <v>1</v>
      </c>
      <c r="J68" s="2">
        <v>1</v>
      </c>
      <c r="K68" s="2">
        <v>0</v>
      </c>
      <c r="L68" s="2">
        <v>1</v>
      </c>
      <c r="M68" s="2">
        <v>1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2</v>
      </c>
      <c r="Y68" s="2">
        <v>2</v>
      </c>
      <c r="Z68" s="2">
        <v>0</v>
      </c>
      <c r="AA68" s="2">
        <v>4000</v>
      </c>
      <c r="AB68" s="2">
        <v>1400</v>
      </c>
      <c r="AC68" s="2">
        <v>0</v>
      </c>
      <c r="AD68" s="2">
        <v>30</v>
      </c>
    </row>
    <row r="69" spans="1:30" s="2" customFormat="1" x14ac:dyDescent="0.2">
      <c r="A69" s="2">
        <v>68</v>
      </c>
      <c r="B69" s="3">
        <v>47</v>
      </c>
      <c r="C69" s="2">
        <v>31</v>
      </c>
      <c r="D69" s="2">
        <v>311162</v>
      </c>
      <c r="E69" s="2" t="s">
        <v>8</v>
      </c>
      <c r="F69" s="2">
        <v>1</v>
      </c>
      <c r="G69" s="3">
        <v>1</v>
      </c>
      <c r="H69" s="2">
        <v>8000</v>
      </c>
      <c r="I69" s="2">
        <v>0</v>
      </c>
      <c r="J69" s="2">
        <v>0</v>
      </c>
      <c r="K69" s="2">
        <v>0</v>
      </c>
      <c r="L69" s="2">
        <v>1</v>
      </c>
      <c r="M69" s="2">
        <v>1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1</v>
      </c>
      <c r="Y69" s="2">
        <v>1</v>
      </c>
      <c r="Z69" s="2">
        <v>0</v>
      </c>
      <c r="AA69" s="2">
        <v>3000</v>
      </c>
      <c r="AB69" s="2">
        <v>4400</v>
      </c>
      <c r="AC69" s="2">
        <v>0</v>
      </c>
      <c r="AD69" s="2">
        <v>40</v>
      </c>
    </row>
    <row r="70" spans="1:30" s="2" customFormat="1" x14ac:dyDescent="0.2">
      <c r="A70" s="2">
        <v>69</v>
      </c>
      <c r="B70" s="2">
        <v>53</v>
      </c>
      <c r="C70" s="2">
        <v>31</v>
      </c>
      <c r="D70" s="2">
        <v>311146</v>
      </c>
      <c r="E70" s="2" t="s">
        <v>56</v>
      </c>
      <c r="F70" s="2">
        <v>1</v>
      </c>
      <c r="G70" s="3">
        <v>1</v>
      </c>
      <c r="H70" s="2">
        <v>9000</v>
      </c>
      <c r="I70" s="2">
        <v>0</v>
      </c>
      <c r="J70" s="2">
        <v>0</v>
      </c>
      <c r="K70" s="2">
        <v>0</v>
      </c>
      <c r="L70" s="2">
        <v>1</v>
      </c>
      <c r="M70" s="2">
        <v>1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1</v>
      </c>
      <c r="Y70" s="2">
        <v>1</v>
      </c>
      <c r="Z70" s="2">
        <v>0</v>
      </c>
      <c r="AA70" s="2">
        <v>0</v>
      </c>
      <c r="AB70" s="2">
        <v>1</v>
      </c>
      <c r="AC70" s="2">
        <v>0</v>
      </c>
      <c r="AD70" s="2">
        <v>0</v>
      </c>
    </row>
    <row r="71" spans="1:30" s="2" customFormat="1" x14ac:dyDescent="0.2">
      <c r="A71" s="2">
        <v>70</v>
      </c>
      <c r="B71" s="2">
        <v>205</v>
      </c>
      <c r="C71" s="2">
        <v>31</v>
      </c>
      <c r="D71" s="2">
        <v>311715</v>
      </c>
      <c r="E71" s="2" t="s">
        <v>57</v>
      </c>
      <c r="F71" s="2">
        <v>1</v>
      </c>
      <c r="G71" s="3">
        <v>1</v>
      </c>
      <c r="H71" s="2">
        <v>64674.79</v>
      </c>
      <c r="I71" s="2">
        <v>4</v>
      </c>
      <c r="J71" s="2">
        <v>2</v>
      </c>
      <c r="K71" s="2">
        <v>2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4</v>
      </c>
      <c r="Y71" s="2">
        <v>2</v>
      </c>
      <c r="Z71" s="2">
        <v>2</v>
      </c>
      <c r="AA71" s="2">
        <v>10099.1</v>
      </c>
      <c r="AB71" s="2">
        <v>4890</v>
      </c>
      <c r="AC71" s="2">
        <v>0</v>
      </c>
      <c r="AD71" s="2">
        <v>100</v>
      </c>
    </row>
    <row r="72" spans="1:30" s="2" customFormat="1" x14ac:dyDescent="0.2">
      <c r="A72" s="2">
        <v>71</v>
      </c>
      <c r="B72" s="2">
        <v>29</v>
      </c>
      <c r="C72" s="2">
        <v>31</v>
      </c>
      <c r="D72" s="2">
        <v>313424</v>
      </c>
      <c r="E72" s="2" t="s">
        <v>55</v>
      </c>
      <c r="F72" s="2">
        <v>1</v>
      </c>
      <c r="G72" s="3">
        <v>1</v>
      </c>
      <c r="H72" s="2">
        <v>5700</v>
      </c>
      <c r="I72" s="2">
        <v>0</v>
      </c>
      <c r="J72" s="2">
        <v>0</v>
      </c>
      <c r="K72" s="2">
        <v>0</v>
      </c>
      <c r="L72" s="2">
        <v>1</v>
      </c>
      <c r="M72" s="2">
        <v>1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1</v>
      </c>
      <c r="Y72" s="2">
        <v>1</v>
      </c>
      <c r="Z72" s="2">
        <v>0</v>
      </c>
      <c r="AA72" s="2">
        <v>0</v>
      </c>
      <c r="AB72" s="2">
        <v>1980</v>
      </c>
      <c r="AC72" s="2">
        <v>0</v>
      </c>
      <c r="AD72" s="2">
        <v>50</v>
      </c>
    </row>
    <row r="73" spans="1:30" s="2" customFormat="1" x14ac:dyDescent="0.2">
      <c r="A73" s="2">
        <v>72</v>
      </c>
      <c r="B73" s="2">
        <v>171</v>
      </c>
      <c r="C73" s="2">
        <v>31</v>
      </c>
      <c r="D73" s="2">
        <v>311162</v>
      </c>
      <c r="E73" s="2" t="s">
        <v>50</v>
      </c>
      <c r="F73" s="2">
        <v>1</v>
      </c>
      <c r="G73" s="3">
        <v>1</v>
      </c>
      <c r="H73" s="2">
        <v>50000</v>
      </c>
      <c r="I73" s="2">
        <v>0</v>
      </c>
      <c r="J73" s="2">
        <v>0</v>
      </c>
      <c r="K73" s="2">
        <v>0</v>
      </c>
      <c r="L73" s="2">
        <v>2</v>
      </c>
      <c r="M73" s="2">
        <v>1</v>
      </c>
      <c r="N73" s="2">
        <v>1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2</v>
      </c>
      <c r="Y73" s="2">
        <v>1</v>
      </c>
      <c r="Z73" s="2">
        <v>1</v>
      </c>
      <c r="AA73" s="2">
        <v>0</v>
      </c>
      <c r="AB73" s="2">
        <v>1</v>
      </c>
      <c r="AC73" s="2">
        <v>0</v>
      </c>
      <c r="AD73" s="2">
        <v>100</v>
      </c>
    </row>
    <row r="74" spans="1:30" s="2" customFormat="1" x14ac:dyDescent="0.2">
      <c r="A74" s="2">
        <v>73</v>
      </c>
      <c r="B74" s="2">
        <v>14</v>
      </c>
      <c r="C74" s="2">
        <v>31</v>
      </c>
      <c r="D74" s="2">
        <v>311715</v>
      </c>
      <c r="E74" s="2" t="s">
        <v>21</v>
      </c>
      <c r="F74" s="2">
        <v>1</v>
      </c>
      <c r="G74" s="3">
        <v>1</v>
      </c>
      <c r="H74" s="2">
        <v>4000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2</v>
      </c>
      <c r="P74" s="2">
        <v>1</v>
      </c>
      <c r="Q74" s="2">
        <v>1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2</v>
      </c>
      <c r="Y74" s="2">
        <v>1</v>
      </c>
      <c r="Z74" s="2">
        <v>1</v>
      </c>
      <c r="AA74" s="2">
        <v>0</v>
      </c>
      <c r="AB74" s="2">
        <v>2200</v>
      </c>
      <c r="AC74" s="2">
        <v>400</v>
      </c>
      <c r="AD74" s="2">
        <v>100</v>
      </c>
    </row>
    <row r="75" spans="1:30" s="2" customFormat="1" x14ac:dyDescent="0.2">
      <c r="A75" s="2">
        <v>74</v>
      </c>
      <c r="B75" s="3">
        <v>220</v>
      </c>
      <c r="C75" s="2">
        <v>31</v>
      </c>
      <c r="D75" s="2">
        <v>312193</v>
      </c>
      <c r="E75" s="2" t="s">
        <v>58</v>
      </c>
      <c r="F75" s="2">
        <v>1</v>
      </c>
      <c r="G75" s="3">
        <v>1</v>
      </c>
      <c r="H75" s="2">
        <v>88000</v>
      </c>
      <c r="I75" s="2">
        <v>0</v>
      </c>
      <c r="J75" s="2">
        <v>0</v>
      </c>
      <c r="K75" s="2">
        <v>0</v>
      </c>
      <c r="L75" s="2">
        <v>2</v>
      </c>
      <c r="M75" s="2">
        <v>1</v>
      </c>
      <c r="N75" s="2">
        <v>1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2</v>
      </c>
      <c r="Y75" s="2">
        <v>1</v>
      </c>
      <c r="Z75" s="2">
        <v>1</v>
      </c>
      <c r="AA75" s="2">
        <v>0</v>
      </c>
      <c r="AB75" s="2">
        <v>6000</v>
      </c>
      <c r="AC75" s="2">
        <v>0</v>
      </c>
      <c r="AD75" s="2">
        <v>100</v>
      </c>
    </row>
    <row r="76" spans="1:30" s="2" customFormat="1" x14ac:dyDescent="0.2">
      <c r="A76" s="2">
        <v>75</v>
      </c>
      <c r="B76" s="2">
        <v>107</v>
      </c>
      <c r="C76" s="2">
        <v>31</v>
      </c>
      <c r="D76" s="2">
        <v>311162</v>
      </c>
      <c r="E76" s="2" t="s">
        <v>59</v>
      </c>
      <c r="F76" s="2">
        <v>1</v>
      </c>
      <c r="G76" s="3">
        <v>1</v>
      </c>
      <c r="H76" s="2">
        <v>20000</v>
      </c>
      <c r="I76" s="2">
        <v>0</v>
      </c>
      <c r="J76" s="2">
        <v>0</v>
      </c>
      <c r="K76" s="2">
        <v>0</v>
      </c>
      <c r="L76" s="2">
        <v>3</v>
      </c>
      <c r="M76" s="2">
        <v>2</v>
      </c>
      <c r="N76" s="2">
        <v>1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3</v>
      </c>
      <c r="Y76" s="2">
        <v>2</v>
      </c>
      <c r="Z76" s="2">
        <v>1</v>
      </c>
      <c r="AA76" s="2">
        <v>0</v>
      </c>
      <c r="AB76" s="2">
        <v>2100</v>
      </c>
      <c r="AC76" s="2">
        <v>0</v>
      </c>
      <c r="AD76" s="2">
        <v>100</v>
      </c>
    </row>
    <row r="77" spans="1:30" s="2" customFormat="1" x14ac:dyDescent="0.2">
      <c r="A77" s="2">
        <v>76</v>
      </c>
      <c r="B77" s="2">
        <v>46</v>
      </c>
      <c r="C77" s="2">
        <v>31</v>
      </c>
      <c r="D77" s="2">
        <v>312193</v>
      </c>
      <c r="E77" s="2" t="s">
        <v>60</v>
      </c>
      <c r="F77" s="2">
        <v>1</v>
      </c>
      <c r="G77" s="3">
        <v>1</v>
      </c>
      <c r="H77" s="2">
        <v>7828.75</v>
      </c>
      <c r="I77" s="2">
        <v>0</v>
      </c>
      <c r="J77" s="2">
        <v>0</v>
      </c>
      <c r="K77" s="2">
        <v>0</v>
      </c>
      <c r="L77" s="2">
        <v>2</v>
      </c>
      <c r="M77" s="2">
        <v>1</v>
      </c>
      <c r="N77" s="2">
        <v>1</v>
      </c>
      <c r="O77" s="2">
        <v>2</v>
      </c>
      <c r="P77" s="2">
        <v>2</v>
      </c>
      <c r="Q77" s="2">
        <v>0</v>
      </c>
      <c r="R77" s="2">
        <v>0</v>
      </c>
      <c r="S77" s="2">
        <v>0</v>
      </c>
      <c r="T77" s="2">
        <v>0</v>
      </c>
      <c r="U77" s="2">
        <v>2</v>
      </c>
      <c r="V77" s="2">
        <v>1</v>
      </c>
      <c r="W77" s="2">
        <v>1</v>
      </c>
      <c r="X77" s="2">
        <v>3</v>
      </c>
      <c r="Y77" s="2">
        <v>1</v>
      </c>
      <c r="Z77" s="2">
        <v>2</v>
      </c>
      <c r="AA77" s="2">
        <v>0</v>
      </c>
      <c r="AB77" s="2">
        <v>999</v>
      </c>
      <c r="AC77" s="2">
        <v>0</v>
      </c>
      <c r="AD77" s="2">
        <v>10</v>
      </c>
    </row>
    <row r="78" spans="1:30" s="2" customFormat="1" x14ac:dyDescent="0.2">
      <c r="A78" s="2">
        <v>77</v>
      </c>
      <c r="B78" s="2">
        <v>311</v>
      </c>
      <c r="C78" s="2">
        <v>31</v>
      </c>
      <c r="D78" s="2">
        <v>311162</v>
      </c>
      <c r="E78" s="2" t="s">
        <v>61</v>
      </c>
      <c r="F78" s="2">
        <v>4</v>
      </c>
      <c r="G78" s="3">
        <v>1</v>
      </c>
      <c r="H78" s="2">
        <v>320000</v>
      </c>
      <c r="I78" s="2">
        <v>3</v>
      </c>
      <c r="J78" s="2">
        <v>2</v>
      </c>
      <c r="K78" s="2">
        <v>1</v>
      </c>
      <c r="L78" s="2">
        <v>1</v>
      </c>
      <c r="M78" s="2">
        <v>1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4</v>
      </c>
      <c r="Y78" s="2">
        <v>3</v>
      </c>
      <c r="Z78" s="2">
        <v>1</v>
      </c>
      <c r="AA78" s="2">
        <v>19000</v>
      </c>
      <c r="AB78" s="2">
        <v>21000</v>
      </c>
      <c r="AC78" s="2">
        <v>20000</v>
      </c>
      <c r="AD78" s="2">
        <v>50</v>
      </c>
    </row>
    <row r="79" spans="1:30" s="2" customFormat="1" x14ac:dyDescent="0.2">
      <c r="A79" s="2">
        <v>78</v>
      </c>
      <c r="B79" s="2">
        <v>51</v>
      </c>
      <c r="C79" s="2">
        <v>31</v>
      </c>
      <c r="D79" s="2">
        <v>311715</v>
      </c>
      <c r="E79" s="2" t="s">
        <v>12</v>
      </c>
      <c r="F79" s="2">
        <v>1</v>
      </c>
      <c r="G79" s="3">
        <v>1</v>
      </c>
      <c r="H79" s="2">
        <v>8900</v>
      </c>
      <c r="I79" s="2">
        <v>2</v>
      </c>
      <c r="J79" s="2">
        <v>2</v>
      </c>
      <c r="K79" s="2">
        <v>0</v>
      </c>
      <c r="L79" s="2">
        <v>0</v>
      </c>
      <c r="M79" s="2">
        <v>0</v>
      </c>
      <c r="N79" s="2">
        <v>0</v>
      </c>
      <c r="O79" s="2">
        <v>4</v>
      </c>
      <c r="P79" s="2">
        <v>2</v>
      </c>
      <c r="Q79" s="2">
        <v>2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6</v>
      </c>
      <c r="Y79" s="2">
        <v>4</v>
      </c>
      <c r="Z79" s="2">
        <v>2</v>
      </c>
      <c r="AA79" s="2">
        <v>7000</v>
      </c>
      <c r="AB79" s="2">
        <v>17000</v>
      </c>
      <c r="AC79" s="2">
        <v>0</v>
      </c>
      <c r="AD79" s="2">
        <v>60</v>
      </c>
    </row>
    <row r="80" spans="1:30" s="2" customFormat="1" x14ac:dyDescent="0.2">
      <c r="A80" s="2">
        <v>79</v>
      </c>
      <c r="B80" s="2">
        <v>216</v>
      </c>
      <c r="C80" s="2">
        <v>31</v>
      </c>
      <c r="D80" s="2">
        <v>311715</v>
      </c>
      <c r="E80" s="2" t="s">
        <v>21</v>
      </c>
      <c r="F80" s="2">
        <v>1</v>
      </c>
      <c r="G80" s="3">
        <v>1</v>
      </c>
      <c r="H80" s="2">
        <v>80000</v>
      </c>
      <c r="I80" s="2">
        <v>0</v>
      </c>
      <c r="J80" s="2">
        <v>0</v>
      </c>
      <c r="K80" s="2">
        <v>0</v>
      </c>
      <c r="L80" s="2">
        <v>3</v>
      </c>
      <c r="M80" s="2">
        <v>2</v>
      </c>
      <c r="N80" s="2">
        <v>1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3</v>
      </c>
      <c r="Y80" s="2">
        <v>2</v>
      </c>
      <c r="Z80" s="2">
        <v>1</v>
      </c>
      <c r="AA80" s="2">
        <v>0</v>
      </c>
      <c r="AB80" s="2">
        <v>6500</v>
      </c>
      <c r="AC80" s="2">
        <v>0</v>
      </c>
      <c r="AD80" s="2">
        <v>60</v>
      </c>
    </row>
    <row r="81" spans="1:30" s="2" customFormat="1" x14ac:dyDescent="0.2">
      <c r="A81" s="2">
        <v>80</v>
      </c>
      <c r="B81" s="2">
        <v>165</v>
      </c>
      <c r="C81" s="2">
        <v>31</v>
      </c>
      <c r="D81" s="2">
        <v>311146</v>
      </c>
      <c r="E81" s="2" t="s">
        <v>62</v>
      </c>
      <c r="F81" s="2">
        <v>1</v>
      </c>
      <c r="G81" s="3">
        <v>1</v>
      </c>
      <c r="H81" s="2">
        <v>44000</v>
      </c>
      <c r="I81" s="2">
        <v>10</v>
      </c>
      <c r="J81" s="2">
        <v>7</v>
      </c>
      <c r="K81" s="2">
        <v>3</v>
      </c>
      <c r="L81" s="2">
        <v>2</v>
      </c>
      <c r="M81" s="2">
        <v>1</v>
      </c>
      <c r="N81" s="2">
        <v>1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12</v>
      </c>
      <c r="Y81" s="2">
        <v>8</v>
      </c>
      <c r="Z81" s="2">
        <v>4</v>
      </c>
      <c r="AA81" s="2">
        <v>0</v>
      </c>
      <c r="AC81" s="2">
        <v>0</v>
      </c>
    </row>
    <row r="82" spans="1:30" s="2" customFormat="1" x14ac:dyDescent="0.2">
      <c r="A82" s="2">
        <v>81</v>
      </c>
      <c r="B82" s="3">
        <v>285</v>
      </c>
      <c r="C82" s="2">
        <v>31</v>
      </c>
      <c r="D82" s="2">
        <v>311162</v>
      </c>
      <c r="E82" s="2" t="s">
        <v>8</v>
      </c>
      <c r="F82" s="2">
        <v>2</v>
      </c>
      <c r="G82" s="3">
        <v>1</v>
      </c>
      <c r="H82" s="2">
        <v>200000</v>
      </c>
      <c r="I82" s="2">
        <v>2</v>
      </c>
      <c r="J82" s="2">
        <v>1</v>
      </c>
      <c r="K82" s="2">
        <v>1</v>
      </c>
      <c r="L82" s="2">
        <v>2</v>
      </c>
      <c r="M82" s="2">
        <v>1</v>
      </c>
      <c r="N82" s="2">
        <v>1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4</v>
      </c>
      <c r="Y82" s="2">
        <v>2</v>
      </c>
      <c r="Z82" s="2">
        <v>2</v>
      </c>
      <c r="AA82" s="2">
        <v>11000</v>
      </c>
      <c r="AB82" s="2">
        <v>999</v>
      </c>
      <c r="AC82" s="2">
        <v>0</v>
      </c>
      <c r="AD82" s="2">
        <v>100</v>
      </c>
    </row>
    <row r="83" spans="1:30" s="2" customFormat="1" x14ac:dyDescent="0.2">
      <c r="A83" s="2">
        <v>82</v>
      </c>
      <c r="B83" s="3">
        <v>38</v>
      </c>
      <c r="C83" s="2">
        <v>31</v>
      </c>
      <c r="D83" s="2">
        <v>313424</v>
      </c>
      <c r="E83" s="2" t="s">
        <v>63</v>
      </c>
      <c r="F83" s="2">
        <v>1</v>
      </c>
      <c r="G83" s="3">
        <v>1</v>
      </c>
      <c r="H83" s="2">
        <v>7000</v>
      </c>
      <c r="I83" s="2">
        <v>0</v>
      </c>
      <c r="J83" s="2">
        <v>0</v>
      </c>
      <c r="K83" s="2">
        <v>0</v>
      </c>
      <c r="L83" s="2">
        <v>1</v>
      </c>
      <c r="M83" s="2">
        <v>1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1</v>
      </c>
      <c r="Y83" s="2">
        <v>1</v>
      </c>
      <c r="Z83" s="2">
        <v>0</v>
      </c>
      <c r="AA83" s="2">
        <v>0</v>
      </c>
      <c r="AB83" s="2">
        <v>2000</v>
      </c>
      <c r="AC83" s="2">
        <v>1500</v>
      </c>
      <c r="AD83" s="2">
        <v>20</v>
      </c>
    </row>
    <row r="84" spans="1:30" s="2" customFormat="1" x14ac:dyDescent="0.2">
      <c r="A84" s="2">
        <v>83</v>
      </c>
      <c r="B84" s="2">
        <v>91</v>
      </c>
      <c r="C84" s="2">
        <v>31</v>
      </c>
      <c r="D84" s="2">
        <v>311162</v>
      </c>
      <c r="E84" s="2" t="s">
        <v>59</v>
      </c>
      <c r="F84" s="2">
        <v>1</v>
      </c>
      <c r="G84" s="3">
        <v>1</v>
      </c>
      <c r="H84" s="2">
        <v>15000</v>
      </c>
      <c r="I84" s="2">
        <v>0</v>
      </c>
      <c r="J84" s="2">
        <v>0</v>
      </c>
      <c r="K84" s="2">
        <v>0</v>
      </c>
      <c r="L84" s="2">
        <v>4</v>
      </c>
      <c r="M84" s="2">
        <v>2</v>
      </c>
      <c r="N84" s="2">
        <v>2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4</v>
      </c>
      <c r="Y84" s="2">
        <v>2</v>
      </c>
      <c r="Z84" s="2">
        <v>2</v>
      </c>
      <c r="AA84" s="2">
        <v>0</v>
      </c>
      <c r="AB84" s="2">
        <v>999</v>
      </c>
      <c r="AC84" s="2">
        <v>0</v>
      </c>
      <c r="AD84" s="2">
        <v>100</v>
      </c>
    </row>
    <row r="85" spans="1:30" s="2" customFormat="1" x14ac:dyDescent="0.2">
      <c r="A85" s="2">
        <v>84</v>
      </c>
      <c r="B85" s="2">
        <v>19</v>
      </c>
      <c r="C85" s="2">
        <v>31</v>
      </c>
      <c r="D85" s="2">
        <v>311162</v>
      </c>
      <c r="E85" s="2" t="s">
        <v>8</v>
      </c>
      <c r="F85" s="2">
        <v>1</v>
      </c>
      <c r="G85" s="3">
        <v>1</v>
      </c>
      <c r="H85" s="2">
        <v>5000</v>
      </c>
      <c r="I85" s="2">
        <v>0</v>
      </c>
      <c r="J85" s="2">
        <v>0</v>
      </c>
      <c r="K85" s="2">
        <v>0</v>
      </c>
      <c r="L85" s="2">
        <v>1</v>
      </c>
      <c r="M85" s="2">
        <v>1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1</v>
      </c>
      <c r="Y85" s="2">
        <v>1</v>
      </c>
      <c r="Z85" s="2">
        <v>0</v>
      </c>
      <c r="AA85" s="2">
        <v>0</v>
      </c>
      <c r="AB85" s="2">
        <v>400</v>
      </c>
      <c r="AC85" s="2">
        <v>0</v>
      </c>
      <c r="AD85" s="2">
        <v>100</v>
      </c>
    </row>
    <row r="86" spans="1:30" s="2" customFormat="1" x14ac:dyDescent="0.2">
      <c r="A86" s="2">
        <v>85</v>
      </c>
      <c r="B86" s="2">
        <v>371</v>
      </c>
      <c r="C86" s="2">
        <v>31</v>
      </c>
      <c r="D86" s="2">
        <v>311162</v>
      </c>
      <c r="E86" s="2" t="s">
        <v>53</v>
      </c>
      <c r="F86" s="2">
        <v>4</v>
      </c>
      <c r="G86" s="3">
        <v>10</v>
      </c>
      <c r="H86" s="2">
        <v>9770011</v>
      </c>
      <c r="I86" s="2">
        <v>47</v>
      </c>
      <c r="J86" s="2">
        <v>25</v>
      </c>
      <c r="K86" s="2">
        <v>22</v>
      </c>
      <c r="L86" s="2">
        <v>3</v>
      </c>
      <c r="M86" s="2">
        <v>3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50</v>
      </c>
      <c r="Y86" s="2">
        <v>28</v>
      </c>
      <c r="Z86" s="2">
        <v>22</v>
      </c>
      <c r="AA86" s="2">
        <v>413907</v>
      </c>
      <c r="AB86" s="2">
        <v>9495546</v>
      </c>
      <c r="AC86" s="2">
        <v>0</v>
      </c>
      <c r="AD86" s="2">
        <v>75</v>
      </c>
    </row>
    <row r="87" spans="1:30" s="2" customFormat="1" x14ac:dyDescent="0.2">
      <c r="A87" s="2">
        <v>86</v>
      </c>
      <c r="B87" s="2">
        <v>172</v>
      </c>
      <c r="C87" s="2">
        <v>31</v>
      </c>
      <c r="D87" s="2">
        <v>311731</v>
      </c>
      <c r="E87" s="2" t="s">
        <v>64</v>
      </c>
      <c r="F87" s="2">
        <v>1</v>
      </c>
      <c r="G87" s="3">
        <v>1</v>
      </c>
      <c r="H87" s="2">
        <v>50000</v>
      </c>
      <c r="I87" s="2">
        <v>0</v>
      </c>
      <c r="J87" s="2">
        <v>0</v>
      </c>
      <c r="K87" s="2">
        <v>0</v>
      </c>
      <c r="L87" s="2">
        <v>2</v>
      </c>
      <c r="M87" s="2">
        <v>1</v>
      </c>
      <c r="N87" s="2">
        <v>1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2</v>
      </c>
      <c r="Y87" s="2">
        <v>1</v>
      </c>
      <c r="Z87" s="2">
        <v>1</v>
      </c>
      <c r="AA87" s="2">
        <v>0</v>
      </c>
      <c r="AB87" s="2">
        <v>999</v>
      </c>
      <c r="AC87" s="2">
        <v>0</v>
      </c>
      <c r="AD87" s="2">
        <v>40</v>
      </c>
    </row>
    <row r="88" spans="1:30" s="2" customFormat="1" x14ac:dyDescent="0.2">
      <c r="A88" s="2">
        <v>87</v>
      </c>
      <c r="B88" s="2">
        <v>18</v>
      </c>
      <c r="C88" s="2">
        <v>31</v>
      </c>
      <c r="D88" s="2">
        <v>312193</v>
      </c>
      <c r="E88" s="2" t="s">
        <v>14</v>
      </c>
      <c r="F88" s="2">
        <v>1</v>
      </c>
      <c r="G88" s="3">
        <v>1</v>
      </c>
      <c r="H88" s="2">
        <v>4950</v>
      </c>
      <c r="I88" s="2">
        <v>0</v>
      </c>
      <c r="J88" s="2">
        <v>0</v>
      </c>
      <c r="K88" s="2">
        <v>0</v>
      </c>
      <c r="L88" s="2">
        <v>2</v>
      </c>
      <c r="M88" s="2">
        <v>1</v>
      </c>
      <c r="N88" s="2">
        <v>1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2</v>
      </c>
      <c r="Y88" s="2">
        <v>1</v>
      </c>
      <c r="Z88" s="2">
        <v>1</v>
      </c>
      <c r="AA88" s="2">
        <v>0</v>
      </c>
      <c r="AB88" s="2">
        <v>280</v>
      </c>
      <c r="AC88" s="2">
        <v>0</v>
      </c>
      <c r="AD88" s="2">
        <v>100</v>
      </c>
    </row>
    <row r="89" spans="1:30" s="2" customFormat="1" x14ac:dyDescent="0.2">
      <c r="A89" s="2">
        <v>88</v>
      </c>
      <c r="B89" s="2">
        <v>45</v>
      </c>
      <c r="C89" s="2">
        <v>31</v>
      </c>
      <c r="D89" s="2">
        <v>311162</v>
      </c>
      <c r="E89" s="2" t="s">
        <v>59</v>
      </c>
      <c r="F89" s="2">
        <v>2</v>
      </c>
      <c r="G89" s="3">
        <v>1</v>
      </c>
      <c r="H89" s="2">
        <v>7320</v>
      </c>
      <c r="I89" s="2">
        <v>0</v>
      </c>
      <c r="J89" s="2">
        <v>0</v>
      </c>
      <c r="K89" s="2">
        <v>0</v>
      </c>
      <c r="L89" s="2">
        <v>1</v>
      </c>
      <c r="M89" s="2">
        <v>1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1</v>
      </c>
      <c r="Y89" s="2">
        <v>1</v>
      </c>
      <c r="Z89" s="2">
        <v>0</v>
      </c>
      <c r="AA89" s="2">
        <v>0</v>
      </c>
      <c r="AB89" s="2">
        <v>660</v>
      </c>
      <c r="AC89" s="2">
        <v>0</v>
      </c>
      <c r="AD89" s="2">
        <v>100</v>
      </c>
    </row>
    <row r="90" spans="1:30" s="2" customFormat="1" x14ac:dyDescent="0.2">
      <c r="A90" s="2">
        <v>89</v>
      </c>
      <c r="B90" s="2">
        <v>54</v>
      </c>
      <c r="C90" s="2">
        <v>31</v>
      </c>
      <c r="D90" s="2">
        <v>312193</v>
      </c>
      <c r="E90" s="2" t="s">
        <v>65</v>
      </c>
      <c r="F90" s="2">
        <v>1</v>
      </c>
      <c r="G90" s="3">
        <v>1</v>
      </c>
      <c r="H90" s="2">
        <v>9000</v>
      </c>
      <c r="I90" s="2">
        <v>0</v>
      </c>
      <c r="J90" s="2">
        <v>0</v>
      </c>
      <c r="K90" s="2">
        <v>0</v>
      </c>
      <c r="L90" s="2">
        <v>1</v>
      </c>
      <c r="M90" s="2">
        <v>0</v>
      </c>
      <c r="N90" s="2">
        <v>1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1</v>
      </c>
      <c r="Y90" s="2">
        <v>0</v>
      </c>
      <c r="Z90" s="2">
        <v>1</v>
      </c>
      <c r="AA90" s="2">
        <v>0</v>
      </c>
      <c r="AB90" s="2">
        <v>1</v>
      </c>
      <c r="AC90" s="2">
        <v>0</v>
      </c>
      <c r="AD90" s="2">
        <v>20</v>
      </c>
    </row>
    <row r="91" spans="1:30" s="2" customFormat="1" x14ac:dyDescent="0.2">
      <c r="A91" s="2">
        <v>90</v>
      </c>
      <c r="B91" s="3">
        <v>268</v>
      </c>
      <c r="C91" s="2">
        <v>31</v>
      </c>
      <c r="D91" s="2">
        <v>311162</v>
      </c>
      <c r="E91" s="2" t="s">
        <v>8</v>
      </c>
      <c r="F91" s="2">
        <v>2</v>
      </c>
      <c r="G91" s="3">
        <v>1</v>
      </c>
      <c r="H91" s="2">
        <v>150000</v>
      </c>
      <c r="I91" s="2">
        <v>3</v>
      </c>
      <c r="J91" s="2">
        <v>2</v>
      </c>
      <c r="K91" s="2">
        <v>1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3</v>
      </c>
      <c r="Y91" s="2">
        <v>2</v>
      </c>
      <c r="Z91" s="2">
        <v>1</v>
      </c>
      <c r="AA91" s="2">
        <v>16500</v>
      </c>
      <c r="AB91" s="2">
        <v>999</v>
      </c>
      <c r="AC91" s="2">
        <v>0</v>
      </c>
      <c r="AD91" s="2">
        <v>30</v>
      </c>
    </row>
    <row r="92" spans="1:30" s="2" customFormat="1" x14ac:dyDescent="0.2">
      <c r="A92" s="2">
        <v>91</v>
      </c>
      <c r="B92" s="2">
        <v>227</v>
      </c>
      <c r="C92" s="2">
        <v>31</v>
      </c>
      <c r="D92" s="2">
        <v>311715</v>
      </c>
      <c r="E92" s="2" t="s">
        <v>21</v>
      </c>
      <c r="F92" s="2">
        <v>1</v>
      </c>
      <c r="G92" s="3">
        <v>1</v>
      </c>
      <c r="H92" s="2">
        <v>95935.61</v>
      </c>
      <c r="I92" s="2">
        <v>4</v>
      </c>
      <c r="J92" s="2">
        <v>4</v>
      </c>
      <c r="K92" s="2">
        <v>0</v>
      </c>
      <c r="L92" s="2">
        <v>0</v>
      </c>
      <c r="M92" s="2">
        <v>0</v>
      </c>
      <c r="N92" s="2">
        <v>0</v>
      </c>
      <c r="O92" s="2">
        <v>2</v>
      </c>
      <c r="P92" s="2">
        <v>0</v>
      </c>
      <c r="Q92" s="2">
        <v>2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6</v>
      </c>
      <c r="Y92" s="2">
        <v>4</v>
      </c>
      <c r="Z92" s="2">
        <v>2</v>
      </c>
      <c r="AA92" s="2">
        <v>19052.48</v>
      </c>
      <c r="AB92" s="2">
        <v>1357.84</v>
      </c>
      <c r="AC92" s="2">
        <v>0</v>
      </c>
      <c r="AD92" s="2">
        <v>50</v>
      </c>
    </row>
    <row r="93" spans="1:30" s="2" customFormat="1" x14ac:dyDescent="0.2">
      <c r="A93" s="2">
        <v>92</v>
      </c>
      <c r="B93" s="2">
        <v>102</v>
      </c>
      <c r="C93" s="2">
        <v>31</v>
      </c>
      <c r="D93" s="2">
        <v>312193</v>
      </c>
      <c r="E93" s="2" t="s">
        <v>14</v>
      </c>
      <c r="F93" s="2">
        <v>1</v>
      </c>
      <c r="G93" s="3">
        <v>1</v>
      </c>
      <c r="H93" s="2">
        <v>17000</v>
      </c>
      <c r="I93" s="2">
        <v>0</v>
      </c>
      <c r="J93" s="2">
        <v>0</v>
      </c>
      <c r="K93" s="2">
        <v>0</v>
      </c>
      <c r="L93" s="2">
        <v>1</v>
      </c>
      <c r="M93" s="2">
        <v>1</v>
      </c>
      <c r="N93" s="2">
        <v>0</v>
      </c>
      <c r="O93" s="2">
        <v>1</v>
      </c>
      <c r="P93" s="2">
        <v>1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2</v>
      </c>
      <c r="Y93" s="2">
        <v>2</v>
      </c>
      <c r="Z93" s="2">
        <v>0</v>
      </c>
      <c r="AA93" s="2">
        <v>0</v>
      </c>
      <c r="AB93" s="2">
        <v>11000</v>
      </c>
      <c r="AC93" s="2">
        <v>0</v>
      </c>
      <c r="AD93" s="2">
        <v>50</v>
      </c>
    </row>
    <row r="94" spans="1:30" s="2" customFormat="1" x14ac:dyDescent="0.2">
      <c r="A94" s="2">
        <v>93</v>
      </c>
      <c r="B94" s="2">
        <v>215</v>
      </c>
      <c r="C94" s="2">
        <v>31</v>
      </c>
      <c r="D94" s="2">
        <v>311715</v>
      </c>
      <c r="E94" s="2" t="s">
        <v>66</v>
      </c>
      <c r="F94" s="2">
        <v>1</v>
      </c>
      <c r="G94" s="3">
        <v>1</v>
      </c>
      <c r="H94" s="2">
        <v>75504.41</v>
      </c>
      <c r="I94" s="2">
        <v>6</v>
      </c>
      <c r="J94" s="2">
        <v>6</v>
      </c>
      <c r="K94" s="2">
        <v>0</v>
      </c>
      <c r="L94" s="2">
        <v>1</v>
      </c>
      <c r="M94" s="2">
        <v>1</v>
      </c>
      <c r="N94" s="2">
        <v>0</v>
      </c>
      <c r="O94" s="2">
        <v>1</v>
      </c>
      <c r="P94" s="2">
        <v>1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8</v>
      </c>
      <c r="Y94" s="2">
        <v>8</v>
      </c>
      <c r="Z94" s="2">
        <v>0</v>
      </c>
      <c r="AA94" s="2">
        <v>30000</v>
      </c>
      <c r="AB94" s="2">
        <v>3391.28</v>
      </c>
      <c r="AC94" s="2">
        <v>20000</v>
      </c>
      <c r="AD94" s="2">
        <v>50</v>
      </c>
    </row>
    <row r="95" spans="1:30" s="2" customFormat="1" x14ac:dyDescent="0.2">
      <c r="A95" s="2">
        <v>94</v>
      </c>
      <c r="B95" s="2">
        <v>56</v>
      </c>
      <c r="C95" s="2">
        <v>31</v>
      </c>
      <c r="D95" s="2">
        <v>313424</v>
      </c>
      <c r="E95" s="2" t="s">
        <v>55</v>
      </c>
      <c r="F95" s="2">
        <v>1</v>
      </c>
      <c r="G95" s="3">
        <v>1</v>
      </c>
      <c r="H95" s="2">
        <v>9256</v>
      </c>
      <c r="I95" s="2">
        <v>0</v>
      </c>
      <c r="J95" s="2">
        <v>0</v>
      </c>
      <c r="K95" s="2">
        <v>0</v>
      </c>
      <c r="L95" s="2">
        <v>1</v>
      </c>
      <c r="M95" s="2">
        <v>1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1</v>
      </c>
      <c r="Y95" s="2">
        <v>1</v>
      </c>
      <c r="Z95" s="2">
        <v>0</v>
      </c>
      <c r="AA95" s="2">
        <v>0</v>
      </c>
      <c r="AB95" s="2">
        <v>999</v>
      </c>
      <c r="AC95" s="2">
        <v>0</v>
      </c>
      <c r="AD95" s="2">
        <v>50</v>
      </c>
    </row>
    <row r="96" spans="1:30" s="2" customFormat="1" x14ac:dyDescent="0.2">
      <c r="A96" s="2">
        <v>95</v>
      </c>
      <c r="B96" s="2">
        <v>173</v>
      </c>
      <c r="C96" s="2">
        <v>31</v>
      </c>
      <c r="D96" s="2">
        <v>311715</v>
      </c>
      <c r="E96" s="2" t="s">
        <v>12</v>
      </c>
      <c r="F96" s="2">
        <v>13</v>
      </c>
      <c r="G96" s="3">
        <v>1</v>
      </c>
      <c r="H96" s="2">
        <v>50000</v>
      </c>
      <c r="I96" s="2">
        <v>0</v>
      </c>
      <c r="J96" s="2">
        <v>0</v>
      </c>
      <c r="K96" s="2">
        <v>0</v>
      </c>
      <c r="L96" s="2">
        <v>1</v>
      </c>
      <c r="M96" s="2">
        <v>1</v>
      </c>
      <c r="N96" s="2">
        <v>0</v>
      </c>
      <c r="O96" s="2">
        <v>2</v>
      </c>
      <c r="P96" s="2">
        <v>1</v>
      </c>
      <c r="Q96" s="2">
        <v>1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3</v>
      </c>
      <c r="Y96" s="2">
        <v>2</v>
      </c>
      <c r="Z96" s="2">
        <v>1</v>
      </c>
      <c r="AA96" s="2">
        <v>0</v>
      </c>
      <c r="AB96" s="2">
        <v>20000</v>
      </c>
      <c r="AC96" s="2">
        <v>0</v>
      </c>
      <c r="AD96" s="2">
        <v>10</v>
      </c>
    </row>
    <row r="97" spans="1:30" s="2" customFormat="1" x14ac:dyDescent="0.2">
      <c r="A97" s="2">
        <v>96</v>
      </c>
      <c r="B97" s="2">
        <v>164</v>
      </c>
      <c r="C97" s="2">
        <v>31</v>
      </c>
      <c r="D97" s="2">
        <v>311715</v>
      </c>
      <c r="E97" s="2" t="s">
        <v>33</v>
      </c>
      <c r="F97" s="2">
        <v>1</v>
      </c>
      <c r="G97" s="3">
        <v>1</v>
      </c>
      <c r="H97" s="2">
        <f>3172.8+3113.5+3855.8+4253.49+4114.08+4080.18+4403.35+5258.15+5560.1+5896.47</f>
        <v>43707.92</v>
      </c>
      <c r="I97" s="2">
        <v>0</v>
      </c>
      <c r="J97" s="2">
        <v>0</v>
      </c>
      <c r="K97" s="2">
        <v>0</v>
      </c>
      <c r="L97" s="2">
        <v>2</v>
      </c>
      <c r="M97" s="2">
        <v>2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2</v>
      </c>
      <c r="Y97" s="2">
        <v>2</v>
      </c>
      <c r="Z97" s="2">
        <v>0</v>
      </c>
      <c r="AA97" s="2">
        <v>0</v>
      </c>
      <c r="AB97" s="2">
        <v>999</v>
      </c>
      <c r="AC97" s="2">
        <v>0</v>
      </c>
      <c r="AD97" s="2">
        <v>50</v>
      </c>
    </row>
    <row r="98" spans="1:30" s="2" customFormat="1" x14ac:dyDescent="0.2">
      <c r="A98" s="2">
        <v>97</v>
      </c>
      <c r="B98" s="2">
        <v>5</v>
      </c>
      <c r="C98" s="2">
        <v>31</v>
      </c>
      <c r="D98" s="2">
        <v>311162</v>
      </c>
      <c r="E98" s="2" t="s">
        <v>50</v>
      </c>
      <c r="F98" s="2">
        <v>1</v>
      </c>
      <c r="G98" s="3">
        <v>1</v>
      </c>
      <c r="H98" s="2">
        <v>900</v>
      </c>
      <c r="I98" s="2">
        <v>0</v>
      </c>
      <c r="J98" s="2">
        <v>0</v>
      </c>
      <c r="K98" s="2">
        <v>0</v>
      </c>
      <c r="L98" s="2">
        <v>1</v>
      </c>
      <c r="M98" s="2">
        <v>1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1</v>
      </c>
      <c r="Y98" s="2">
        <v>1</v>
      </c>
      <c r="Z98" s="2">
        <v>0</v>
      </c>
      <c r="AA98" s="2">
        <v>900</v>
      </c>
      <c r="AB98" s="2">
        <v>280</v>
      </c>
      <c r="AC98" s="2">
        <v>75</v>
      </c>
      <c r="AD98" s="2">
        <v>100</v>
      </c>
    </row>
    <row r="99" spans="1:30" s="2" customFormat="1" x14ac:dyDescent="0.2">
      <c r="A99" s="2">
        <v>98</v>
      </c>
      <c r="B99" s="2">
        <v>213</v>
      </c>
      <c r="C99" s="2">
        <v>31</v>
      </c>
      <c r="D99" s="2">
        <v>313424</v>
      </c>
      <c r="E99" s="2" t="s">
        <v>67</v>
      </c>
      <c r="F99" s="2">
        <v>1</v>
      </c>
      <c r="G99" s="3">
        <v>1</v>
      </c>
      <c r="H99" s="2">
        <v>71705.69</v>
      </c>
      <c r="I99" s="2">
        <v>4</v>
      </c>
      <c r="J99" s="2">
        <v>4</v>
      </c>
      <c r="K99" s="2">
        <v>0</v>
      </c>
      <c r="L99" s="2">
        <v>1</v>
      </c>
      <c r="M99" s="2">
        <v>1</v>
      </c>
      <c r="N99" s="2">
        <v>0</v>
      </c>
      <c r="O99" s="2">
        <v>1</v>
      </c>
      <c r="P99" s="2">
        <v>0</v>
      </c>
      <c r="Q99" s="2">
        <v>1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6</v>
      </c>
      <c r="Y99" s="2">
        <v>5</v>
      </c>
      <c r="Z99" s="2">
        <v>1</v>
      </c>
      <c r="AA99" s="2">
        <v>17518.52</v>
      </c>
      <c r="AB99" s="2">
        <v>49619.11</v>
      </c>
      <c r="AC99" s="2">
        <v>27897.62</v>
      </c>
      <c r="AD99" s="2">
        <v>60</v>
      </c>
    </row>
    <row r="100" spans="1:30" s="2" customFormat="1" x14ac:dyDescent="0.2">
      <c r="A100" s="2">
        <v>99</v>
      </c>
      <c r="B100" s="3">
        <v>245</v>
      </c>
      <c r="C100" s="2">
        <v>31</v>
      </c>
      <c r="D100" s="2">
        <v>311758</v>
      </c>
      <c r="E100" s="2" t="s">
        <v>19</v>
      </c>
      <c r="F100" s="2">
        <v>4</v>
      </c>
      <c r="G100" s="3">
        <v>1</v>
      </c>
      <c r="H100" s="2">
        <v>105383</v>
      </c>
      <c r="I100" s="2">
        <v>4</v>
      </c>
      <c r="J100" s="2">
        <v>4</v>
      </c>
      <c r="K100" s="2">
        <v>0</v>
      </c>
      <c r="L100" s="2">
        <v>1</v>
      </c>
      <c r="M100" s="2">
        <v>1</v>
      </c>
      <c r="N100" s="2">
        <v>0</v>
      </c>
      <c r="O100" s="2">
        <v>1</v>
      </c>
      <c r="P100" s="2">
        <v>1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6</v>
      </c>
      <c r="Y100" s="2">
        <v>6</v>
      </c>
      <c r="Z100" s="2">
        <v>0</v>
      </c>
      <c r="AA100" s="2">
        <v>17587</v>
      </c>
      <c r="AB100" s="2">
        <v>56800</v>
      </c>
      <c r="AC100" s="2">
        <v>0</v>
      </c>
      <c r="AD100" s="2">
        <v>50</v>
      </c>
    </row>
    <row r="101" spans="1:30" s="2" customFormat="1" x14ac:dyDescent="0.2">
      <c r="A101" s="2">
        <v>100</v>
      </c>
      <c r="B101" s="2">
        <v>209</v>
      </c>
      <c r="C101" s="2">
        <v>31</v>
      </c>
      <c r="D101" s="2">
        <v>313424</v>
      </c>
      <c r="E101" s="2" t="s">
        <v>55</v>
      </c>
      <c r="F101" s="2">
        <v>1</v>
      </c>
      <c r="G101" s="3">
        <v>1</v>
      </c>
      <c r="H101" s="2">
        <v>70000</v>
      </c>
      <c r="I101" s="2">
        <v>5</v>
      </c>
      <c r="J101" s="2">
        <v>4</v>
      </c>
      <c r="K101" s="2">
        <v>1</v>
      </c>
      <c r="L101" s="2">
        <v>3</v>
      </c>
      <c r="M101" s="2">
        <v>3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8</v>
      </c>
      <c r="Y101" s="2">
        <v>7</v>
      </c>
      <c r="Z101" s="2">
        <v>1</v>
      </c>
      <c r="AA101" s="2">
        <v>44000</v>
      </c>
      <c r="AB101" s="2">
        <v>5000</v>
      </c>
      <c r="AC101" s="2">
        <v>0</v>
      </c>
      <c r="AD101" s="2">
        <v>100</v>
      </c>
    </row>
    <row r="102" spans="1:30" s="2" customFormat="1" x14ac:dyDescent="0.2">
      <c r="A102" s="2">
        <v>101</v>
      </c>
      <c r="B102" s="3">
        <v>92</v>
      </c>
      <c r="C102" s="2">
        <v>31</v>
      </c>
      <c r="D102" s="2">
        <v>311715</v>
      </c>
      <c r="E102" s="2" t="s">
        <v>21</v>
      </c>
      <c r="F102" s="2">
        <v>1</v>
      </c>
      <c r="G102" s="3">
        <v>1</v>
      </c>
      <c r="H102" s="2">
        <v>15000</v>
      </c>
      <c r="I102" s="2">
        <v>0</v>
      </c>
      <c r="J102" s="2">
        <v>0</v>
      </c>
      <c r="K102" s="2">
        <v>0</v>
      </c>
      <c r="L102" s="2">
        <v>1</v>
      </c>
      <c r="M102" s="2">
        <v>1</v>
      </c>
      <c r="N102" s="2">
        <v>0</v>
      </c>
      <c r="O102" s="2">
        <v>2</v>
      </c>
      <c r="P102" s="2">
        <v>0</v>
      </c>
      <c r="Q102" s="2">
        <v>2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3</v>
      </c>
      <c r="Y102" s="2">
        <v>1</v>
      </c>
      <c r="Z102" s="2">
        <v>2</v>
      </c>
      <c r="AA102" s="2">
        <v>0</v>
      </c>
      <c r="AB102" s="2">
        <v>1000</v>
      </c>
      <c r="AC102" s="2">
        <v>0</v>
      </c>
      <c r="AD102" s="2">
        <v>30</v>
      </c>
    </row>
    <row r="103" spans="1:30" s="2" customFormat="1" x14ac:dyDescent="0.2">
      <c r="A103" s="2">
        <v>102</v>
      </c>
      <c r="B103" s="3">
        <v>89</v>
      </c>
      <c r="C103" s="2">
        <v>31</v>
      </c>
      <c r="D103" s="2">
        <v>313424</v>
      </c>
      <c r="E103" s="2" t="s">
        <v>63</v>
      </c>
      <c r="F103" s="2">
        <v>1</v>
      </c>
      <c r="G103" s="3">
        <v>1</v>
      </c>
      <c r="H103" s="2">
        <v>13839.5</v>
      </c>
      <c r="I103" s="2">
        <v>0</v>
      </c>
      <c r="J103" s="2">
        <v>0</v>
      </c>
      <c r="K103" s="2">
        <v>0</v>
      </c>
      <c r="L103" s="2">
        <v>1</v>
      </c>
      <c r="M103" s="2">
        <v>0</v>
      </c>
      <c r="N103" s="2">
        <v>1</v>
      </c>
      <c r="O103" s="2">
        <v>1</v>
      </c>
      <c r="P103" s="2">
        <v>1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2</v>
      </c>
      <c r="Y103" s="2">
        <v>1</v>
      </c>
      <c r="Z103" s="2">
        <v>1</v>
      </c>
      <c r="AA103" s="2">
        <v>0</v>
      </c>
      <c r="AB103" s="2">
        <v>3045.53</v>
      </c>
      <c r="AC103" s="2">
        <v>0</v>
      </c>
      <c r="AD103" s="2">
        <v>60</v>
      </c>
    </row>
    <row r="104" spans="1:30" s="2" customFormat="1" x14ac:dyDescent="0.2">
      <c r="A104" s="2">
        <v>103</v>
      </c>
      <c r="B104" s="2">
        <v>2</v>
      </c>
      <c r="C104" s="2">
        <v>31</v>
      </c>
      <c r="D104" s="2">
        <v>311162</v>
      </c>
      <c r="E104" s="2" t="s">
        <v>50</v>
      </c>
      <c r="F104" s="2">
        <v>1</v>
      </c>
      <c r="G104" s="3">
        <v>1</v>
      </c>
      <c r="H104" s="2">
        <v>444</v>
      </c>
      <c r="I104" s="2">
        <v>0</v>
      </c>
      <c r="J104" s="2">
        <v>1</v>
      </c>
      <c r="K104" s="2">
        <v>1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1</v>
      </c>
      <c r="Y104" s="2">
        <v>1</v>
      </c>
      <c r="Z104" s="2">
        <v>0</v>
      </c>
      <c r="AA104" s="2">
        <v>444</v>
      </c>
      <c r="AB104" s="2">
        <v>30</v>
      </c>
      <c r="AC104" s="2">
        <v>0</v>
      </c>
      <c r="AD104" s="2">
        <v>100</v>
      </c>
    </row>
    <row r="105" spans="1:30" s="2" customFormat="1" x14ac:dyDescent="0.2">
      <c r="A105" s="2">
        <v>104</v>
      </c>
      <c r="B105" s="2">
        <v>83</v>
      </c>
      <c r="C105" s="2">
        <v>31</v>
      </c>
      <c r="D105" s="2">
        <v>311162</v>
      </c>
      <c r="E105" s="2" t="s">
        <v>69</v>
      </c>
      <c r="F105" s="2">
        <v>1</v>
      </c>
      <c r="G105" s="3">
        <v>1</v>
      </c>
      <c r="H105" s="2">
        <v>12000</v>
      </c>
      <c r="I105" s="2">
        <v>0</v>
      </c>
      <c r="J105" s="2">
        <v>0</v>
      </c>
      <c r="K105" s="2">
        <v>0</v>
      </c>
      <c r="L105" s="2">
        <v>1</v>
      </c>
      <c r="M105" s="2">
        <v>1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1</v>
      </c>
      <c r="Y105" s="2">
        <v>1</v>
      </c>
      <c r="Z105" s="2">
        <v>0</v>
      </c>
      <c r="AA105" s="2">
        <v>0</v>
      </c>
      <c r="AB105" s="2">
        <v>1800</v>
      </c>
      <c r="AC105" s="2">
        <v>0</v>
      </c>
      <c r="AD105" s="2">
        <v>100</v>
      </c>
    </row>
    <row r="106" spans="1:30" s="2" customFormat="1" x14ac:dyDescent="0.2">
      <c r="A106" s="2">
        <v>105</v>
      </c>
      <c r="B106" s="2">
        <v>192</v>
      </c>
      <c r="C106" s="2">
        <v>31</v>
      </c>
      <c r="D106" s="2">
        <v>312193</v>
      </c>
      <c r="E106" s="2" t="s">
        <v>54</v>
      </c>
      <c r="F106" s="2">
        <v>1</v>
      </c>
      <c r="G106" s="3">
        <v>1</v>
      </c>
      <c r="H106" s="2">
        <v>55000</v>
      </c>
      <c r="I106" s="2">
        <v>0</v>
      </c>
      <c r="J106" s="2">
        <v>0</v>
      </c>
      <c r="K106" s="2">
        <v>0</v>
      </c>
      <c r="L106" s="2">
        <v>2</v>
      </c>
      <c r="M106" s="2">
        <v>1</v>
      </c>
      <c r="N106" s="2">
        <v>1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2</v>
      </c>
      <c r="Y106" s="2">
        <v>1</v>
      </c>
      <c r="Z106" s="2">
        <v>1</v>
      </c>
      <c r="AA106" s="2">
        <v>0</v>
      </c>
      <c r="AB106" s="2">
        <v>600</v>
      </c>
      <c r="AC106" s="2">
        <v>3200</v>
      </c>
      <c r="AD106" s="2">
        <v>80</v>
      </c>
    </row>
    <row r="107" spans="1:30" s="2" customFormat="1" x14ac:dyDescent="0.2">
      <c r="A107" s="2">
        <v>106</v>
      </c>
      <c r="B107" s="2">
        <v>134</v>
      </c>
      <c r="C107" s="2">
        <v>31</v>
      </c>
      <c r="D107" s="2">
        <v>311731</v>
      </c>
      <c r="E107" s="2" t="s">
        <v>70</v>
      </c>
      <c r="F107" s="2">
        <v>1</v>
      </c>
      <c r="G107" s="3">
        <v>1</v>
      </c>
      <c r="H107" s="2">
        <v>27000</v>
      </c>
      <c r="I107" s="2">
        <v>0</v>
      </c>
      <c r="J107" s="2">
        <v>0</v>
      </c>
      <c r="K107" s="2">
        <v>0</v>
      </c>
      <c r="L107" s="2">
        <v>2</v>
      </c>
      <c r="M107" s="2">
        <v>1</v>
      </c>
      <c r="N107" s="2">
        <v>1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2</v>
      </c>
      <c r="Y107" s="2">
        <v>1</v>
      </c>
      <c r="Z107" s="2">
        <v>1</v>
      </c>
      <c r="AA107" s="2">
        <v>0</v>
      </c>
      <c r="AB107" s="2">
        <v>1000</v>
      </c>
      <c r="AC107" s="2">
        <v>0</v>
      </c>
      <c r="AD107" s="2">
        <v>100</v>
      </c>
    </row>
    <row r="108" spans="1:30" s="2" customFormat="1" x14ac:dyDescent="0.2">
      <c r="A108" s="2">
        <v>107</v>
      </c>
      <c r="B108" s="2">
        <v>147</v>
      </c>
      <c r="C108" s="2">
        <v>31</v>
      </c>
      <c r="D108" s="2">
        <v>311162</v>
      </c>
      <c r="E108" s="2" t="s">
        <v>8</v>
      </c>
      <c r="F108" s="2">
        <v>1</v>
      </c>
      <c r="G108" s="3">
        <v>1</v>
      </c>
      <c r="H108" s="2">
        <v>31758.799999999999</v>
      </c>
      <c r="I108" s="2">
        <v>0</v>
      </c>
      <c r="J108" s="2">
        <v>0</v>
      </c>
      <c r="K108" s="2">
        <v>0</v>
      </c>
      <c r="L108" s="2">
        <v>3</v>
      </c>
      <c r="M108" s="2">
        <v>2</v>
      </c>
      <c r="N108" s="2">
        <v>1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3</v>
      </c>
      <c r="Y108" s="2">
        <v>2</v>
      </c>
      <c r="Z108" s="2">
        <v>1</v>
      </c>
      <c r="AA108" s="2">
        <v>0</v>
      </c>
      <c r="AB108" s="2">
        <v>999</v>
      </c>
      <c r="AC108" s="2">
        <v>0</v>
      </c>
      <c r="AD108" s="2">
        <v>100</v>
      </c>
    </row>
    <row r="109" spans="1:30" s="2" customFormat="1" x14ac:dyDescent="0.2">
      <c r="A109" s="2">
        <v>108</v>
      </c>
      <c r="B109" s="3">
        <v>13</v>
      </c>
      <c r="C109" s="2">
        <v>31</v>
      </c>
      <c r="D109" s="2">
        <v>311235</v>
      </c>
      <c r="E109" s="2" t="s">
        <v>71</v>
      </c>
      <c r="F109" s="2">
        <v>1</v>
      </c>
      <c r="G109" s="3">
        <v>1</v>
      </c>
      <c r="H109" s="2">
        <v>3350</v>
      </c>
      <c r="I109" s="2">
        <v>0</v>
      </c>
      <c r="J109" s="2">
        <v>0</v>
      </c>
      <c r="K109" s="2">
        <v>0</v>
      </c>
      <c r="L109" s="2">
        <v>2</v>
      </c>
      <c r="M109" s="2">
        <v>1</v>
      </c>
      <c r="N109" s="2">
        <v>1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2</v>
      </c>
      <c r="Y109" s="2">
        <v>1</v>
      </c>
      <c r="Z109" s="2">
        <v>1</v>
      </c>
      <c r="AA109" s="2">
        <v>0</v>
      </c>
      <c r="AB109" s="2">
        <v>999</v>
      </c>
      <c r="AC109" s="2">
        <v>0</v>
      </c>
      <c r="AD109" s="2">
        <v>100</v>
      </c>
    </row>
    <row r="110" spans="1:30" s="2" customFormat="1" x14ac:dyDescent="0.2">
      <c r="A110" s="2">
        <v>109</v>
      </c>
      <c r="B110" s="2">
        <v>365</v>
      </c>
      <c r="C110" s="2">
        <v>31</v>
      </c>
      <c r="D110" s="2">
        <v>311162</v>
      </c>
      <c r="E110" s="2" t="s">
        <v>59</v>
      </c>
      <c r="F110" s="2">
        <v>6</v>
      </c>
      <c r="G110" s="3">
        <v>10</v>
      </c>
      <c r="H110" s="2">
        <v>3600003</v>
      </c>
      <c r="I110" s="2">
        <v>2</v>
      </c>
      <c r="J110" s="2">
        <v>2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3</v>
      </c>
      <c r="Y110" s="2">
        <v>1</v>
      </c>
      <c r="Z110" s="2">
        <v>2</v>
      </c>
      <c r="AA110" s="2">
        <v>12000</v>
      </c>
      <c r="AB110" s="2">
        <v>30000</v>
      </c>
      <c r="AC110" s="2">
        <v>0</v>
      </c>
      <c r="AD110" s="2">
        <v>80</v>
      </c>
    </row>
    <row r="111" spans="1:30" s="2" customFormat="1" x14ac:dyDescent="0.2">
      <c r="A111" s="2">
        <v>110</v>
      </c>
      <c r="B111" s="2">
        <v>193</v>
      </c>
      <c r="C111" s="2">
        <v>31</v>
      </c>
      <c r="D111" s="2">
        <v>311715</v>
      </c>
      <c r="E111" s="2" t="s">
        <v>12</v>
      </c>
      <c r="F111" s="2">
        <v>1</v>
      </c>
      <c r="G111" s="3">
        <v>1</v>
      </c>
      <c r="H111" s="2">
        <v>55000</v>
      </c>
      <c r="I111" s="2">
        <v>2</v>
      </c>
      <c r="J111" s="2">
        <v>2</v>
      </c>
      <c r="K111" s="2">
        <v>0</v>
      </c>
      <c r="L111" s="2">
        <v>2</v>
      </c>
      <c r="M111" s="2">
        <v>1</v>
      </c>
      <c r="N111" s="2">
        <v>1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4</v>
      </c>
      <c r="Y111" s="2">
        <v>3</v>
      </c>
      <c r="Z111" s="2">
        <v>1</v>
      </c>
      <c r="AA111" s="2">
        <v>5000</v>
      </c>
      <c r="AB111" s="2">
        <v>3000</v>
      </c>
      <c r="AC111" s="2">
        <v>0</v>
      </c>
      <c r="AD111" s="2">
        <v>30</v>
      </c>
    </row>
    <row r="112" spans="1:30" s="2" customFormat="1" x14ac:dyDescent="0.2">
      <c r="A112" s="2">
        <v>111</v>
      </c>
      <c r="B112" s="2">
        <v>141</v>
      </c>
      <c r="C112" s="2">
        <v>31</v>
      </c>
      <c r="D112" s="2">
        <v>311715</v>
      </c>
      <c r="E112" s="2" t="s">
        <v>72</v>
      </c>
      <c r="F112" s="2">
        <v>1</v>
      </c>
      <c r="G112" s="3">
        <v>1</v>
      </c>
      <c r="H112" s="2">
        <v>30000</v>
      </c>
      <c r="I112" s="2">
        <v>0</v>
      </c>
      <c r="J112" s="2">
        <v>0</v>
      </c>
      <c r="K112" s="2">
        <v>0</v>
      </c>
      <c r="L112" s="2">
        <v>4</v>
      </c>
      <c r="M112" s="2">
        <v>2</v>
      </c>
      <c r="N112" s="2">
        <v>2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4</v>
      </c>
      <c r="Y112" s="2">
        <v>2</v>
      </c>
      <c r="Z112" s="2">
        <v>2</v>
      </c>
      <c r="AA112" s="2">
        <v>0</v>
      </c>
      <c r="AB112" s="2">
        <v>20000</v>
      </c>
      <c r="AC112" s="2">
        <v>0</v>
      </c>
      <c r="AD112" s="2">
        <v>100</v>
      </c>
    </row>
    <row r="113" spans="1:30" s="2" customFormat="1" x14ac:dyDescent="0.2">
      <c r="A113" s="2">
        <v>112</v>
      </c>
      <c r="B113" s="3">
        <v>129</v>
      </c>
      <c r="C113" s="2">
        <v>31</v>
      </c>
      <c r="D113" s="2">
        <v>313424</v>
      </c>
      <c r="E113" s="2" t="s">
        <v>52</v>
      </c>
      <c r="F113" s="2">
        <v>2</v>
      </c>
      <c r="G113" s="3">
        <v>1</v>
      </c>
      <c r="H113" s="2">
        <v>25000</v>
      </c>
      <c r="I113" s="2">
        <v>0</v>
      </c>
      <c r="J113" s="2">
        <v>0</v>
      </c>
      <c r="K113" s="2">
        <v>0</v>
      </c>
      <c r="L113" s="2">
        <v>2</v>
      </c>
      <c r="M113" s="2">
        <v>2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2</v>
      </c>
      <c r="Y113" s="2">
        <v>2</v>
      </c>
      <c r="Z113" s="2">
        <v>0</v>
      </c>
      <c r="AA113" s="2">
        <v>0</v>
      </c>
      <c r="AB113" s="2">
        <v>8800</v>
      </c>
      <c r="AC113" s="2">
        <v>0</v>
      </c>
      <c r="AD113" s="2">
        <v>25</v>
      </c>
    </row>
    <row r="114" spans="1:30" s="2" customFormat="1" x14ac:dyDescent="0.2">
      <c r="A114" s="2">
        <v>113</v>
      </c>
      <c r="B114" s="2">
        <v>128</v>
      </c>
      <c r="C114" s="2">
        <v>31</v>
      </c>
      <c r="D114" s="2">
        <v>311758</v>
      </c>
      <c r="E114" s="2" t="s">
        <v>19</v>
      </c>
      <c r="F114" s="2">
        <v>1</v>
      </c>
      <c r="G114" s="3">
        <v>1</v>
      </c>
      <c r="H114" s="2">
        <v>24110.400000000001</v>
      </c>
      <c r="I114" s="2">
        <v>0</v>
      </c>
      <c r="J114" s="2">
        <v>0</v>
      </c>
      <c r="K114" s="2">
        <v>0</v>
      </c>
      <c r="L114" s="2">
        <v>1</v>
      </c>
      <c r="M114" s="2">
        <v>1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1</v>
      </c>
      <c r="Y114" s="2">
        <v>1</v>
      </c>
      <c r="Z114" s="2">
        <v>0</v>
      </c>
      <c r="AA114" s="2">
        <v>0</v>
      </c>
      <c r="AB114" s="2">
        <v>13310.73</v>
      </c>
      <c r="AC114" s="2">
        <v>0</v>
      </c>
      <c r="AD114" s="2">
        <v>50</v>
      </c>
    </row>
    <row r="115" spans="1:30" s="2" customFormat="1" x14ac:dyDescent="0.2">
      <c r="A115" s="2">
        <v>114</v>
      </c>
      <c r="B115" s="3">
        <v>157</v>
      </c>
      <c r="C115" s="2">
        <v>31</v>
      </c>
      <c r="D115" s="2">
        <v>313432</v>
      </c>
      <c r="E115" s="2" t="s">
        <v>74</v>
      </c>
      <c r="F115" s="2">
        <v>4</v>
      </c>
      <c r="G115" s="3">
        <v>1</v>
      </c>
      <c r="H115" s="2">
        <v>40000</v>
      </c>
      <c r="I115" s="2">
        <v>0</v>
      </c>
      <c r="J115" s="2">
        <v>0</v>
      </c>
      <c r="K115" s="2">
        <v>0</v>
      </c>
      <c r="L115" s="2">
        <v>1</v>
      </c>
      <c r="M115" s="2">
        <v>1</v>
      </c>
      <c r="N115" s="2">
        <v>0</v>
      </c>
      <c r="O115" s="2">
        <v>4</v>
      </c>
      <c r="P115" s="2">
        <v>2</v>
      </c>
      <c r="Q115" s="2">
        <v>2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5</v>
      </c>
      <c r="Y115" s="2">
        <v>3</v>
      </c>
      <c r="Z115" s="2">
        <v>2</v>
      </c>
      <c r="AA115" s="2">
        <v>8000</v>
      </c>
      <c r="AB115" s="2">
        <v>55000</v>
      </c>
      <c r="AC115" s="2">
        <v>0</v>
      </c>
      <c r="AD115" s="2">
        <v>30</v>
      </c>
    </row>
    <row r="116" spans="1:30" s="2" customFormat="1" x14ac:dyDescent="0.2">
      <c r="A116" s="2">
        <v>115</v>
      </c>
      <c r="B116" s="2">
        <v>15</v>
      </c>
      <c r="C116" s="2">
        <v>31</v>
      </c>
      <c r="D116" s="2">
        <v>311162</v>
      </c>
      <c r="E116" s="2" t="s">
        <v>50</v>
      </c>
      <c r="F116" s="2">
        <v>1</v>
      </c>
      <c r="G116" s="3">
        <v>1</v>
      </c>
      <c r="H116" s="2">
        <v>4000</v>
      </c>
      <c r="I116" s="2">
        <v>0</v>
      </c>
      <c r="J116" s="2">
        <v>0</v>
      </c>
      <c r="K116" s="2">
        <v>0</v>
      </c>
      <c r="L116" s="2">
        <v>1</v>
      </c>
      <c r="M116" s="2">
        <v>1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1</v>
      </c>
      <c r="Y116" s="2">
        <v>1</v>
      </c>
      <c r="Z116" s="2">
        <v>0</v>
      </c>
      <c r="AA116" s="2">
        <v>0</v>
      </c>
      <c r="AB116" s="2">
        <v>250</v>
      </c>
      <c r="AC116" s="2">
        <v>0</v>
      </c>
      <c r="AD116" s="2">
        <v>100</v>
      </c>
    </row>
    <row r="117" spans="1:30" s="2" customFormat="1" x14ac:dyDescent="0.2">
      <c r="A117" s="2">
        <v>116</v>
      </c>
      <c r="B117" s="2">
        <v>150</v>
      </c>
      <c r="C117" s="2">
        <v>31</v>
      </c>
      <c r="D117" s="2">
        <v>311715</v>
      </c>
      <c r="E117" s="2" t="s">
        <v>21</v>
      </c>
      <c r="F117" s="2">
        <v>1</v>
      </c>
      <c r="G117" s="3">
        <v>1</v>
      </c>
      <c r="H117" s="2">
        <v>35000</v>
      </c>
      <c r="I117" s="2">
        <v>1</v>
      </c>
      <c r="J117" s="2">
        <v>1</v>
      </c>
      <c r="K117" s="2">
        <v>0</v>
      </c>
      <c r="L117" s="2">
        <v>3</v>
      </c>
      <c r="M117" s="2">
        <v>2</v>
      </c>
      <c r="N117" s="2">
        <v>1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4</v>
      </c>
      <c r="Y117" s="2">
        <v>3</v>
      </c>
      <c r="Z117" s="2">
        <v>1</v>
      </c>
      <c r="AA117" s="2">
        <v>5000</v>
      </c>
      <c r="AB117" s="2">
        <v>4000</v>
      </c>
      <c r="AC117" s="2">
        <v>0</v>
      </c>
      <c r="AD117" s="2">
        <v>70</v>
      </c>
    </row>
    <row r="118" spans="1:30" s="2" customFormat="1" x14ac:dyDescent="0.2">
      <c r="A118" s="2">
        <v>117</v>
      </c>
      <c r="B118" s="2">
        <v>93</v>
      </c>
      <c r="C118" s="2">
        <v>31</v>
      </c>
      <c r="D118" s="2">
        <v>311162</v>
      </c>
      <c r="E118" s="2" t="s">
        <v>8</v>
      </c>
      <c r="F118" s="2">
        <v>1</v>
      </c>
      <c r="G118" s="3">
        <v>1</v>
      </c>
      <c r="H118" s="2">
        <v>15000</v>
      </c>
      <c r="I118" s="2">
        <v>0</v>
      </c>
      <c r="J118" s="2">
        <v>0</v>
      </c>
      <c r="K118" s="2">
        <v>0</v>
      </c>
      <c r="L118" s="2">
        <v>2</v>
      </c>
      <c r="M118" s="2">
        <v>1</v>
      </c>
      <c r="N118" s="2">
        <v>1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2</v>
      </c>
      <c r="Y118" s="2">
        <v>1</v>
      </c>
      <c r="Z118" s="2">
        <v>1</v>
      </c>
      <c r="AA118" s="2">
        <v>0</v>
      </c>
      <c r="AB118" s="2">
        <v>8800</v>
      </c>
      <c r="AC118" s="2">
        <v>0</v>
      </c>
      <c r="AD118" s="2">
        <v>30</v>
      </c>
    </row>
    <row r="119" spans="1:30" s="2" customFormat="1" x14ac:dyDescent="0.2">
      <c r="A119" s="2">
        <v>118</v>
      </c>
      <c r="B119" s="3">
        <v>163</v>
      </c>
      <c r="C119" s="2">
        <v>31</v>
      </c>
      <c r="D119" s="2">
        <v>311162</v>
      </c>
      <c r="E119" s="2" t="s">
        <v>50</v>
      </c>
      <c r="F119" s="2">
        <v>1</v>
      </c>
      <c r="G119" s="3">
        <v>1</v>
      </c>
      <c r="H119" s="2">
        <v>43000</v>
      </c>
      <c r="I119" s="2">
        <v>0</v>
      </c>
      <c r="J119" s="2">
        <v>0</v>
      </c>
      <c r="K119" s="2">
        <v>0</v>
      </c>
      <c r="L119" s="2">
        <v>2</v>
      </c>
      <c r="M119" s="2">
        <v>2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2</v>
      </c>
      <c r="Y119" s="2">
        <v>2</v>
      </c>
      <c r="Z119" s="2">
        <v>0</v>
      </c>
      <c r="AA119" s="2">
        <v>0</v>
      </c>
      <c r="AB119" s="2">
        <v>3600</v>
      </c>
      <c r="AC119" s="2">
        <v>0</v>
      </c>
      <c r="AD119" s="2">
        <v>100</v>
      </c>
    </row>
    <row r="120" spans="1:30" s="2" customFormat="1" x14ac:dyDescent="0.2">
      <c r="A120" s="2">
        <v>119</v>
      </c>
      <c r="B120" s="3">
        <v>123</v>
      </c>
      <c r="C120" s="2">
        <v>31</v>
      </c>
      <c r="D120" s="2">
        <v>311715</v>
      </c>
      <c r="E120" s="2" t="s">
        <v>75</v>
      </c>
      <c r="F120" s="2">
        <v>1</v>
      </c>
      <c r="G120" s="3">
        <v>1</v>
      </c>
      <c r="H120" s="2">
        <v>22000</v>
      </c>
      <c r="I120" s="2">
        <v>2</v>
      </c>
      <c r="J120" s="2">
        <v>2</v>
      </c>
      <c r="K120" s="2">
        <v>0</v>
      </c>
      <c r="L120" s="2">
        <v>1</v>
      </c>
      <c r="M120" s="2">
        <v>1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3</v>
      </c>
      <c r="Y120" s="2">
        <v>3</v>
      </c>
      <c r="Z120" s="2">
        <v>0</v>
      </c>
      <c r="AA120" s="2">
        <v>7700</v>
      </c>
      <c r="AB120" s="2">
        <v>10000</v>
      </c>
      <c r="AC120" s="2">
        <v>25000</v>
      </c>
      <c r="AD120" s="2">
        <v>50</v>
      </c>
    </row>
    <row r="121" spans="1:30" s="2" customFormat="1" x14ac:dyDescent="0.2">
      <c r="A121" s="2">
        <v>120</v>
      </c>
      <c r="B121" s="2">
        <v>60</v>
      </c>
      <c r="C121" s="2">
        <v>31</v>
      </c>
      <c r="D121" s="2">
        <v>313424</v>
      </c>
      <c r="E121" s="2" t="s">
        <v>55</v>
      </c>
      <c r="F121" s="2">
        <v>1</v>
      </c>
      <c r="G121" s="3">
        <v>1</v>
      </c>
      <c r="H121" s="2">
        <v>10000</v>
      </c>
      <c r="I121" s="2">
        <v>0</v>
      </c>
      <c r="J121" s="2">
        <v>0</v>
      </c>
      <c r="K121" s="2">
        <v>0</v>
      </c>
      <c r="L121" s="2">
        <v>1</v>
      </c>
      <c r="M121" s="2">
        <v>1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1</v>
      </c>
      <c r="Y121" s="2">
        <v>1</v>
      </c>
      <c r="Z121" s="2">
        <v>0</v>
      </c>
      <c r="AA121" s="2">
        <v>0</v>
      </c>
      <c r="AB121" s="2">
        <v>3850</v>
      </c>
      <c r="AC121" s="2">
        <v>0</v>
      </c>
      <c r="AD121" s="2">
        <v>20</v>
      </c>
    </row>
    <row r="122" spans="1:30" s="2" customFormat="1" x14ac:dyDescent="0.2">
      <c r="A122" s="2">
        <v>121</v>
      </c>
      <c r="B122" s="3">
        <v>61</v>
      </c>
      <c r="C122" s="2">
        <v>31</v>
      </c>
      <c r="D122" s="2">
        <v>311715</v>
      </c>
      <c r="E122" s="2" t="s">
        <v>21</v>
      </c>
      <c r="F122" s="2">
        <v>1</v>
      </c>
      <c r="G122" s="3">
        <v>1</v>
      </c>
      <c r="H122" s="2">
        <v>10000</v>
      </c>
      <c r="I122" s="2">
        <v>0</v>
      </c>
      <c r="J122" s="2">
        <v>0</v>
      </c>
      <c r="K122" s="2">
        <v>0</v>
      </c>
      <c r="L122" s="2">
        <v>2</v>
      </c>
      <c r="M122" s="2">
        <v>2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2</v>
      </c>
      <c r="Y122" s="2">
        <v>2</v>
      </c>
      <c r="Z122" s="2">
        <v>0</v>
      </c>
      <c r="AA122" s="2">
        <v>0</v>
      </c>
      <c r="AB122" s="2">
        <v>6050</v>
      </c>
      <c r="AC122" s="2">
        <v>0</v>
      </c>
      <c r="AD122" s="2">
        <v>60</v>
      </c>
    </row>
    <row r="123" spans="1:30" s="2" customFormat="1" x14ac:dyDescent="0.2">
      <c r="A123" s="2">
        <v>122</v>
      </c>
      <c r="B123" s="2">
        <v>8</v>
      </c>
      <c r="C123" s="2">
        <v>31</v>
      </c>
      <c r="D123" s="2">
        <v>311715</v>
      </c>
      <c r="E123" s="2" t="s">
        <v>26</v>
      </c>
      <c r="F123" s="2">
        <v>1</v>
      </c>
      <c r="G123" s="3">
        <v>1</v>
      </c>
      <c r="H123" s="2">
        <v>1858.87</v>
      </c>
      <c r="I123" s="2">
        <v>0</v>
      </c>
      <c r="J123" s="2">
        <v>0</v>
      </c>
      <c r="K123" s="2">
        <v>0</v>
      </c>
      <c r="L123" s="2">
        <v>1</v>
      </c>
      <c r="M123" s="2">
        <v>1</v>
      </c>
      <c r="N123" s="2">
        <v>0</v>
      </c>
      <c r="O123" s="2">
        <v>2</v>
      </c>
      <c r="P123" s="2">
        <v>1</v>
      </c>
      <c r="Q123" s="2">
        <v>1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3</v>
      </c>
      <c r="Y123" s="2">
        <v>2</v>
      </c>
      <c r="Z123" s="2">
        <v>1</v>
      </c>
      <c r="AA123" s="2">
        <v>0</v>
      </c>
      <c r="AB123" s="2">
        <v>999</v>
      </c>
      <c r="AC123" s="2">
        <v>700</v>
      </c>
      <c r="AD123" s="2">
        <v>100</v>
      </c>
    </row>
    <row r="124" spans="1:30" s="2" customFormat="1" x14ac:dyDescent="0.2">
      <c r="A124" s="2">
        <v>123</v>
      </c>
      <c r="B124" s="3">
        <v>135</v>
      </c>
      <c r="C124" s="2">
        <v>31</v>
      </c>
      <c r="D124" s="2">
        <v>311758</v>
      </c>
      <c r="E124" s="2" t="s">
        <v>76</v>
      </c>
      <c r="F124" s="2">
        <v>1</v>
      </c>
      <c r="G124" s="3">
        <v>1</v>
      </c>
      <c r="H124" s="2">
        <v>27000</v>
      </c>
      <c r="I124" s="2">
        <v>0</v>
      </c>
      <c r="J124" s="2">
        <v>0</v>
      </c>
      <c r="K124" s="2">
        <v>0</v>
      </c>
      <c r="L124" s="2">
        <v>2</v>
      </c>
      <c r="M124" s="2">
        <v>1</v>
      </c>
      <c r="N124" s="2">
        <v>1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2</v>
      </c>
      <c r="Y124" s="2">
        <v>1</v>
      </c>
      <c r="Z124" s="2">
        <v>1</v>
      </c>
      <c r="AA124" s="2">
        <v>0</v>
      </c>
      <c r="AB124" s="2">
        <v>1</v>
      </c>
      <c r="AC124" s="2">
        <v>0</v>
      </c>
      <c r="AD124" s="2">
        <v>50</v>
      </c>
    </row>
    <row r="125" spans="1:30" s="2" customFormat="1" x14ac:dyDescent="0.2">
      <c r="A125" s="2">
        <v>124</v>
      </c>
      <c r="B125" s="2">
        <v>108</v>
      </c>
      <c r="C125" s="2">
        <v>31</v>
      </c>
      <c r="D125" s="2">
        <v>311715</v>
      </c>
      <c r="E125" s="2" t="s">
        <v>73</v>
      </c>
      <c r="F125" s="2">
        <v>1</v>
      </c>
      <c r="G125" s="3">
        <v>1</v>
      </c>
      <c r="H125" s="2">
        <v>20000</v>
      </c>
      <c r="I125" s="2">
        <v>0</v>
      </c>
      <c r="J125" s="2">
        <v>0</v>
      </c>
      <c r="K125" s="2">
        <v>0</v>
      </c>
      <c r="L125" s="2">
        <v>1</v>
      </c>
      <c r="M125" s="2">
        <v>1</v>
      </c>
      <c r="N125" s="2">
        <v>0</v>
      </c>
      <c r="O125" s="2">
        <v>2</v>
      </c>
      <c r="P125" s="2">
        <v>2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3</v>
      </c>
      <c r="Y125" s="2">
        <v>3</v>
      </c>
      <c r="Z125" s="2">
        <v>0</v>
      </c>
      <c r="AA125" s="2">
        <v>10000</v>
      </c>
      <c r="AB125" s="2">
        <v>13200</v>
      </c>
      <c r="AC125" s="2">
        <v>0</v>
      </c>
      <c r="AD125" s="2">
        <v>80</v>
      </c>
    </row>
    <row r="126" spans="1:30" s="2" customFormat="1" x14ac:dyDescent="0.2">
      <c r="A126" s="2">
        <v>125</v>
      </c>
      <c r="B126" s="2">
        <v>154</v>
      </c>
      <c r="C126" s="2">
        <v>31</v>
      </c>
      <c r="D126" s="2">
        <v>313424</v>
      </c>
      <c r="E126" s="2" t="s">
        <v>68</v>
      </c>
      <c r="F126" s="2">
        <v>1</v>
      </c>
      <c r="G126" s="3">
        <v>1</v>
      </c>
      <c r="H126" s="2">
        <f>36423</f>
        <v>36423</v>
      </c>
      <c r="I126" s="2">
        <v>0</v>
      </c>
      <c r="J126" s="2">
        <v>0</v>
      </c>
      <c r="K126" s="2">
        <v>0</v>
      </c>
      <c r="L126" s="2">
        <v>1</v>
      </c>
      <c r="M126" s="2">
        <v>1</v>
      </c>
      <c r="N126" s="2">
        <v>0</v>
      </c>
      <c r="O126" s="2">
        <v>2</v>
      </c>
      <c r="P126" s="2">
        <v>2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3</v>
      </c>
      <c r="Y126" s="2">
        <v>3</v>
      </c>
      <c r="Z126" s="2">
        <v>0</v>
      </c>
      <c r="AA126" s="2">
        <v>0</v>
      </c>
      <c r="AC126" s="2">
        <v>0</v>
      </c>
      <c r="AD126" s="2">
        <v>40</v>
      </c>
    </row>
    <row r="127" spans="1:30" s="2" customFormat="1" x14ac:dyDescent="0.2">
      <c r="A127" s="2">
        <v>126</v>
      </c>
      <c r="B127" s="2">
        <v>94</v>
      </c>
      <c r="C127" s="2">
        <v>31</v>
      </c>
      <c r="D127" s="2">
        <v>311162</v>
      </c>
      <c r="E127" s="2" t="s">
        <v>77</v>
      </c>
      <c r="F127" s="2">
        <v>1</v>
      </c>
      <c r="G127" s="3">
        <v>1</v>
      </c>
      <c r="H127" s="2">
        <v>15000</v>
      </c>
      <c r="I127" s="2">
        <v>0</v>
      </c>
      <c r="J127" s="2">
        <v>0</v>
      </c>
      <c r="K127" s="2">
        <v>0</v>
      </c>
      <c r="L127" s="2">
        <v>2</v>
      </c>
      <c r="M127" s="2">
        <v>1</v>
      </c>
      <c r="N127" s="2">
        <v>1</v>
      </c>
      <c r="O127" s="2">
        <v>4</v>
      </c>
      <c r="P127" s="2">
        <v>3</v>
      </c>
      <c r="Q127" s="2">
        <v>1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6</v>
      </c>
      <c r="Y127" s="2">
        <v>4</v>
      </c>
      <c r="Z127" s="2">
        <v>2</v>
      </c>
      <c r="AA127" s="2">
        <v>0</v>
      </c>
      <c r="AB127" s="2">
        <v>999</v>
      </c>
      <c r="AC127" s="2">
        <v>5000</v>
      </c>
      <c r="AD127" s="2">
        <v>100</v>
      </c>
    </row>
    <row r="128" spans="1:30" s="2" customFormat="1" x14ac:dyDescent="0.2">
      <c r="A128" s="2">
        <v>127</v>
      </c>
      <c r="B128" s="3">
        <v>50</v>
      </c>
      <c r="C128" s="2">
        <v>31</v>
      </c>
      <c r="D128" s="2">
        <v>311162</v>
      </c>
      <c r="E128" s="2" t="s">
        <v>53</v>
      </c>
      <c r="F128" s="2">
        <v>1</v>
      </c>
      <c r="G128" s="3">
        <v>1</v>
      </c>
      <c r="H128" s="2">
        <f>750*11</f>
        <v>8250</v>
      </c>
      <c r="I128" s="2">
        <v>0</v>
      </c>
      <c r="J128" s="2">
        <v>0</v>
      </c>
      <c r="K128" s="2">
        <v>0</v>
      </c>
      <c r="L128" s="2">
        <v>2</v>
      </c>
      <c r="M128" s="2">
        <v>1</v>
      </c>
      <c r="N128" s="2">
        <v>1</v>
      </c>
      <c r="O128" s="2">
        <v>0</v>
      </c>
      <c r="P128" s="2">
        <v>0</v>
      </c>
      <c r="Q128" s="2">
        <v>0</v>
      </c>
      <c r="R128" s="2">
        <v>0</v>
      </c>
      <c r="S128" s="2">
        <v>0</v>
      </c>
      <c r="T128" s="2">
        <v>0</v>
      </c>
      <c r="U128" s="2">
        <v>0</v>
      </c>
      <c r="V128" s="2">
        <v>0</v>
      </c>
      <c r="W128" s="2">
        <v>0</v>
      </c>
      <c r="X128" s="2">
        <v>2</v>
      </c>
      <c r="Y128" s="2">
        <v>1</v>
      </c>
      <c r="Z128" s="2">
        <v>1</v>
      </c>
      <c r="AA128" s="2">
        <v>0</v>
      </c>
      <c r="AB128" s="2">
        <v>1</v>
      </c>
      <c r="AC128" s="2">
        <v>0</v>
      </c>
      <c r="AD128" s="2">
        <v>100</v>
      </c>
    </row>
    <row r="129" spans="1:30" s="2" customFormat="1" x14ac:dyDescent="0.2">
      <c r="A129" s="2">
        <v>128</v>
      </c>
      <c r="B129" s="2">
        <v>100</v>
      </c>
      <c r="C129" s="2">
        <v>31</v>
      </c>
      <c r="D129" s="2">
        <v>312193</v>
      </c>
      <c r="E129" s="2" t="s">
        <v>78</v>
      </c>
      <c r="F129" s="2">
        <v>4</v>
      </c>
      <c r="G129" s="3">
        <v>1</v>
      </c>
      <c r="H129" s="2">
        <v>16000</v>
      </c>
      <c r="I129" s="2">
        <v>1</v>
      </c>
      <c r="J129" s="2">
        <v>0</v>
      </c>
      <c r="K129" s="2">
        <v>1</v>
      </c>
      <c r="L129" s="2">
        <v>3</v>
      </c>
      <c r="M129" s="2">
        <v>2</v>
      </c>
      <c r="N129" s="2">
        <v>1</v>
      </c>
      <c r="O129" s="2">
        <v>0</v>
      </c>
      <c r="P129" s="2">
        <v>0</v>
      </c>
      <c r="Q129" s="2">
        <v>0</v>
      </c>
      <c r="R129" s="2">
        <v>0</v>
      </c>
      <c r="S129" s="2">
        <v>0</v>
      </c>
      <c r="T129" s="2">
        <v>0</v>
      </c>
      <c r="U129" s="2">
        <v>0</v>
      </c>
      <c r="V129" s="2">
        <v>0</v>
      </c>
      <c r="W129" s="2">
        <v>0</v>
      </c>
      <c r="X129" s="2">
        <v>4</v>
      </c>
      <c r="Y129" s="2">
        <v>2</v>
      </c>
      <c r="Z129" s="2">
        <v>2</v>
      </c>
      <c r="AA129" s="2">
        <v>54000</v>
      </c>
      <c r="AB129" s="2">
        <v>27000</v>
      </c>
      <c r="AC129" s="2">
        <v>0</v>
      </c>
      <c r="AD129" s="2">
        <v>0</v>
      </c>
    </row>
    <row r="130" spans="1:30" s="2" customFormat="1" x14ac:dyDescent="0.2">
      <c r="A130" s="2">
        <v>129</v>
      </c>
      <c r="B130" s="3">
        <v>44</v>
      </c>
      <c r="C130" s="2">
        <v>31</v>
      </c>
      <c r="D130" s="2">
        <v>312193</v>
      </c>
      <c r="E130" s="2" t="s">
        <v>14</v>
      </c>
      <c r="F130" s="2">
        <v>1</v>
      </c>
      <c r="G130" s="3">
        <v>1</v>
      </c>
      <c r="H130" s="2">
        <v>7227.5</v>
      </c>
      <c r="I130" s="2">
        <v>0</v>
      </c>
      <c r="J130" s="2">
        <v>0</v>
      </c>
      <c r="K130" s="2">
        <v>0</v>
      </c>
      <c r="L130" s="2">
        <v>2</v>
      </c>
      <c r="M130" s="2">
        <v>1</v>
      </c>
      <c r="N130" s="2">
        <v>1</v>
      </c>
      <c r="O130" s="2">
        <v>0</v>
      </c>
      <c r="P130" s="2">
        <v>0</v>
      </c>
      <c r="Q130" s="2">
        <v>0</v>
      </c>
      <c r="R130" s="2">
        <v>0</v>
      </c>
      <c r="S130" s="2">
        <v>0</v>
      </c>
      <c r="T130" s="2">
        <v>0</v>
      </c>
      <c r="U130" s="2">
        <v>0</v>
      </c>
      <c r="V130" s="2">
        <v>0</v>
      </c>
      <c r="W130" s="2">
        <v>0</v>
      </c>
      <c r="X130" s="2">
        <v>2</v>
      </c>
      <c r="Y130" s="2">
        <v>1</v>
      </c>
      <c r="Z130" s="2">
        <v>1</v>
      </c>
      <c r="AA130" s="2">
        <v>0</v>
      </c>
      <c r="AB130" s="2">
        <v>1</v>
      </c>
      <c r="AC130" s="2">
        <v>0</v>
      </c>
      <c r="AD130" s="2">
        <v>60</v>
      </c>
    </row>
    <row r="131" spans="1:30" s="2" customFormat="1" x14ac:dyDescent="0.2">
      <c r="A131" s="2">
        <v>130</v>
      </c>
      <c r="B131" s="2">
        <v>122</v>
      </c>
      <c r="C131" s="2">
        <v>31</v>
      </c>
      <c r="D131" s="2">
        <v>311715</v>
      </c>
      <c r="E131" s="2" t="s">
        <v>73</v>
      </c>
      <c r="F131" s="2">
        <v>13</v>
      </c>
      <c r="G131" s="3">
        <v>1</v>
      </c>
      <c r="H131" s="2">
        <v>21149.63</v>
      </c>
      <c r="I131" s="2">
        <v>5</v>
      </c>
      <c r="J131" s="2">
        <v>5</v>
      </c>
      <c r="K131" s="2">
        <v>0</v>
      </c>
      <c r="L131" s="2">
        <v>0</v>
      </c>
      <c r="M131" s="2">
        <v>0</v>
      </c>
      <c r="N131" s="2">
        <v>0</v>
      </c>
      <c r="O131" s="2">
        <v>0</v>
      </c>
      <c r="P131" s="2">
        <v>0</v>
      </c>
      <c r="Q131" s="2">
        <v>0</v>
      </c>
      <c r="R131" s="2">
        <v>0</v>
      </c>
      <c r="S131" s="2">
        <v>0</v>
      </c>
      <c r="T131" s="2">
        <v>0</v>
      </c>
      <c r="U131" s="2">
        <v>0</v>
      </c>
      <c r="V131" s="2">
        <v>0</v>
      </c>
      <c r="W131" s="2">
        <v>0</v>
      </c>
      <c r="X131" s="2">
        <v>5</v>
      </c>
      <c r="Y131" s="2">
        <v>5</v>
      </c>
      <c r="Z131" s="2">
        <v>0</v>
      </c>
      <c r="AA131" s="2">
        <v>25144</v>
      </c>
      <c r="AB131" s="2">
        <v>1277.0999999999999</v>
      </c>
      <c r="AC131" s="2">
        <v>0</v>
      </c>
      <c r="AD131" s="2">
        <v>50</v>
      </c>
    </row>
    <row r="132" spans="1:30" s="2" customFormat="1" x14ac:dyDescent="0.2">
      <c r="A132" s="2">
        <v>131</v>
      </c>
      <c r="B132" s="2">
        <v>62</v>
      </c>
      <c r="C132" s="2">
        <v>31</v>
      </c>
      <c r="D132" s="2">
        <v>311162</v>
      </c>
      <c r="E132" s="2" t="s">
        <v>77</v>
      </c>
      <c r="F132" s="2">
        <v>6</v>
      </c>
      <c r="G132" s="3">
        <v>1</v>
      </c>
      <c r="H132" s="2">
        <v>10000</v>
      </c>
      <c r="I132" s="2">
        <v>1</v>
      </c>
      <c r="J132" s="2">
        <v>1</v>
      </c>
      <c r="K132" s="2">
        <v>0</v>
      </c>
      <c r="L132" s="2">
        <v>0</v>
      </c>
      <c r="M132" s="2">
        <v>0</v>
      </c>
      <c r="N132" s="2">
        <v>0</v>
      </c>
      <c r="O132" s="2">
        <v>0</v>
      </c>
      <c r="P132" s="2">
        <v>0</v>
      </c>
      <c r="Q132" s="2">
        <v>0</v>
      </c>
      <c r="R132" s="2">
        <v>0</v>
      </c>
      <c r="S132" s="2">
        <v>0</v>
      </c>
      <c r="T132" s="2">
        <v>0</v>
      </c>
      <c r="U132" s="2">
        <v>0</v>
      </c>
      <c r="V132" s="2">
        <v>0</v>
      </c>
      <c r="W132" s="2">
        <v>0</v>
      </c>
      <c r="X132" s="2">
        <v>1</v>
      </c>
      <c r="Y132" s="2">
        <v>1</v>
      </c>
      <c r="Z132" s="2">
        <v>0</v>
      </c>
      <c r="AA132" s="2">
        <v>4000</v>
      </c>
      <c r="AB132" s="2">
        <v>700</v>
      </c>
      <c r="AC132" s="2">
        <v>0</v>
      </c>
      <c r="AD132" s="2">
        <v>50</v>
      </c>
    </row>
    <row r="133" spans="1:30" s="2" customFormat="1" x14ac:dyDescent="0.2">
      <c r="A133" s="2">
        <v>132</v>
      </c>
      <c r="B133" s="2">
        <v>153</v>
      </c>
      <c r="C133" s="2">
        <v>31</v>
      </c>
      <c r="D133" s="2">
        <v>311715</v>
      </c>
      <c r="E133" s="2" t="s">
        <v>21</v>
      </c>
      <c r="F133" s="2">
        <v>1</v>
      </c>
      <c r="G133" s="3">
        <v>1</v>
      </c>
      <c r="H133" s="2">
        <v>36144</v>
      </c>
      <c r="I133" s="2">
        <v>1</v>
      </c>
      <c r="J133" s="2">
        <v>1</v>
      </c>
      <c r="K133" s="2">
        <v>0</v>
      </c>
      <c r="L133" s="2">
        <v>2</v>
      </c>
      <c r="M133" s="2">
        <v>1</v>
      </c>
      <c r="N133" s="2">
        <v>1</v>
      </c>
      <c r="O133" s="2">
        <v>0</v>
      </c>
      <c r="P133" s="2">
        <v>0</v>
      </c>
      <c r="Q133" s="2">
        <v>0</v>
      </c>
      <c r="R133" s="2">
        <v>0</v>
      </c>
      <c r="S133" s="2">
        <v>0</v>
      </c>
      <c r="T133" s="2">
        <v>0</v>
      </c>
      <c r="U133" s="2">
        <v>0</v>
      </c>
      <c r="V133" s="2">
        <v>0</v>
      </c>
      <c r="W133" s="2">
        <v>0</v>
      </c>
      <c r="X133" s="2">
        <v>3</v>
      </c>
      <c r="Y133" s="2">
        <v>2</v>
      </c>
      <c r="Z133" s="2">
        <v>1</v>
      </c>
      <c r="AA133" s="2">
        <v>4941</v>
      </c>
      <c r="AB133" s="2">
        <v>20140</v>
      </c>
      <c r="AC133" s="2">
        <v>0</v>
      </c>
      <c r="AD133" s="2">
        <v>60</v>
      </c>
    </row>
    <row r="134" spans="1:30" s="2" customFormat="1" x14ac:dyDescent="0.2">
      <c r="A134" s="2">
        <v>133</v>
      </c>
      <c r="B134" s="3">
        <v>7</v>
      </c>
      <c r="C134" s="2">
        <v>31</v>
      </c>
      <c r="D134" s="2">
        <v>311162</v>
      </c>
      <c r="E134" s="2" t="s">
        <v>79</v>
      </c>
      <c r="F134" s="2">
        <v>1</v>
      </c>
      <c r="G134" s="3">
        <v>1</v>
      </c>
      <c r="H134" s="2">
        <v>1440</v>
      </c>
      <c r="I134" s="2">
        <v>0</v>
      </c>
      <c r="J134" s="2">
        <v>0</v>
      </c>
      <c r="K134" s="2">
        <v>0</v>
      </c>
      <c r="L134" s="2">
        <v>1</v>
      </c>
      <c r="M134" s="2">
        <v>1</v>
      </c>
      <c r="N134" s="2">
        <v>0</v>
      </c>
      <c r="O134" s="2">
        <v>0</v>
      </c>
      <c r="P134" s="2">
        <v>0</v>
      </c>
      <c r="Q134" s="2">
        <v>0</v>
      </c>
      <c r="R134" s="2">
        <v>0</v>
      </c>
      <c r="S134" s="2">
        <v>0</v>
      </c>
      <c r="T134" s="2">
        <v>0</v>
      </c>
      <c r="U134" s="2">
        <v>0</v>
      </c>
      <c r="V134" s="2">
        <v>0</v>
      </c>
      <c r="W134" s="2">
        <v>0</v>
      </c>
      <c r="X134" s="2">
        <v>1</v>
      </c>
      <c r="Y134" s="2">
        <v>1</v>
      </c>
      <c r="Z134" s="2">
        <v>0</v>
      </c>
      <c r="AA134" s="2">
        <v>0</v>
      </c>
      <c r="AB134" s="2">
        <v>880</v>
      </c>
      <c r="AC134" s="2">
        <v>0</v>
      </c>
      <c r="AD134" s="2">
        <v>100</v>
      </c>
    </row>
    <row r="135" spans="1:30" s="2" customFormat="1" x14ac:dyDescent="0.2">
      <c r="A135" s="2">
        <v>134</v>
      </c>
      <c r="B135" s="3">
        <v>174</v>
      </c>
      <c r="C135" s="2">
        <v>31</v>
      </c>
      <c r="D135" s="2">
        <v>311731</v>
      </c>
      <c r="E135" s="2" t="s">
        <v>80</v>
      </c>
      <c r="F135" s="2">
        <v>1</v>
      </c>
      <c r="G135" s="3">
        <v>1</v>
      </c>
      <c r="H135" s="2">
        <v>50000</v>
      </c>
      <c r="I135" s="2">
        <v>0</v>
      </c>
      <c r="J135" s="2">
        <v>0</v>
      </c>
      <c r="K135" s="2">
        <v>0</v>
      </c>
      <c r="L135" s="2">
        <v>1</v>
      </c>
      <c r="M135" s="2">
        <v>1</v>
      </c>
      <c r="N135" s="2">
        <v>0</v>
      </c>
      <c r="O135" s="2">
        <v>3</v>
      </c>
      <c r="P135" s="2">
        <v>1</v>
      </c>
      <c r="Q135" s="2">
        <v>2</v>
      </c>
      <c r="R135" s="2">
        <v>0</v>
      </c>
      <c r="S135" s="2">
        <v>0</v>
      </c>
      <c r="T135" s="2">
        <v>0</v>
      </c>
      <c r="U135" s="2">
        <v>0</v>
      </c>
      <c r="V135" s="2">
        <v>0</v>
      </c>
      <c r="W135" s="2">
        <v>0</v>
      </c>
      <c r="X135" s="2">
        <v>4</v>
      </c>
      <c r="Y135" s="2">
        <v>2</v>
      </c>
      <c r="Z135" s="2">
        <v>2</v>
      </c>
      <c r="AA135" s="2">
        <v>0</v>
      </c>
      <c r="AB135" s="2">
        <v>50000</v>
      </c>
      <c r="AC135" s="2">
        <v>0</v>
      </c>
      <c r="AD135" s="2">
        <v>50</v>
      </c>
    </row>
    <row r="136" spans="1:30" s="2" customFormat="1" x14ac:dyDescent="0.2">
      <c r="A136" s="2">
        <v>135</v>
      </c>
      <c r="B136" s="3">
        <v>109</v>
      </c>
      <c r="C136" s="2">
        <v>31</v>
      </c>
      <c r="D136" s="2">
        <v>312193</v>
      </c>
      <c r="E136" s="2" t="s">
        <v>14</v>
      </c>
      <c r="F136" s="2">
        <v>1</v>
      </c>
      <c r="G136" s="3">
        <v>1</v>
      </c>
      <c r="H136" s="2">
        <v>20000</v>
      </c>
      <c r="I136" s="2">
        <v>0</v>
      </c>
      <c r="J136" s="2">
        <v>0</v>
      </c>
      <c r="K136" s="2">
        <v>0</v>
      </c>
      <c r="L136" s="2">
        <v>2</v>
      </c>
      <c r="M136" s="2">
        <v>1</v>
      </c>
      <c r="N136" s="2">
        <v>1</v>
      </c>
      <c r="O136" s="2">
        <v>0</v>
      </c>
      <c r="P136" s="2">
        <v>0</v>
      </c>
      <c r="Q136" s="2">
        <v>0</v>
      </c>
      <c r="R136" s="2">
        <v>0</v>
      </c>
      <c r="S136" s="2">
        <v>0</v>
      </c>
      <c r="T136" s="2">
        <v>0</v>
      </c>
      <c r="U136" s="2">
        <v>0</v>
      </c>
      <c r="V136" s="2">
        <v>0</v>
      </c>
      <c r="W136" s="2">
        <v>0</v>
      </c>
      <c r="X136" s="2">
        <v>2</v>
      </c>
      <c r="Y136" s="2">
        <v>1</v>
      </c>
      <c r="Z136" s="2">
        <v>1</v>
      </c>
      <c r="AA136" s="2">
        <v>0</v>
      </c>
      <c r="AB136" s="2">
        <v>16500</v>
      </c>
      <c r="AC136" s="2">
        <v>2200</v>
      </c>
      <c r="AD136" s="2">
        <v>70</v>
      </c>
    </row>
    <row r="137" spans="1:30" s="2" customFormat="1" x14ac:dyDescent="0.2">
      <c r="A137" s="2">
        <v>136</v>
      </c>
      <c r="B137" s="2">
        <v>104</v>
      </c>
      <c r="C137" s="2">
        <v>31</v>
      </c>
      <c r="D137" s="2">
        <v>311138</v>
      </c>
      <c r="E137" s="2" t="s">
        <v>81</v>
      </c>
      <c r="F137" s="2">
        <v>1</v>
      </c>
      <c r="G137" s="3">
        <v>1</v>
      </c>
      <c r="H137" s="2">
        <v>18000</v>
      </c>
      <c r="I137" s="2">
        <v>0</v>
      </c>
      <c r="J137" s="2">
        <v>0</v>
      </c>
      <c r="K137" s="2">
        <v>0</v>
      </c>
      <c r="L137" s="2">
        <v>1</v>
      </c>
      <c r="M137" s="2">
        <v>1</v>
      </c>
      <c r="N137" s="2">
        <v>0</v>
      </c>
      <c r="O137" s="2">
        <v>1</v>
      </c>
      <c r="P137" s="2">
        <v>1</v>
      </c>
      <c r="Q137" s="2">
        <v>0</v>
      </c>
      <c r="R137" s="2">
        <v>0</v>
      </c>
      <c r="S137" s="2">
        <v>0</v>
      </c>
      <c r="T137" s="2">
        <v>0</v>
      </c>
      <c r="U137" s="2">
        <v>0</v>
      </c>
      <c r="V137" s="2">
        <v>0</v>
      </c>
      <c r="W137" s="2">
        <v>0</v>
      </c>
      <c r="X137" s="2">
        <v>2</v>
      </c>
      <c r="Y137" s="2">
        <v>2</v>
      </c>
      <c r="Z137" s="2">
        <v>0</v>
      </c>
      <c r="AA137" s="2">
        <v>10000</v>
      </c>
      <c r="AB137" s="2">
        <v>900</v>
      </c>
      <c r="AC137" s="2">
        <v>0</v>
      </c>
      <c r="AD137" s="2">
        <v>30</v>
      </c>
    </row>
    <row r="138" spans="1:30" s="2" customFormat="1" x14ac:dyDescent="0.2">
      <c r="A138" s="2">
        <v>137</v>
      </c>
      <c r="B138" s="3">
        <v>197</v>
      </c>
      <c r="C138" s="2">
        <v>31</v>
      </c>
      <c r="D138" s="2">
        <v>312193</v>
      </c>
      <c r="E138" s="2" t="s">
        <v>82</v>
      </c>
      <c r="F138" s="2">
        <v>1</v>
      </c>
      <c r="G138" s="3">
        <v>1</v>
      </c>
      <c r="H138" s="2">
        <v>60000</v>
      </c>
      <c r="I138" s="2">
        <v>2</v>
      </c>
      <c r="J138" s="2">
        <v>2</v>
      </c>
      <c r="K138" s="2">
        <v>0</v>
      </c>
      <c r="L138" s="2">
        <v>1</v>
      </c>
      <c r="M138" s="2">
        <v>1</v>
      </c>
      <c r="N138" s="2">
        <v>0</v>
      </c>
      <c r="O138" s="2">
        <v>0</v>
      </c>
      <c r="P138" s="2">
        <v>0</v>
      </c>
      <c r="Q138" s="2">
        <v>0</v>
      </c>
      <c r="R138" s="2">
        <v>0</v>
      </c>
      <c r="S138" s="2">
        <v>0</v>
      </c>
      <c r="T138" s="2">
        <v>0</v>
      </c>
      <c r="U138" s="2">
        <v>0</v>
      </c>
      <c r="V138" s="2">
        <v>0</v>
      </c>
      <c r="W138" s="2">
        <v>0</v>
      </c>
      <c r="X138" s="2">
        <v>3</v>
      </c>
      <c r="Y138" s="2">
        <v>3</v>
      </c>
      <c r="Z138" s="2">
        <v>0</v>
      </c>
      <c r="AA138" s="2">
        <v>8000</v>
      </c>
      <c r="AB138" s="2">
        <v>3750</v>
      </c>
      <c r="AC138" s="2">
        <v>0</v>
      </c>
      <c r="AD138" s="2">
        <v>20</v>
      </c>
    </row>
    <row r="139" spans="1:30" s="2" customFormat="1" x14ac:dyDescent="0.2">
      <c r="A139" s="2">
        <v>138</v>
      </c>
      <c r="B139" s="2">
        <v>362</v>
      </c>
      <c r="C139" s="2">
        <v>32</v>
      </c>
      <c r="D139" s="2">
        <v>323128</v>
      </c>
      <c r="E139" s="2" t="s">
        <v>83</v>
      </c>
      <c r="F139" s="2">
        <v>6</v>
      </c>
      <c r="G139" s="3">
        <v>6</v>
      </c>
      <c r="H139" s="2">
        <v>2900000</v>
      </c>
      <c r="I139" s="2">
        <v>5</v>
      </c>
      <c r="J139" s="2">
        <v>4</v>
      </c>
      <c r="K139" s="2">
        <v>1</v>
      </c>
      <c r="L139" s="2">
        <v>3</v>
      </c>
      <c r="M139" s="2">
        <v>2</v>
      </c>
      <c r="N139" s="2">
        <v>1</v>
      </c>
      <c r="O139" s="2">
        <v>0</v>
      </c>
      <c r="P139" s="2">
        <v>0</v>
      </c>
      <c r="Q139" s="2">
        <v>0</v>
      </c>
      <c r="R139" s="2">
        <v>0</v>
      </c>
      <c r="S139" s="2">
        <v>0</v>
      </c>
      <c r="T139" s="2">
        <v>0</v>
      </c>
      <c r="U139" s="2">
        <v>0</v>
      </c>
      <c r="V139" s="2">
        <v>0</v>
      </c>
      <c r="W139" s="2">
        <v>0</v>
      </c>
      <c r="X139" s="2">
        <v>8</v>
      </c>
      <c r="Y139" s="2">
        <v>6</v>
      </c>
      <c r="Z139" s="2">
        <v>2</v>
      </c>
      <c r="AA139" s="2">
        <v>36500</v>
      </c>
      <c r="AC139" s="2">
        <v>0</v>
      </c>
    </row>
    <row r="140" spans="1:30" s="2" customFormat="1" x14ac:dyDescent="0.2">
      <c r="A140" s="2">
        <v>139</v>
      </c>
      <c r="B140" s="2">
        <v>357</v>
      </c>
      <c r="C140" s="2">
        <v>32</v>
      </c>
      <c r="D140" s="2">
        <v>322016</v>
      </c>
      <c r="E140" s="2" t="s">
        <v>84</v>
      </c>
      <c r="F140" s="2">
        <v>4</v>
      </c>
      <c r="G140" s="3">
        <v>1</v>
      </c>
      <c r="H140" s="2">
        <v>1615999.33</v>
      </c>
      <c r="I140" s="2">
        <v>183</v>
      </c>
      <c r="J140" s="2">
        <v>19</v>
      </c>
      <c r="K140" s="2">
        <v>164</v>
      </c>
      <c r="L140" s="2">
        <v>3</v>
      </c>
      <c r="M140" s="2">
        <v>1</v>
      </c>
      <c r="N140" s="2">
        <v>2</v>
      </c>
      <c r="O140" s="2">
        <v>0</v>
      </c>
      <c r="P140" s="2">
        <v>0</v>
      </c>
      <c r="Q140" s="2">
        <v>0</v>
      </c>
      <c r="R140" s="2">
        <v>0</v>
      </c>
      <c r="S140" s="2">
        <v>0</v>
      </c>
      <c r="T140" s="2">
        <v>0</v>
      </c>
      <c r="U140" s="2">
        <v>0</v>
      </c>
      <c r="V140" s="2">
        <v>0</v>
      </c>
      <c r="W140" s="2">
        <v>0</v>
      </c>
      <c r="X140" s="2">
        <v>186</v>
      </c>
      <c r="Y140" s="2">
        <v>20</v>
      </c>
      <c r="Z140" s="2">
        <v>166</v>
      </c>
      <c r="AA140" s="2">
        <v>499279</v>
      </c>
      <c r="AB140" s="2">
        <v>831985.56</v>
      </c>
      <c r="AC140" s="2">
        <v>114805.72</v>
      </c>
      <c r="AD140" s="2">
        <v>100</v>
      </c>
    </row>
    <row r="141" spans="1:30" s="2" customFormat="1" x14ac:dyDescent="0.2">
      <c r="A141" s="2">
        <v>140</v>
      </c>
      <c r="B141" s="3">
        <v>262</v>
      </c>
      <c r="C141" s="2">
        <v>32</v>
      </c>
      <c r="D141" s="2">
        <v>321230</v>
      </c>
      <c r="E141" s="2" t="s">
        <v>85</v>
      </c>
      <c r="F141" s="2">
        <v>1</v>
      </c>
      <c r="G141" s="3">
        <v>1</v>
      </c>
      <c r="H141" s="2">
        <f>12000*11</f>
        <v>132000</v>
      </c>
      <c r="I141" s="2">
        <v>1</v>
      </c>
      <c r="J141" s="2">
        <v>1</v>
      </c>
      <c r="K141" s="2">
        <v>0</v>
      </c>
      <c r="L141" s="2">
        <v>1</v>
      </c>
      <c r="M141" s="2">
        <v>1</v>
      </c>
      <c r="N141" s="2">
        <v>0</v>
      </c>
      <c r="O141" s="2">
        <v>0</v>
      </c>
      <c r="P141" s="2">
        <v>0</v>
      </c>
      <c r="Q141" s="2">
        <v>0</v>
      </c>
      <c r="R141" s="2">
        <v>0</v>
      </c>
      <c r="S141" s="2">
        <v>0</v>
      </c>
      <c r="T141" s="2">
        <v>0</v>
      </c>
      <c r="U141" s="2">
        <v>0</v>
      </c>
      <c r="V141" s="2">
        <v>0</v>
      </c>
      <c r="W141" s="2">
        <v>0</v>
      </c>
      <c r="X141" s="2">
        <v>2</v>
      </c>
      <c r="Y141" s="2">
        <v>2</v>
      </c>
      <c r="Z141" s="2">
        <v>0</v>
      </c>
      <c r="AA141" s="2">
        <v>726</v>
      </c>
      <c r="AB141" s="2">
        <v>100000</v>
      </c>
      <c r="AC141" s="2">
        <v>0</v>
      </c>
      <c r="AD141" s="2">
        <v>60</v>
      </c>
    </row>
    <row r="142" spans="1:30" s="2" customFormat="1" x14ac:dyDescent="0.2">
      <c r="A142" s="2">
        <v>141</v>
      </c>
      <c r="B142" s="2">
        <v>226</v>
      </c>
      <c r="C142" s="2">
        <v>32</v>
      </c>
      <c r="D142" s="2">
        <v>322016</v>
      </c>
      <c r="E142" s="2" t="s">
        <v>86</v>
      </c>
      <c r="F142" s="2">
        <v>6</v>
      </c>
      <c r="G142" s="3">
        <v>1</v>
      </c>
      <c r="H142" s="2">
        <v>95533</v>
      </c>
      <c r="I142" s="2">
        <v>13</v>
      </c>
      <c r="J142" s="2">
        <v>3</v>
      </c>
      <c r="K142" s="2">
        <v>10</v>
      </c>
      <c r="L142" s="2">
        <v>2</v>
      </c>
      <c r="M142" s="2">
        <v>2</v>
      </c>
      <c r="N142" s="2">
        <v>0</v>
      </c>
      <c r="O142" s="2">
        <v>0</v>
      </c>
      <c r="P142" s="2">
        <v>0</v>
      </c>
      <c r="Q142" s="2">
        <v>0</v>
      </c>
      <c r="R142" s="2">
        <v>0</v>
      </c>
      <c r="S142" s="2">
        <v>0</v>
      </c>
      <c r="T142" s="2">
        <v>0</v>
      </c>
      <c r="U142" s="2">
        <v>0</v>
      </c>
      <c r="V142" s="2">
        <v>0</v>
      </c>
      <c r="W142" s="2">
        <v>0</v>
      </c>
      <c r="X142" s="2">
        <v>15</v>
      </c>
      <c r="Y142" s="2">
        <v>5</v>
      </c>
      <c r="Z142" s="2">
        <v>10</v>
      </c>
      <c r="AC142" s="2">
        <v>20000</v>
      </c>
      <c r="AD142" s="2">
        <v>100</v>
      </c>
    </row>
    <row r="143" spans="1:30" s="2" customFormat="1" x14ac:dyDescent="0.2">
      <c r="A143" s="2">
        <v>142</v>
      </c>
      <c r="B143" s="2">
        <v>258</v>
      </c>
      <c r="C143" s="2">
        <v>32</v>
      </c>
      <c r="D143" s="2">
        <v>322016</v>
      </c>
      <c r="E143" s="2" t="s">
        <v>87</v>
      </c>
      <c r="F143" s="2">
        <v>1</v>
      </c>
      <c r="G143" s="3">
        <v>1</v>
      </c>
      <c r="H143" s="2">
        <v>130000</v>
      </c>
      <c r="I143" s="2">
        <v>1</v>
      </c>
      <c r="J143" s="2">
        <v>0</v>
      </c>
      <c r="K143" s="2">
        <v>1</v>
      </c>
      <c r="L143" s="2">
        <v>1</v>
      </c>
      <c r="M143" s="2">
        <v>1</v>
      </c>
      <c r="N143" s="2">
        <v>0</v>
      </c>
      <c r="O143" s="2">
        <v>2</v>
      </c>
      <c r="P143" s="2">
        <v>0</v>
      </c>
      <c r="Q143" s="2">
        <v>2</v>
      </c>
      <c r="R143" s="2">
        <v>0</v>
      </c>
      <c r="S143" s="2">
        <v>0</v>
      </c>
      <c r="T143" s="2">
        <v>0</v>
      </c>
      <c r="U143" s="2">
        <v>0</v>
      </c>
      <c r="V143" s="2">
        <v>0</v>
      </c>
      <c r="W143" s="2">
        <v>0</v>
      </c>
      <c r="X143" s="2">
        <v>4</v>
      </c>
      <c r="Y143" s="2">
        <v>1</v>
      </c>
      <c r="Z143" s="2">
        <v>3</v>
      </c>
      <c r="AA143" s="2">
        <v>2800</v>
      </c>
      <c r="AB143" s="2">
        <v>5000</v>
      </c>
      <c r="AC143" s="2">
        <v>0</v>
      </c>
      <c r="AD143" s="2">
        <v>100</v>
      </c>
    </row>
    <row r="144" spans="1:30" s="2" customFormat="1" x14ac:dyDescent="0.2">
      <c r="A144" s="2">
        <v>143</v>
      </c>
      <c r="B144" s="2">
        <v>286</v>
      </c>
      <c r="C144" s="2">
        <v>32</v>
      </c>
      <c r="D144" s="2">
        <v>322067</v>
      </c>
      <c r="E144" s="2" t="s">
        <v>88</v>
      </c>
      <c r="F144" s="2">
        <v>1</v>
      </c>
      <c r="G144" s="3">
        <v>1</v>
      </c>
      <c r="H144" s="2">
        <v>200000</v>
      </c>
      <c r="I144" s="2">
        <v>10</v>
      </c>
      <c r="J144" s="2">
        <v>0</v>
      </c>
      <c r="K144" s="2">
        <v>10</v>
      </c>
      <c r="L144" s="2">
        <v>1</v>
      </c>
      <c r="M144" s="2">
        <v>1</v>
      </c>
      <c r="N144" s="2">
        <v>0</v>
      </c>
      <c r="O144" s="2">
        <v>0</v>
      </c>
      <c r="P144" s="2">
        <v>0</v>
      </c>
      <c r="Q144" s="2">
        <v>0</v>
      </c>
      <c r="R144" s="2">
        <v>0</v>
      </c>
      <c r="S144" s="2">
        <v>0</v>
      </c>
      <c r="T144" s="2">
        <v>0</v>
      </c>
      <c r="U144" s="2">
        <v>0</v>
      </c>
      <c r="V144" s="2">
        <v>0</v>
      </c>
      <c r="W144" s="2">
        <v>0</v>
      </c>
      <c r="X144" s="2">
        <v>11</v>
      </c>
      <c r="Y144" s="2">
        <v>1</v>
      </c>
      <c r="Z144" s="2">
        <v>10</v>
      </c>
      <c r="AA144" s="2">
        <v>1</v>
      </c>
      <c r="AB144" s="2">
        <v>140000</v>
      </c>
      <c r="AC144" s="2">
        <v>12000</v>
      </c>
      <c r="AD144" s="2">
        <v>100</v>
      </c>
    </row>
    <row r="145" spans="1:30" s="2" customFormat="1" x14ac:dyDescent="0.2">
      <c r="A145" s="2">
        <v>144</v>
      </c>
      <c r="B145" s="2">
        <v>235</v>
      </c>
      <c r="C145" s="2">
        <v>32</v>
      </c>
      <c r="D145" s="2">
        <v>321230</v>
      </c>
      <c r="E145" s="2" t="s">
        <v>89</v>
      </c>
      <c r="F145" s="2">
        <v>1</v>
      </c>
      <c r="G145" s="3">
        <v>1</v>
      </c>
      <c r="H145" s="2">
        <v>100000</v>
      </c>
      <c r="I145" s="2">
        <v>1</v>
      </c>
      <c r="J145" s="2">
        <v>1</v>
      </c>
      <c r="K145" s="2">
        <v>0</v>
      </c>
      <c r="L145" s="2">
        <v>1</v>
      </c>
      <c r="M145" s="2">
        <v>1</v>
      </c>
      <c r="N145" s="2">
        <v>0</v>
      </c>
      <c r="O145" s="2">
        <v>0</v>
      </c>
      <c r="P145" s="2">
        <v>0</v>
      </c>
      <c r="Q145" s="2">
        <v>0</v>
      </c>
      <c r="R145" s="2">
        <v>0</v>
      </c>
      <c r="S145" s="2">
        <v>0</v>
      </c>
      <c r="T145" s="2">
        <v>0</v>
      </c>
      <c r="U145" s="2">
        <v>2</v>
      </c>
      <c r="V145" s="2">
        <v>2</v>
      </c>
      <c r="W145" s="2">
        <v>0</v>
      </c>
      <c r="X145" s="2">
        <v>4</v>
      </c>
      <c r="Y145" s="2">
        <v>4</v>
      </c>
      <c r="Z145" s="2">
        <v>0</v>
      </c>
      <c r="AA145" s="2">
        <v>3500</v>
      </c>
      <c r="AB145" s="2">
        <v>30000</v>
      </c>
      <c r="AC145" s="2">
        <v>2500</v>
      </c>
      <c r="AD145" s="2">
        <v>100</v>
      </c>
    </row>
    <row r="146" spans="1:30" s="2" customFormat="1" x14ac:dyDescent="0.2">
      <c r="A146" s="2">
        <v>145</v>
      </c>
      <c r="B146" s="2">
        <v>287</v>
      </c>
      <c r="C146" s="2">
        <v>32</v>
      </c>
      <c r="D146" s="2">
        <v>322067</v>
      </c>
      <c r="E146" s="2" t="s">
        <v>90</v>
      </c>
      <c r="F146" s="2">
        <v>1</v>
      </c>
      <c r="G146" s="3">
        <v>1</v>
      </c>
      <c r="H146" s="2">
        <v>200000</v>
      </c>
      <c r="I146" s="2">
        <v>4</v>
      </c>
      <c r="J146" s="2">
        <v>4</v>
      </c>
      <c r="K146" s="2">
        <v>0</v>
      </c>
      <c r="L146" s="2">
        <v>1</v>
      </c>
      <c r="M146" s="2">
        <v>1</v>
      </c>
      <c r="N146" s="2">
        <v>0</v>
      </c>
      <c r="O146" s="2">
        <v>0</v>
      </c>
      <c r="P146" s="2">
        <v>0</v>
      </c>
      <c r="Q146" s="2">
        <v>0</v>
      </c>
      <c r="R146" s="2">
        <v>0</v>
      </c>
      <c r="S146" s="2">
        <v>0</v>
      </c>
      <c r="T146" s="2">
        <v>0</v>
      </c>
      <c r="U146" s="2">
        <v>0</v>
      </c>
      <c r="V146" s="2">
        <v>0</v>
      </c>
      <c r="W146" s="2">
        <v>0</v>
      </c>
      <c r="X146" s="2">
        <v>5</v>
      </c>
      <c r="Y146" s="2">
        <v>5</v>
      </c>
      <c r="Z146" s="2">
        <v>0</v>
      </c>
      <c r="AA146" s="2">
        <v>160000</v>
      </c>
      <c r="AB146" s="2">
        <v>2500</v>
      </c>
      <c r="AC146" s="2">
        <v>0</v>
      </c>
      <c r="AD146" s="2">
        <v>100</v>
      </c>
    </row>
    <row r="147" spans="1:30" s="2" customFormat="1" x14ac:dyDescent="0.2">
      <c r="A147" s="2">
        <v>146</v>
      </c>
      <c r="B147" s="2">
        <v>331</v>
      </c>
      <c r="C147" s="2">
        <v>32</v>
      </c>
      <c r="D147" s="2">
        <v>323314</v>
      </c>
      <c r="E147" s="2" t="s">
        <v>91</v>
      </c>
      <c r="F147" s="2">
        <v>2</v>
      </c>
      <c r="G147" s="3">
        <v>1</v>
      </c>
      <c r="H147" s="2">
        <v>450000</v>
      </c>
      <c r="I147" s="2">
        <v>3</v>
      </c>
      <c r="J147" s="2">
        <v>3</v>
      </c>
      <c r="K147" s="2">
        <v>0</v>
      </c>
      <c r="L147" s="2">
        <v>2</v>
      </c>
      <c r="M147" s="2">
        <v>2</v>
      </c>
      <c r="N147" s="2">
        <v>0</v>
      </c>
      <c r="O147" s="2">
        <v>0</v>
      </c>
      <c r="P147" s="2">
        <v>0</v>
      </c>
      <c r="Q147" s="2">
        <v>0</v>
      </c>
      <c r="R147" s="2">
        <v>0</v>
      </c>
      <c r="S147" s="2">
        <v>0</v>
      </c>
      <c r="T147" s="2">
        <v>0</v>
      </c>
      <c r="U147" s="2">
        <v>3</v>
      </c>
      <c r="V147" s="2">
        <v>0</v>
      </c>
      <c r="W147" s="2">
        <v>3</v>
      </c>
      <c r="X147" s="2">
        <v>8</v>
      </c>
      <c r="Y147" s="2">
        <v>5</v>
      </c>
      <c r="Z147" s="2">
        <v>3</v>
      </c>
      <c r="AA147" s="2">
        <v>30000</v>
      </c>
      <c r="AB147" s="2">
        <v>220000</v>
      </c>
      <c r="AC147" s="2">
        <v>46000</v>
      </c>
      <c r="AD147" s="2">
        <v>100</v>
      </c>
    </row>
    <row r="148" spans="1:30" s="2" customFormat="1" x14ac:dyDescent="0.2">
      <c r="A148" s="2">
        <v>147</v>
      </c>
      <c r="B148" s="3">
        <v>194</v>
      </c>
      <c r="C148" s="2">
        <v>32</v>
      </c>
      <c r="D148" s="2">
        <v>322032</v>
      </c>
      <c r="E148" s="2" t="s">
        <v>92</v>
      </c>
      <c r="F148" s="2">
        <v>1</v>
      </c>
      <c r="G148" s="3">
        <v>1</v>
      </c>
      <c r="H148" s="2">
        <v>55000</v>
      </c>
      <c r="I148" s="2">
        <v>0</v>
      </c>
      <c r="J148" s="2">
        <v>0</v>
      </c>
      <c r="K148" s="2">
        <v>0</v>
      </c>
      <c r="L148" s="2">
        <v>1</v>
      </c>
      <c r="M148" s="2">
        <v>1</v>
      </c>
      <c r="N148" s="2">
        <v>0</v>
      </c>
      <c r="O148" s="2">
        <v>0</v>
      </c>
      <c r="P148" s="2">
        <v>0</v>
      </c>
      <c r="Q148" s="2">
        <v>0</v>
      </c>
      <c r="R148" s="2">
        <v>0</v>
      </c>
      <c r="S148" s="2">
        <v>0</v>
      </c>
      <c r="T148" s="2">
        <v>0</v>
      </c>
      <c r="U148" s="2">
        <v>0</v>
      </c>
      <c r="V148" s="2">
        <v>0</v>
      </c>
      <c r="W148" s="2">
        <v>0</v>
      </c>
      <c r="X148" s="2">
        <v>1</v>
      </c>
      <c r="Y148" s="2">
        <v>1</v>
      </c>
      <c r="Z148" s="2">
        <v>0</v>
      </c>
      <c r="AA148" s="2">
        <v>0</v>
      </c>
      <c r="AB148" s="2">
        <v>3200</v>
      </c>
      <c r="AC148" s="2">
        <v>0</v>
      </c>
      <c r="AD148" s="2">
        <v>20</v>
      </c>
    </row>
    <row r="149" spans="1:30" s="2" customFormat="1" x14ac:dyDescent="0.2">
      <c r="A149" s="2">
        <v>148</v>
      </c>
      <c r="B149" s="3">
        <v>356</v>
      </c>
      <c r="C149" s="2">
        <v>32</v>
      </c>
      <c r="D149" s="2">
        <v>321249</v>
      </c>
      <c r="E149" s="2" t="s">
        <v>93</v>
      </c>
      <c r="F149" s="2">
        <v>4</v>
      </c>
      <c r="G149" s="3">
        <v>1</v>
      </c>
      <c r="H149" s="2">
        <v>1460814</v>
      </c>
      <c r="I149" s="2">
        <v>22</v>
      </c>
      <c r="J149" s="2">
        <v>9</v>
      </c>
      <c r="K149" s="2">
        <v>13</v>
      </c>
      <c r="L149" s="2">
        <v>2</v>
      </c>
      <c r="M149" s="2">
        <v>2</v>
      </c>
      <c r="N149" s="2">
        <v>0</v>
      </c>
      <c r="O149" s="2">
        <v>0</v>
      </c>
      <c r="P149" s="2">
        <v>0</v>
      </c>
      <c r="Q149" s="2">
        <v>0</v>
      </c>
      <c r="R149" s="2">
        <v>0</v>
      </c>
      <c r="S149" s="2">
        <v>0</v>
      </c>
      <c r="T149" s="2">
        <v>0</v>
      </c>
      <c r="U149" s="2">
        <v>0</v>
      </c>
      <c r="V149" s="2">
        <v>0</v>
      </c>
      <c r="W149" s="2">
        <v>0</v>
      </c>
      <c r="X149" s="2">
        <v>24</v>
      </c>
      <c r="Y149" s="2">
        <v>11</v>
      </c>
      <c r="Z149" s="2">
        <v>13</v>
      </c>
      <c r="AA149" s="2">
        <v>7151.1</v>
      </c>
      <c r="AB149" s="2">
        <v>1054197.77</v>
      </c>
      <c r="AC149" s="2">
        <v>107420</v>
      </c>
      <c r="AD149" s="2">
        <v>80</v>
      </c>
    </row>
    <row r="150" spans="1:30" s="2" customFormat="1" x14ac:dyDescent="0.2">
      <c r="A150" s="2">
        <v>149</v>
      </c>
      <c r="B150" s="3">
        <v>333</v>
      </c>
      <c r="C150" s="2">
        <v>32</v>
      </c>
      <c r="D150" s="2">
        <v>322016</v>
      </c>
      <c r="E150" s="2" t="s">
        <v>94</v>
      </c>
      <c r="F150" s="2">
        <v>1</v>
      </c>
      <c r="G150" s="3">
        <v>1</v>
      </c>
      <c r="H150" s="2">
        <v>466036.11</v>
      </c>
      <c r="I150" s="2">
        <v>3</v>
      </c>
      <c r="J150" s="2">
        <v>1</v>
      </c>
      <c r="K150" s="2">
        <v>2</v>
      </c>
      <c r="L150" s="2">
        <v>4</v>
      </c>
      <c r="M150" s="2">
        <v>1</v>
      </c>
      <c r="N150" s="2">
        <v>3</v>
      </c>
      <c r="O150" s="2">
        <v>0</v>
      </c>
      <c r="P150" s="2">
        <v>0</v>
      </c>
      <c r="Q150" s="2">
        <v>0</v>
      </c>
      <c r="R150" s="2">
        <v>0</v>
      </c>
      <c r="S150" s="2">
        <v>0</v>
      </c>
      <c r="T150" s="2">
        <v>0</v>
      </c>
      <c r="U150" s="2">
        <v>0</v>
      </c>
      <c r="V150" s="2">
        <v>0</v>
      </c>
      <c r="W150" s="2">
        <v>0</v>
      </c>
      <c r="X150" s="2">
        <v>7</v>
      </c>
      <c r="Y150" s="2">
        <v>2</v>
      </c>
      <c r="Z150" s="2">
        <v>5</v>
      </c>
      <c r="AA150" s="2">
        <v>12000</v>
      </c>
      <c r="AB150" s="2">
        <v>51995.35</v>
      </c>
      <c r="AC150" s="2">
        <v>0</v>
      </c>
      <c r="AD150" s="2">
        <v>100</v>
      </c>
    </row>
    <row r="151" spans="1:30" s="2" customFormat="1" x14ac:dyDescent="0.2">
      <c r="A151" s="2">
        <v>150</v>
      </c>
      <c r="B151" s="3">
        <v>347</v>
      </c>
      <c r="C151" s="2">
        <v>32</v>
      </c>
      <c r="D151" s="2">
        <v>322016</v>
      </c>
      <c r="E151" s="2" t="s">
        <v>95</v>
      </c>
      <c r="F151" s="2">
        <v>6</v>
      </c>
      <c r="G151" s="3">
        <v>1</v>
      </c>
      <c r="H151" s="2">
        <v>824940</v>
      </c>
      <c r="I151" s="2">
        <v>30</v>
      </c>
      <c r="J151" s="2">
        <v>0</v>
      </c>
      <c r="K151" s="2">
        <v>30</v>
      </c>
      <c r="L151" s="2">
        <v>0</v>
      </c>
      <c r="M151" s="2">
        <v>0</v>
      </c>
      <c r="N151" s="2">
        <v>0</v>
      </c>
      <c r="O151" s="2">
        <v>0</v>
      </c>
      <c r="P151" s="2">
        <v>0</v>
      </c>
      <c r="Q151" s="2">
        <v>0</v>
      </c>
      <c r="R151" s="2">
        <v>0</v>
      </c>
      <c r="S151" s="2">
        <v>0</v>
      </c>
      <c r="T151" s="2">
        <v>0</v>
      </c>
      <c r="U151" s="2">
        <v>0</v>
      </c>
      <c r="V151" s="2">
        <v>0</v>
      </c>
      <c r="W151" s="2">
        <v>0</v>
      </c>
      <c r="X151" s="2">
        <v>30</v>
      </c>
      <c r="Y151" s="2">
        <v>0</v>
      </c>
      <c r="Z151" s="2">
        <v>30</v>
      </c>
      <c r="AA151" s="2">
        <v>0</v>
      </c>
      <c r="AB151" s="2">
        <v>51172.97</v>
      </c>
      <c r="AC151" s="2">
        <v>0</v>
      </c>
      <c r="AD151" s="2">
        <v>100</v>
      </c>
    </row>
    <row r="152" spans="1:30" s="2" customFormat="1" x14ac:dyDescent="0.2">
      <c r="A152" s="2">
        <v>151</v>
      </c>
      <c r="B152" s="3">
        <v>265</v>
      </c>
      <c r="C152" s="2">
        <v>32</v>
      </c>
      <c r="D152" s="2">
        <v>322016</v>
      </c>
      <c r="E152" s="2" t="s">
        <v>96</v>
      </c>
      <c r="F152" s="2">
        <v>6</v>
      </c>
      <c r="G152" s="3">
        <v>1</v>
      </c>
      <c r="H152" s="2">
        <v>140000</v>
      </c>
      <c r="I152" s="2">
        <v>7</v>
      </c>
      <c r="J152" s="2">
        <v>1</v>
      </c>
      <c r="K152" s="2">
        <v>6</v>
      </c>
      <c r="L152" s="2">
        <v>2</v>
      </c>
      <c r="M152" s="2">
        <v>2</v>
      </c>
      <c r="N152" s="2">
        <v>0</v>
      </c>
      <c r="O152" s="2">
        <v>0</v>
      </c>
      <c r="P152" s="2">
        <v>0</v>
      </c>
      <c r="Q152" s="2">
        <v>0</v>
      </c>
      <c r="R152" s="2">
        <v>0</v>
      </c>
      <c r="S152" s="2">
        <v>0</v>
      </c>
      <c r="T152" s="2">
        <v>0</v>
      </c>
      <c r="U152" s="2">
        <v>0</v>
      </c>
      <c r="V152" s="2">
        <v>0</v>
      </c>
      <c r="W152" s="2">
        <v>0</v>
      </c>
      <c r="X152" s="2">
        <v>9</v>
      </c>
      <c r="Y152" s="2">
        <v>3</v>
      </c>
      <c r="Z152" s="2">
        <v>6</v>
      </c>
      <c r="AA152" s="2">
        <v>35000</v>
      </c>
      <c r="AB152" s="2">
        <v>10000</v>
      </c>
      <c r="AC152" s="2">
        <v>4000</v>
      </c>
      <c r="AD152" s="2">
        <v>30</v>
      </c>
    </row>
    <row r="153" spans="1:30" s="2" customFormat="1" x14ac:dyDescent="0.2">
      <c r="A153" s="2">
        <v>152</v>
      </c>
      <c r="B153" s="3">
        <v>95</v>
      </c>
      <c r="C153" s="2">
        <v>32</v>
      </c>
      <c r="D153" s="2">
        <v>322016</v>
      </c>
      <c r="E153" s="2" t="s">
        <v>86</v>
      </c>
      <c r="F153" s="2">
        <v>1</v>
      </c>
      <c r="G153" s="3">
        <v>1</v>
      </c>
      <c r="H153" s="2">
        <v>15000</v>
      </c>
      <c r="I153" s="2">
        <v>3</v>
      </c>
      <c r="J153" s="2">
        <v>0</v>
      </c>
      <c r="K153" s="2">
        <v>3</v>
      </c>
      <c r="L153" s="2">
        <v>1</v>
      </c>
      <c r="M153" s="2">
        <v>0</v>
      </c>
      <c r="N153" s="2">
        <v>1</v>
      </c>
      <c r="O153" s="2">
        <v>0</v>
      </c>
      <c r="P153" s="2">
        <v>0</v>
      </c>
      <c r="Q153" s="2">
        <v>0</v>
      </c>
      <c r="R153" s="2">
        <v>0</v>
      </c>
      <c r="S153" s="2">
        <v>0</v>
      </c>
      <c r="T153" s="2">
        <v>0</v>
      </c>
      <c r="U153" s="2">
        <v>0</v>
      </c>
      <c r="V153" s="2">
        <v>0</v>
      </c>
      <c r="W153" s="2">
        <v>0</v>
      </c>
      <c r="X153" s="2">
        <v>4</v>
      </c>
      <c r="Y153" s="2">
        <v>0</v>
      </c>
      <c r="Z153" s="2">
        <v>4</v>
      </c>
      <c r="AA153" s="2">
        <v>10500</v>
      </c>
      <c r="AB153" s="2">
        <v>1000</v>
      </c>
      <c r="AC153" s="2">
        <v>0</v>
      </c>
      <c r="AD153" s="2">
        <v>30</v>
      </c>
    </row>
    <row r="154" spans="1:30" s="2" customFormat="1" x14ac:dyDescent="0.2">
      <c r="A154" s="2">
        <v>153</v>
      </c>
      <c r="B154" s="3">
        <v>16</v>
      </c>
      <c r="C154" s="2">
        <v>32</v>
      </c>
      <c r="D154" s="2">
        <v>322016</v>
      </c>
      <c r="E154" s="2" t="s">
        <v>97</v>
      </c>
      <c r="F154" s="2">
        <v>1</v>
      </c>
      <c r="G154" s="3">
        <v>1</v>
      </c>
      <c r="H154" s="2">
        <v>4000</v>
      </c>
      <c r="I154" s="2">
        <v>0</v>
      </c>
      <c r="J154" s="2">
        <v>0</v>
      </c>
      <c r="K154" s="2">
        <v>0</v>
      </c>
      <c r="L154" s="2">
        <v>1</v>
      </c>
      <c r="M154" s="2">
        <v>0</v>
      </c>
      <c r="N154" s="2">
        <v>1</v>
      </c>
      <c r="O154" s="2">
        <v>0</v>
      </c>
      <c r="P154" s="2">
        <v>0</v>
      </c>
      <c r="Q154" s="2">
        <v>0</v>
      </c>
      <c r="R154" s="2">
        <v>0</v>
      </c>
      <c r="S154" s="2">
        <v>0</v>
      </c>
      <c r="T154" s="2">
        <v>0</v>
      </c>
      <c r="U154" s="2">
        <v>0</v>
      </c>
      <c r="V154" s="2">
        <v>0</v>
      </c>
      <c r="W154" s="2">
        <v>0</v>
      </c>
      <c r="X154" s="2">
        <v>1</v>
      </c>
      <c r="Y154" s="2">
        <v>0</v>
      </c>
      <c r="Z154" s="2">
        <v>1</v>
      </c>
      <c r="AA154" s="2">
        <v>0</v>
      </c>
      <c r="AB154" s="2">
        <v>200</v>
      </c>
      <c r="AC154" s="2">
        <v>0</v>
      </c>
      <c r="AD154" s="2">
        <v>80</v>
      </c>
    </row>
    <row r="155" spans="1:30" s="2" customFormat="1" x14ac:dyDescent="0.2">
      <c r="A155" s="2">
        <v>154</v>
      </c>
      <c r="B155" s="2">
        <v>198</v>
      </c>
      <c r="C155" s="2">
        <v>32</v>
      </c>
      <c r="D155" s="2">
        <v>322016</v>
      </c>
      <c r="E155" s="2" t="s">
        <v>98</v>
      </c>
      <c r="F155" s="2">
        <v>4</v>
      </c>
      <c r="G155" s="3">
        <v>1</v>
      </c>
      <c r="H155" s="2">
        <v>60000</v>
      </c>
      <c r="I155" s="2">
        <v>6</v>
      </c>
      <c r="J155" s="2">
        <v>1</v>
      </c>
      <c r="K155" s="2">
        <v>5</v>
      </c>
      <c r="L155" s="2">
        <v>2</v>
      </c>
      <c r="M155" s="2">
        <v>1</v>
      </c>
      <c r="N155" s="2">
        <v>1</v>
      </c>
      <c r="O155" s="2">
        <v>0</v>
      </c>
      <c r="P155" s="2">
        <v>0</v>
      </c>
      <c r="Q155" s="2">
        <v>0</v>
      </c>
      <c r="R155" s="2">
        <v>0</v>
      </c>
      <c r="S155" s="2">
        <v>0</v>
      </c>
      <c r="T155" s="2">
        <v>0</v>
      </c>
      <c r="U155" s="2">
        <v>0</v>
      </c>
      <c r="V155" s="2">
        <v>0</v>
      </c>
      <c r="W155" s="2">
        <v>0</v>
      </c>
      <c r="X155" s="2">
        <v>8</v>
      </c>
      <c r="Y155" s="2">
        <v>2</v>
      </c>
      <c r="Z155" s="2">
        <v>6</v>
      </c>
      <c r="AA155" s="2">
        <v>32000</v>
      </c>
      <c r="AB155" s="2">
        <v>3250</v>
      </c>
      <c r="AC155" s="2">
        <v>0</v>
      </c>
      <c r="AD155" s="2">
        <v>30</v>
      </c>
    </row>
    <row r="156" spans="1:30" s="2" customFormat="1" x14ac:dyDescent="0.2">
      <c r="A156" s="2">
        <v>155</v>
      </c>
      <c r="B156" s="2">
        <v>96</v>
      </c>
      <c r="C156" s="2">
        <v>32</v>
      </c>
      <c r="D156" s="2">
        <v>322016</v>
      </c>
      <c r="E156" s="2" t="s">
        <v>99</v>
      </c>
      <c r="F156" s="2">
        <v>1</v>
      </c>
      <c r="G156" s="3">
        <v>1</v>
      </c>
      <c r="H156" s="2">
        <v>15000</v>
      </c>
      <c r="I156" s="2">
        <v>0</v>
      </c>
      <c r="J156" s="2">
        <v>0</v>
      </c>
      <c r="K156" s="2">
        <v>0</v>
      </c>
      <c r="L156" s="2">
        <v>1</v>
      </c>
      <c r="M156" s="2">
        <v>0</v>
      </c>
      <c r="N156" s="2">
        <v>1</v>
      </c>
      <c r="O156" s="2">
        <v>1</v>
      </c>
      <c r="P156" s="2">
        <v>0</v>
      </c>
      <c r="Q156" s="2">
        <v>1</v>
      </c>
      <c r="R156" s="2">
        <v>0</v>
      </c>
      <c r="S156" s="2">
        <v>0</v>
      </c>
      <c r="T156" s="2">
        <v>0</v>
      </c>
      <c r="U156" s="2">
        <v>0</v>
      </c>
      <c r="V156" s="2">
        <v>0</v>
      </c>
      <c r="W156" s="2">
        <v>0</v>
      </c>
      <c r="X156" s="2">
        <v>2</v>
      </c>
      <c r="Y156" s="2">
        <v>0</v>
      </c>
      <c r="Z156" s="2">
        <v>2</v>
      </c>
      <c r="AA156" s="2">
        <v>0</v>
      </c>
      <c r="AB156" s="2">
        <v>700</v>
      </c>
      <c r="AC156" s="2">
        <v>0</v>
      </c>
      <c r="AD156" s="2">
        <v>100</v>
      </c>
    </row>
    <row r="157" spans="1:30" s="2" customFormat="1" x14ac:dyDescent="0.2">
      <c r="A157" s="2">
        <v>156</v>
      </c>
      <c r="B157" s="2">
        <v>63</v>
      </c>
      <c r="C157" s="2">
        <v>32</v>
      </c>
      <c r="D157" s="2">
        <v>322016</v>
      </c>
      <c r="E157" s="2" t="s">
        <v>100</v>
      </c>
      <c r="F157" s="2">
        <v>1</v>
      </c>
      <c r="G157" s="3">
        <v>1</v>
      </c>
      <c r="H157" s="2">
        <v>10000</v>
      </c>
      <c r="I157" s="2">
        <v>0</v>
      </c>
      <c r="J157" s="2">
        <v>0</v>
      </c>
      <c r="K157" s="2">
        <v>0</v>
      </c>
      <c r="L157" s="2">
        <v>1</v>
      </c>
      <c r="M157" s="2">
        <v>0</v>
      </c>
      <c r="N157" s="2">
        <v>1</v>
      </c>
      <c r="O157" s="2">
        <v>0</v>
      </c>
      <c r="P157" s="2">
        <v>0</v>
      </c>
      <c r="Q157" s="2">
        <v>0</v>
      </c>
      <c r="R157" s="2">
        <v>0</v>
      </c>
      <c r="S157" s="2">
        <v>0</v>
      </c>
      <c r="T157" s="2">
        <v>0</v>
      </c>
      <c r="U157" s="2">
        <v>0</v>
      </c>
      <c r="V157" s="2">
        <v>0</v>
      </c>
      <c r="W157" s="2">
        <v>0</v>
      </c>
      <c r="X157" s="2">
        <v>1</v>
      </c>
      <c r="Y157" s="2">
        <v>0</v>
      </c>
      <c r="Z157" s="2">
        <v>1</v>
      </c>
      <c r="AA157" s="2">
        <v>0</v>
      </c>
      <c r="AB157" s="2">
        <v>700</v>
      </c>
      <c r="AC157" s="2">
        <v>0</v>
      </c>
      <c r="AD157" s="2">
        <v>100</v>
      </c>
    </row>
    <row r="158" spans="1:30" s="2" customFormat="1" x14ac:dyDescent="0.2">
      <c r="A158" s="2">
        <v>157</v>
      </c>
      <c r="B158" s="3">
        <v>84</v>
      </c>
      <c r="C158" s="2">
        <v>32</v>
      </c>
      <c r="D158" s="2">
        <v>324027</v>
      </c>
      <c r="E158" s="2" t="s">
        <v>101</v>
      </c>
      <c r="F158" s="2">
        <v>1</v>
      </c>
      <c r="G158" s="3">
        <v>1</v>
      </c>
      <c r="H158" s="2">
        <v>12000</v>
      </c>
      <c r="I158" s="2">
        <v>0</v>
      </c>
      <c r="J158" s="2">
        <v>0</v>
      </c>
      <c r="K158" s="2">
        <v>0</v>
      </c>
      <c r="L158" s="2">
        <v>1</v>
      </c>
      <c r="M158" s="2">
        <v>1</v>
      </c>
      <c r="N158" s="2">
        <v>0</v>
      </c>
      <c r="O158" s="2">
        <v>1</v>
      </c>
      <c r="P158" s="2">
        <v>1</v>
      </c>
      <c r="Q158" s="2">
        <v>0</v>
      </c>
      <c r="R158" s="2">
        <v>0</v>
      </c>
      <c r="S158" s="2">
        <v>0</v>
      </c>
      <c r="T158" s="2">
        <v>0</v>
      </c>
      <c r="U158" s="2">
        <v>0</v>
      </c>
      <c r="V158" s="2">
        <v>0</v>
      </c>
      <c r="W158" s="2">
        <v>0</v>
      </c>
      <c r="X158" s="2">
        <v>2</v>
      </c>
      <c r="Y158" s="2">
        <v>2</v>
      </c>
      <c r="Z158" s="2">
        <v>0</v>
      </c>
      <c r="AA158" s="2">
        <v>0</v>
      </c>
      <c r="AB158" s="2">
        <v>8800</v>
      </c>
      <c r="AC158" s="2">
        <v>0</v>
      </c>
      <c r="AD158" s="2">
        <v>100</v>
      </c>
    </row>
    <row r="159" spans="1:30" s="2" customFormat="1" x14ac:dyDescent="0.2">
      <c r="A159" s="2">
        <v>158</v>
      </c>
      <c r="B159" s="3">
        <v>217</v>
      </c>
      <c r="C159" s="2">
        <v>32</v>
      </c>
      <c r="D159" s="2">
        <v>322016</v>
      </c>
      <c r="E159" s="2" t="s">
        <v>102</v>
      </c>
      <c r="F159" s="2">
        <v>1</v>
      </c>
      <c r="G159" s="3">
        <v>1</v>
      </c>
      <c r="H159" s="2">
        <v>80000</v>
      </c>
      <c r="I159" s="2">
        <v>2</v>
      </c>
      <c r="J159" s="2">
        <v>0</v>
      </c>
      <c r="K159" s="2">
        <v>2</v>
      </c>
      <c r="L159" s="2">
        <v>1</v>
      </c>
      <c r="M159" s="2">
        <v>0</v>
      </c>
      <c r="N159" s="2">
        <v>1</v>
      </c>
      <c r="O159" s="2">
        <v>0</v>
      </c>
      <c r="P159" s="2">
        <v>0</v>
      </c>
      <c r="Q159" s="2">
        <v>0</v>
      </c>
      <c r="R159" s="2">
        <v>0</v>
      </c>
      <c r="S159" s="2">
        <v>0</v>
      </c>
      <c r="T159" s="2">
        <v>0</v>
      </c>
      <c r="U159" s="2">
        <v>0</v>
      </c>
      <c r="V159" s="2">
        <v>0</v>
      </c>
      <c r="W159" s="2">
        <v>0</v>
      </c>
      <c r="X159" s="2">
        <v>3</v>
      </c>
      <c r="Y159" s="2">
        <v>0</v>
      </c>
      <c r="Z159" s="2">
        <v>3</v>
      </c>
      <c r="AA159" s="2">
        <v>7000</v>
      </c>
      <c r="AB159" s="2">
        <v>6000</v>
      </c>
      <c r="AC159" s="2">
        <v>0</v>
      </c>
      <c r="AD159" s="2">
        <v>100</v>
      </c>
    </row>
    <row r="160" spans="1:30" s="2" customFormat="1" x14ac:dyDescent="0.2">
      <c r="A160" s="2">
        <v>159</v>
      </c>
      <c r="B160" s="2">
        <v>236</v>
      </c>
      <c r="C160" s="2">
        <v>32</v>
      </c>
      <c r="D160" s="2">
        <v>322016</v>
      </c>
      <c r="E160" s="2" t="s">
        <v>103</v>
      </c>
      <c r="F160" s="2">
        <v>1</v>
      </c>
      <c r="G160" s="3">
        <v>1</v>
      </c>
      <c r="H160" s="2">
        <v>100000</v>
      </c>
      <c r="I160" s="2">
        <v>10</v>
      </c>
      <c r="J160" s="2">
        <v>4</v>
      </c>
      <c r="K160" s="2">
        <v>6</v>
      </c>
      <c r="L160" s="2">
        <v>2</v>
      </c>
      <c r="M160" s="2">
        <v>1</v>
      </c>
      <c r="N160" s="2">
        <v>1</v>
      </c>
      <c r="O160" s="2">
        <v>5</v>
      </c>
      <c r="P160" s="2">
        <v>3</v>
      </c>
      <c r="Q160" s="2">
        <v>2</v>
      </c>
      <c r="R160" s="2">
        <v>0</v>
      </c>
      <c r="S160" s="2">
        <v>0</v>
      </c>
      <c r="T160" s="2">
        <v>0</v>
      </c>
      <c r="U160" s="2">
        <v>0</v>
      </c>
      <c r="V160" s="2">
        <v>0</v>
      </c>
      <c r="W160" s="2">
        <v>0</v>
      </c>
      <c r="X160" s="2">
        <v>17</v>
      </c>
      <c r="Y160" s="2">
        <v>8</v>
      </c>
      <c r="Z160" s="2">
        <v>9</v>
      </c>
      <c r="AA160" s="2">
        <v>0</v>
      </c>
      <c r="AB160" s="2">
        <v>100000</v>
      </c>
      <c r="AC160" s="2">
        <v>0</v>
      </c>
      <c r="AD160" s="2">
        <v>80</v>
      </c>
    </row>
    <row r="161" spans="1:30" s="2" customFormat="1" x14ac:dyDescent="0.2">
      <c r="A161" s="2">
        <v>160</v>
      </c>
      <c r="B161" s="2">
        <v>137</v>
      </c>
      <c r="C161" s="2">
        <v>32</v>
      </c>
      <c r="D161" s="2">
        <v>324019</v>
      </c>
      <c r="E161" s="2" t="s">
        <v>104</v>
      </c>
      <c r="F161" s="2">
        <v>1</v>
      </c>
      <c r="G161" s="3">
        <v>1</v>
      </c>
      <c r="H161" s="2">
        <v>29000</v>
      </c>
      <c r="I161" s="2">
        <v>3</v>
      </c>
      <c r="J161" s="2">
        <v>2</v>
      </c>
      <c r="K161" s="2">
        <v>1</v>
      </c>
      <c r="L161" s="2">
        <v>3</v>
      </c>
      <c r="M161" s="2">
        <v>2</v>
      </c>
      <c r="N161" s="2">
        <v>1</v>
      </c>
      <c r="O161" s="2">
        <v>0</v>
      </c>
      <c r="P161" s="2">
        <v>0</v>
      </c>
      <c r="Q161" s="2">
        <v>0</v>
      </c>
      <c r="R161" s="2">
        <v>0</v>
      </c>
      <c r="S161" s="2">
        <v>0</v>
      </c>
      <c r="T161" s="2">
        <v>0</v>
      </c>
      <c r="U161" s="2">
        <v>0</v>
      </c>
      <c r="V161" s="2">
        <v>0</v>
      </c>
      <c r="W161" s="2">
        <v>0</v>
      </c>
      <c r="X161" s="2">
        <v>6</v>
      </c>
      <c r="Y161" s="2">
        <v>4</v>
      </c>
      <c r="Z161" s="2">
        <v>2</v>
      </c>
      <c r="AA161" s="2">
        <v>0</v>
      </c>
      <c r="AB161" s="2">
        <v>50000</v>
      </c>
      <c r="AC161" s="2">
        <v>27500</v>
      </c>
      <c r="AD161" s="2">
        <v>50</v>
      </c>
    </row>
    <row r="162" spans="1:30" s="2" customFormat="1" x14ac:dyDescent="0.2">
      <c r="A162" s="2">
        <v>161</v>
      </c>
      <c r="B162" s="2">
        <v>229</v>
      </c>
      <c r="C162" s="2">
        <v>32</v>
      </c>
      <c r="D162" s="2">
        <v>321222</v>
      </c>
      <c r="E162" s="2" t="s">
        <v>105</v>
      </c>
      <c r="F162" s="2">
        <v>1</v>
      </c>
      <c r="G162" s="3">
        <v>1</v>
      </c>
      <c r="H162" s="2">
        <v>99500</v>
      </c>
      <c r="I162" s="2">
        <v>1</v>
      </c>
      <c r="J162" s="2">
        <v>0</v>
      </c>
      <c r="K162" s="2">
        <v>1</v>
      </c>
      <c r="L162" s="2">
        <v>1</v>
      </c>
      <c r="M162" s="2">
        <v>1</v>
      </c>
      <c r="N162" s="2">
        <v>0</v>
      </c>
      <c r="O162" s="2">
        <v>0</v>
      </c>
      <c r="P162" s="2">
        <v>0</v>
      </c>
      <c r="Q162" s="2">
        <v>0</v>
      </c>
      <c r="R162" s="2">
        <v>0</v>
      </c>
      <c r="S162" s="2">
        <v>0</v>
      </c>
      <c r="T162" s="2">
        <v>0</v>
      </c>
      <c r="U162" s="2">
        <v>0</v>
      </c>
      <c r="V162" s="2">
        <v>0</v>
      </c>
      <c r="W162" s="2">
        <v>2</v>
      </c>
      <c r="X162" s="2">
        <v>1</v>
      </c>
      <c r="Y162" s="2">
        <v>1</v>
      </c>
      <c r="Z162" s="2">
        <v>0</v>
      </c>
      <c r="AA162" s="2">
        <v>99500</v>
      </c>
      <c r="AB162" s="2">
        <v>8700</v>
      </c>
      <c r="AC162" s="2">
        <v>0</v>
      </c>
      <c r="AD162" s="2">
        <v>10</v>
      </c>
    </row>
    <row r="163" spans="1:30" s="2" customFormat="1" x14ac:dyDescent="0.2">
      <c r="A163" s="2">
        <v>162</v>
      </c>
      <c r="B163" s="2">
        <v>85</v>
      </c>
      <c r="C163" s="2">
        <v>32</v>
      </c>
      <c r="D163" s="2">
        <v>321281</v>
      </c>
      <c r="E163" s="2" t="s">
        <v>106</v>
      </c>
      <c r="F163" s="2">
        <v>1</v>
      </c>
      <c r="G163" s="3">
        <v>1</v>
      </c>
      <c r="H163" s="2">
        <v>12000</v>
      </c>
      <c r="I163" s="2">
        <v>2</v>
      </c>
      <c r="J163" s="2">
        <v>1</v>
      </c>
      <c r="K163" s="2">
        <v>1</v>
      </c>
      <c r="L163" s="2">
        <v>1</v>
      </c>
      <c r="M163" s="2">
        <v>1</v>
      </c>
      <c r="N163" s="2">
        <v>0</v>
      </c>
      <c r="O163" s="2">
        <v>0</v>
      </c>
      <c r="P163" s="2">
        <v>0</v>
      </c>
      <c r="Q163" s="2">
        <v>0</v>
      </c>
      <c r="R163" s="2">
        <v>0</v>
      </c>
      <c r="S163" s="2">
        <v>0</v>
      </c>
      <c r="T163" s="2">
        <v>0</v>
      </c>
      <c r="U163" s="2">
        <v>0</v>
      </c>
      <c r="V163" s="2">
        <v>0</v>
      </c>
      <c r="W163" s="2">
        <v>0</v>
      </c>
      <c r="X163" s="2">
        <v>3</v>
      </c>
      <c r="Y163" s="2">
        <v>2</v>
      </c>
      <c r="Z163" s="2">
        <v>1</v>
      </c>
      <c r="AA163" s="2">
        <v>6500</v>
      </c>
      <c r="AB163" s="2">
        <v>1000</v>
      </c>
      <c r="AC163" s="2">
        <v>0</v>
      </c>
      <c r="AD163" s="2">
        <v>50</v>
      </c>
    </row>
    <row r="164" spans="1:30" s="2" customFormat="1" x14ac:dyDescent="0.2">
      <c r="A164" s="2">
        <v>163</v>
      </c>
      <c r="B164" s="2">
        <v>130</v>
      </c>
      <c r="C164" s="2">
        <v>32</v>
      </c>
      <c r="D164" s="2">
        <v>321230</v>
      </c>
      <c r="E164" s="2" t="s">
        <v>107</v>
      </c>
      <c r="F164" s="2">
        <v>1</v>
      </c>
      <c r="G164" s="3">
        <v>1</v>
      </c>
      <c r="H164" s="2">
        <v>25000</v>
      </c>
      <c r="I164" s="2">
        <v>1</v>
      </c>
      <c r="J164" s="2">
        <v>1</v>
      </c>
      <c r="K164" s="2">
        <v>0</v>
      </c>
      <c r="L164" s="2">
        <v>1</v>
      </c>
      <c r="M164" s="2">
        <v>1</v>
      </c>
      <c r="N164" s="2">
        <v>0</v>
      </c>
      <c r="O164" s="2">
        <v>0</v>
      </c>
      <c r="P164" s="2">
        <v>0</v>
      </c>
      <c r="Q164" s="2">
        <v>0</v>
      </c>
      <c r="R164" s="2">
        <v>0</v>
      </c>
      <c r="S164" s="2">
        <v>0</v>
      </c>
      <c r="T164" s="2">
        <v>0</v>
      </c>
      <c r="U164" s="2">
        <v>0</v>
      </c>
      <c r="V164" s="2">
        <v>0</v>
      </c>
      <c r="W164" s="2">
        <v>0</v>
      </c>
      <c r="X164" s="2">
        <v>2</v>
      </c>
      <c r="Y164" s="2">
        <v>2</v>
      </c>
      <c r="Z164" s="2">
        <v>0</v>
      </c>
      <c r="AA164" s="2">
        <v>4000</v>
      </c>
      <c r="AB164" s="2">
        <v>18000</v>
      </c>
      <c r="AC164" s="2">
        <v>0</v>
      </c>
      <c r="AD164" s="2">
        <v>80</v>
      </c>
    </row>
    <row r="165" spans="1:30" s="2" customFormat="1" x14ac:dyDescent="0.2">
      <c r="A165" s="2">
        <v>164</v>
      </c>
      <c r="B165" s="2">
        <v>199</v>
      </c>
      <c r="C165" s="2">
        <v>32</v>
      </c>
      <c r="D165" s="2">
        <v>322016</v>
      </c>
      <c r="E165" s="2" t="s">
        <v>84</v>
      </c>
      <c r="F165" s="2">
        <v>1</v>
      </c>
      <c r="G165" s="3">
        <v>1</v>
      </c>
      <c r="H165" s="2">
        <v>60000</v>
      </c>
      <c r="I165" s="2">
        <v>1</v>
      </c>
      <c r="J165" s="2">
        <v>0</v>
      </c>
      <c r="K165" s="2">
        <v>1</v>
      </c>
      <c r="L165" s="2">
        <v>1</v>
      </c>
      <c r="M165" s="2">
        <v>0</v>
      </c>
      <c r="N165" s="2">
        <v>1</v>
      </c>
      <c r="O165" s="2">
        <v>0</v>
      </c>
      <c r="P165" s="2">
        <v>0</v>
      </c>
      <c r="Q165" s="2">
        <v>0</v>
      </c>
      <c r="R165" s="2">
        <v>0</v>
      </c>
      <c r="S165" s="2">
        <v>0</v>
      </c>
      <c r="T165" s="2">
        <v>0</v>
      </c>
      <c r="U165" s="2">
        <v>0</v>
      </c>
      <c r="V165" s="2">
        <v>0</v>
      </c>
      <c r="W165" s="2">
        <v>0</v>
      </c>
      <c r="X165" s="2">
        <v>2</v>
      </c>
      <c r="Y165" s="2">
        <v>0</v>
      </c>
      <c r="Z165" s="2">
        <v>2</v>
      </c>
      <c r="AA165" s="2">
        <v>43000</v>
      </c>
      <c r="AB165" s="2">
        <v>45000</v>
      </c>
      <c r="AC165" s="2">
        <v>350</v>
      </c>
      <c r="AD165" s="2">
        <v>100</v>
      </c>
    </row>
    <row r="166" spans="1:30" s="2" customFormat="1" x14ac:dyDescent="0.2">
      <c r="A166" s="2">
        <v>165</v>
      </c>
      <c r="B166" s="2">
        <v>20</v>
      </c>
      <c r="C166" s="2">
        <v>32</v>
      </c>
      <c r="D166" s="2">
        <v>322016</v>
      </c>
      <c r="E166" s="2" t="s">
        <v>108</v>
      </c>
      <c r="F166" s="2">
        <v>1</v>
      </c>
      <c r="G166" s="3">
        <v>1</v>
      </c>
      <c r="H166" s="2">
        <v>5000</v>
      </c>
      <c r="I166" s="2">
        <v>0</v>
      </c>
      <c r="J166" s="2">
        <v>0</v>
      </c>
      <c r="K166" s="2">
        <v>0</v>
      </c>
      <c r="L166" s="2">
        <v>1</v>
      </c>
      <c r="M166" s="2">
        <v>0</v>
      </c>
      <c r="N166" s="2">
        <v>1</v>
      </c>
      <c r="O166" s="2">
        <v>0</v>
      </c>
      <c r="P166" s="2">
        <v>0</v>
      </c>
      <c r="Q166" s="2">
        <v>0</v>
      </c>
      <c r="R166" s="2">
        <v>0</v>
      </c>
      <c r="S166" s="2">
        <v>0</v>
      </c>
      <c r="T166" s="2">
        <v>0</v>
      </c>
      <c r="U166" s="2">
        <v>0</v>
      </c>
      <c r="V166" s="2">
        <v>0</v>
      </c>
      <c r="W166" s="2">
        <v>0</v>
      </c>
      <c r="X166" s="2">
        <v>1</v>
      </c>
      <c r="Y166" s="2">
        <v>0</v>
      </c>
      <c r="Z166" s="2">
        <v>1</v>
      </c>
      <c r="AA166" s="2">
        <v>0</v>
      </c>
      <c r="AB166" s="2">
        <v>700</v>
      </c>
      <c r="AC166" s="2">
        <v>0</v>
      </c>
      <c r="AD166" s="2">
        <v>100</v>
      </c>
    </row>
    <row r="167" spans="1:30" s="2" customFormat="1" x14ac:dyDescent="0.2">
      <c r="A167" s="2">
        <v>166</v>
      </c>
      <c r="B167" s="3">
        <v>30</v>
      </c>
      <c r="C167" s="2">
        <v>32</v>
      </c>
      <c r="D167" s="2">
        <v>322016</v>
      </c>
      <c r="E167" s="2" t="s">
        <v>109</v>
      </c>
      <c r="F167" s="2">
        <v>1</v>
      </c>
      <c r="G167" s="3">
        <v>1</v>
      </c>
      <c r="H167" s="2">
        <v>6000</v>
      </c>
      <c r="I167" s="2">
        <v>0</v>
      </c>
      <c r="J167" s="2">
        <v>0</v>
      </c>
      <c r="K167" s="2">
        <v>0</v>
      </c>
      <c r="L167" s="2">
        <v>1</v>
      </c>
      <c r="M167" s="2">
        <v>1</v>
      </c>
      <c r="N167" s="2">
        <v>0</v>
      </c>
      <c r="O167" s="2">
        <v>0</v>
      </c>
      <c r="P167" s="2">
        <v>0</v>
      </c>
      <c r="Q167" s="2">
        <v>0</v>
      </c>
      <c r="R167" s="2">
        <v>0</v>
      </c>
      <c r="S167" s="2">
        <v>0</v>
      </c>
      <c r="T167" s="2">
        <v>0</v>
      </c>
      <c r="U167" s="2">
        <v>0</v>
      </c>
      <c r="V167" s="2">
        <v>0</v>
      </c>
      <c r="W167" s="2">
        <v>0</v>
      </c>
      <c r="X167" s="2">
        <v>1</v>
      </c>
      <c r="Y167" s="2">
        <v>1</v>
      </c>
      <c r="Z167" s="2">
        <v>0</v>
      </c>
      <c r="AA167" s="2">
        <v>0</v>
      </c>
      <c r="AB167" s="2">
        <v>50</v>
      </c>
      <c r="AC167" s="2">
        <v>0</v>
      </c>
      <c r="AD167" s="2">
        <v>50</v>
      </c>
    </row>
    <row r="168" spans="1:30" s="2" customFormat="1" x14ac:dyDescent="0.2">
      <c r="A168" s="2">
        <v>167</v>
      </c>
      <c r="B168" s="3">
        <v>214</v>
      </c>
      <c r="C168" s="2">
        <v>32</v>
      </c>
      <c r="D168" s="2">
        <v>323314</v>
      </c>
      <c r="E168" s="2" t="s">
        <v>110</v>
      </c>
      <c r="F168" s="2">
        <v>2</v>
      </c>
      <c r="G168" s="3">
        <v>1</v>
      </c>
      <c r="H168" s="2">
        <v>72000</v>
      </c>
      <c r="I168" s="2">
        <v>2</v>
      </c>
      <c r="J168" s="2">
        <v>1</v>
      </c>
      <c r="K168" s="2">
        <v>1</v>
      </c>
      <c r="L168" s="2">
        <v>1</v>
      </c>
      <c r="M168" s="2">
        <v>1</v>
      </c>
      <c r="N168" s="2">
        <v>0</v>
      </c>
      <c r="O168" s="2">
        <v>0</v>
      </c>
      <c r="P168" s="2">
        <v>0</v>
      </c>
      <c r="Q168" s="2">
        <v>0</v>
      </c>
      <c r="R168" s="2">
        <v>0</v>
      </c>
      <c r="S168" s="2">
        <v>0</v>
      </c>
      <c r="T168" s="2">
        <v>0</v>
      </c>
      <c r="U168" s="2">
        <v>0</v>
      </c>
      <c r="V168" s="2">
        <v>0</v>
      </c>
      <c r="W168" s="2">
        <v>0</v>
      </c>
      <c r="X168" s="2">
        <v>3</v>
      </c>
      <c r="Y168" s="2">
        <v>2</v>
      </c>
      <c r="Z168" s="2">
        <v>1</v>
      </c>
      <c r="AA168" s="2">
        <v>0</v>
      </c>
      <c r="AB168" s="2">
        <v>28000</v>
      </c>
      <c r="AC168" s="2">
        <v>0</v>
      </c>
      <c r="AD168" s="2">
        <v>50</v>
      </c>
    </row>
    <row r="169" spans="1:30" s="2" customFormat="1" x14ac:dyDescent="0.2">
      <c r="A169" s="2">
        <v>168</v>
      </c>
      <c r="B169" s="2">
        <v>223</v>
      </c>
      <c r="C169" s="2">
        <v>32</v>
      </c>
      <c r="D169" s="2">
        <v>322016</v>
      </c>
      <c r="E169" s="2" t="s">
        <v>111</v>
      </c>
      <c r="F169" s="2">
        <v>1</v>
      </c>
      <c r="G169" s="3">
        <v>1</v>
      </c>
      <c r="H169" s="2">
        <v>88500</v>
      </c>
      <c r="I169" s="2">
        <v>11</v>
      </c>
      <c r="J169" s="2">
        <v>0</v>
      </c>
      <c r="K169" s="2">
        <v>11</v>
      </c>
      <c r="L169" s="2">
        <v>0</v>
      </c>
      <c r="M169" s="2">
        <v>0</v>
      </c>
      <c r="N169" s="2">
        <v>0</v>
      </c>
      <c r="O169" s="2">
        <v>0</v>
      </c>
      <c r="P169" s="2">
        <v>0</v>
      </c>
      <c r="Q169" s="2">
        <v>0</v>
      </c>
      <c r="R169" s="2">
        <v>0</v>
      </c>
      <c r="S169" s="2">
        <v>0</v>
      </c>
      <c r="T169" s="2">
        <v>0</v>
      </c>
      <c r="U169" s="2">
        <v>0</v>
      </c>
      <c r="V169" s="2">
        <v>0</v>
      </c>
      <c r="W169" s="2">
        <v>0</v>
      </c>
      <c r="X169" s="2">
        <v>11</v>
      </c>
      <c r="Y169" s="2">
        <v>0</v>
      </c>
      <c r="Z169" s="2">
        <v>11</v>
      </c>
      <c r="AA169" s="2">
        <v>0</v>
      </c>
      <c r="AB169" s="2">
        <v>52600</v>
      </c>
      <c r="AC169" s="2">
        <v>7800</v>
      </c>
      <c r="AD169" s="2">
        <v>100</v>
      </c>
    </row>
    <row r="170" spans="1:30" s="2" customFormat="1" x14ac:dyDescent="0.2">
      <c r="A170" s="2">
        <v>169</v>
      </c>
      <c r="B170" s="2">
        <v>354</v>
      </c>
      <c r="C170" s="2">
        <v>33</v>
      </c>
      <c r="D170" s="2">
        <v>331139</v>
      </c>
      <c r="E170" s="2" t="s">
        <v>112</v>
      </c>
      <c r="F170" s="2">
        <v>4</v>
      </c>
      <c r="G170" s="3">
        <v>1</v>
      </c>
      <c r="H170" s="2">
        <v>1350000</v>
      </c>
      <c r="I170" s="2">
        <v>36</v>
      </c>
      <c r="J170" s="2">
        <v>36</v>
      </c>
      <c r="K170" s="2">
        <v>0</v>
      </c>
      <c r="L170" s="2">
        <v>0</v>
      </c>
      <c r="M170" s="2">
        <v>0</v>
      </c>
      <c r="N170" s="2">
        <v>0</v>
      </c>
      <c r="O170" s="2">
        <v>0</v>
      </c>
      <c r="P170" s="2">
        <v>0</v>
      </c>
      <c r="Q170" s="2">
        <v>0</v>
      </c>
      <c r="R170" s="2">
        <v>0</v>
      </c>
      <c r="S170" s="2">
        <v>0</v>
      </c>
      <c r="T170" s="2">
        <v>0</v>
      </c>
      <c r="U170" s="2">
        <v>0</v>
      </c>
      <c r="V170" s="2">
        <v>0</v>
      </c>
      <c r="W170" s="2">
        <v>0</v>
      </c>
      <c r="X170" s="2">
        <v>36</v>
      </c>
      <c r="Y170" s="2">
        <v>36</v>
      </c>
      <c r="Z170" s="2">
        <v>0</v>
      </c>
      <c r="AA170" s="2">
        <v>0</v>
      </c>
      <c r="AB170" s="2">
        <v>7</v>
      </c>
      <c r="AC170" s="2">
        <v>0</v>
      </c>
      <c r="AD170" s="2">
        <v>100</v>
      </c>
    </row>
    <row r="171" spans="1:30" s="2" customFormat="1" x14ac:dyDescent="0.2">
      <c r="A171" s="2">
        <v>170</v>
      </c>
      <c r="B171" s="3">
        <v>237</v>
      </c>
      <c r="C171" s="2">
        <v>33</v>
      </c>
      <c r="D171" s="2">
        <v>332011</v>
      </c>
      <c r="E171" s="2" t="s">
        <v>113</v>
      </c>
      <c r="F171" s="2">
        <v>1</v>
      </c>
      <c r="G171" s="3">
        <v>1</v>
      </c>
      <c r="H171" s="2">
        <v>100000</v>
      </c>
      <c r="I171" s="2">
        <v>0</v>
      </c>
      <c r="J171" s="2">
        <v>0</v>
      </c>
      <c r="K171" s="2">
        <v>0</v>
      </c>
      <c r="L171" s="2">
        <v>2</v>
      </c>
      <c r="M171" s="2">
        <v>1</v>
      </c>
      <c r="N171" s="2">
        <v>1</v>
      </c>
      <c r="O171" s="2">
        <v>0</v>
      </c>
      <c r="P171" s="2">
        <v>0</v>
      </c>
      <c r="Q171" s="2">
        <v>0</v>
      </c>
      <c r="R171" s="2">
        <v>0</v>
      </c>
      <c r="S171" s="2">
        <v>0</v>
      </c>
      <c r="T171" s="2">
        <v>0</v>
      </c>
      <c r="U171" s="2">
        <v>3</v>
      </c>
      <c r="V171" s="2">
        <v>3</v>
      </c>
      <c r="W171" s="2">
        <v>0</v>
      </c>
      <c r="X171" s="2">
        <v>5</v>
      </c>
      <c r="Y171" s="2">
        <v>4</v>
      </c>
      <c r="Z171" s="2">
        <v>1</v>
      </c>
      <c r="AA171" s="2">
        <v>12000</v>
      </c>
      <c r="AB171" s="2">
        <v>66000</v>
      </c>
      <c r="AC171" s="2">
        <v>0</v>
      </c>
      <c r="AD171" s="2">
        <v>100</v>
      </c>
    </row>
    <row r="172" spans="1:30" s="2" customFormat="1" x14ac:dyDescent="0.2">
      <c r="A172" s="2">
        <v>171</v>
      </c>
      <c r="B172" s="3">
        <v>259</v>
      </c>
      <c r="C172" s="2">
        <v>33</v>
      </c>
      <c r="D172" s="2">
        <v>332011</v>
      </c>
      <c r="E172" s="2" t="s">
        <v>114</v>
      </c>
      <c r="F172" s="2">
        <v>1</v>
      </c>
      <c r="G172" s="3">
        <v>1</v>
      </c>
      <c r="H172" s="2">
        <v>130000</v>
      </c>
      <c r="I172" s="2">
        <v>0</v>
      </c>
      <c r="J172" s="2">
        <v>0</v>
      </c>
      <c r="K172" s="2">
        <v>0</v>
      </c>
      <c r="L172" s="2">
        <v>3</v>
      </c>
      <c r="M172" s="2">
        <v>1</v>
      </c>
      <c r="N172" s="2">
        <v>2</v>
      </c>
      <c r="O172" s="2">
        <v>0</v>
      </c>
      <c r="P172" s="2">
        <v>0</v>
      </c>
      <c r="Q172" s="2">
        <v>0</v>
      </c>
      <c r="R172" s="2">
        <v>0</v>
      </c>
      <c r="S172" s="2">
        <v>0</v>
      </c>
      <c r="T172" s="2">
        <v>0</v>
      </c>
      <c r="U172" s="2">
        <v>0</v>
      </c>
      <c r="V172" s="2">
        <v>0</v>
      </c>
      <c r="W172" s="2">
        <v>0</v>
      </c>
      <c r="X172" s="2">
        <v>3</v>
      </c>
      <c r="Y172" s="2">
        <v>1</v>
      </c>
      <c r="Z172" s="2">
        <v>2</v>
      </c>
      <c r="AA172" s="2">
        <v>0</v>
      </c>
      <c r="AB172" s="2">
        <v>11500</v>
      </c>
      <c r="AC172" s="2">
        <v>12500</v>
      </c>
      <c r="AD172" s="2">
        <v>50</v>
      </c>
    </row>
    <row r="173" spans="1:30" s="2" customFormat="1" x14ac:dyDescent="0.2">
      <c r="A173" s="2">
        <v>172</v>
      </c>
      <c r="B173" s="2">
        <v>269</v>
      </c>
      <c r="C173" s="2">
        <v>33</v>
      </c>
      <c r="D173" s="2">
        <v>331945</v>
      </c>
      <c r="E173" s="2" t="s">
        <v>115</v>
      </c>
      <c r="F173" s="2">
        <v>2</v>
      </c>
      <c r="G173" s="3">
        <v>1</v>
      </c>
      <c r="H173" s="2">
        <v>150000</v>
      </c>
      <c r="I173" s="2">
        <v>3</v>
      </c>
      <c r="J173" s="2">
        <v>3</v>
      </c>
      <c r="K173" s="2">
        <v>0</v>
      </c>
      <c r="L173" s="2">
        <v>4</v>
      </c>
      <c r="M173" s="2">
        <v>4</v>
      </c>
      <c r="N173" s="2">
        <v>0</v>
      </c>
      <c r="O173" s="2">
        <v>0</v>
      </c>
      <c r="P173" s="2">
        <v>0</v>
      </c>
      <c r="Q173" s="2">
        <v>0</v>
      </c>
      <c r="R173" s="2">
        <v>0</v>
      </c>
      <c r="S173" s="2">
        <v>0</v>
      </c>
      <c r="T173" s="2">
        <v>0</v>
      </c>
      <c r="U173" s="2">
        <v>0</v>
      </c>
      <c r="V173" s="2">
        <v>0</v>
      </c>
      <c r="W173" s="2">
        <v>0</v>
      </c>
      <c r="X173" s="2">
        <v>7</v>
      </c>
      <c r="Y173" s="2">
        <v>7</v>
      </c>
      <c r="Z173" s="2">
        <v>0</v>
      </c>
      <c r="AA173" s="2">
        <v>7000</v>
      </c>
      <c r="AB173" s="2">
        <v>22146.5</v>
      </c>
      <c r="AC173" s="2">
        <v>0</v>
      </c>
      <c r="AD173" s="2">
        <v>80</v>
      </c>
    </row>
    <row r="174" spans="1:30" s="2" customFormat="1" x14ac:dyDescent="0.2">
      <c r="A174" s="2">
        <v>173</v>
      </c>
      <c r="B174" s="2">
        <v>278</v>
      </c>
      <c r="C174" s="2">
        <v>33</v>
      </c>
      <c r="D174" s="2">
        <v>331139</v>
      </c>
      <c r="E174" s="2" t="s">
        <v>112</v>
      </c>
      <c r="F174" s="2">
        <v>4</v>
      </c>
      <c r="G174" s="3">
        <v>1</v>
      </c>
      <c r="H174" s="2">
        <v>180000</v>
      </c>
      <c r="I174" s="2">
        <v>10</v>
      </c>
      <c r="J174" s="2">
        <v>10</v>
      </c>
      <c r="K174" s="2">
        <v>0</v>
      </c>
      <c r="L174" s="2">
        <v>2</v>
      </c>
      <c r="M174" s="2">
        <v>2</v>
      </c>
      <c r="N174" s="2">
        <v>0</v>
      </c>
      <c r="O174" s="2">
        <v>0</v>
      </c>
      <c r="P174" s="2">
        <v>0</v>
      </c>
      <c r="Q174" s="2">
        <v>0</v>
      </c>
      <c r="R174" s="2">
        <v>0</v>
      </c>
      <c r="S174" s="2">
        <v>0</v>
      </c>
      <c r="T174" s="2">
        <v>0</v>
      </c>
      <c r="U174" s="2">
        <v>0</v>
      </c>
      <c r="V174" s="2">
        <v>0</v>
      </c>
      <c r="W174" s="2">
        <v>0</v>
      </c>
      <c r="X174" s="2">
        <v>12</v>
      </c>
      <c r="Y174" s="2">
        <v>12</v>
      </c>
      <c r="Z174" s="2">
        <v>0</v>
      </c>
      <c r="AA174" s="2">
        <v>52500</v>
      </c>
      <c r="AB174" s="2">
        <v>150000</v>
      </c>
      <c r="AC174" s="2">
        <v>0</v>
      </c>
      <c r="AD174" s="2">
        <v>50</v>
      </c>
    </row>
    <row r="175" spans="1:30" s="2" customFormat="1" x14ac:dyDescent="0.2">
      <c r="A175" s="2">
        <v>174</v>
      </c>
      <c r="B175" s="3">
        <v>353</v>
      </c>
      <c r="C175" s="2">
        <v>33</v>
      </c>
      <c r="D175" s="2">
        <v>332011</v>
      </c>
      <c r="E175" s="2" t="s">
        <v>117</v>
      </c>
      <c r="F175" s="2">
        <v>4</v>
      </c>
      <c r="G175" s="3">
        <v>1</v>
      </c>
      <c r="H175" s="2">
        <v>1160774</v>
      </c>
      <c r="I175" s="2">
        <v>7</v>
      </c>
      <c r="J175" s="2">
        <v>7</v>
      </c>
      <c r="K175" s="2">
        <v>0</v>
      </c>
      <c r="L175" s="2">
        <v>0</v>
      </c>
      <c r="M175" s="2">
        <v>0</v>
      </c>
      <c r="N175" s="2">
        <v>0</v>
      </c>
      <c r="O175" s="2">
        <v>0</v>
      </c>
      <c r="P175" s="2">
        <v>0</v>
      </c>
      <c r="Q175" s="2">
        <v>0</v>
      </c>
      <c r="R175" s="2">
        <v>0</v>
      </c>
      <c r="S175" s="2">
        <v>0</v>
      </c>
      <c r="T175" s="2">
        <v>0</v>
      </c>
      <c r="U175" s="2">
        <v>0</v>
      </c>
      <c r="V175" s="2">
        <v>0</v>
      </c>
      <c r="W175" s="2">
        <v>0</v>
      </c>
      <c r="X175" s="2">
        <v>7</v>
      </c>
      <c r="Y175" s="2">
        <v>7</v>
      </c>
      <c r="Z175" s="2">
        <v>0</v>
      </c>
      <c r="AA175" s="2">
        <v>31870.799999999999</v>
      </c>
      <c r="AB175" s="2">
        <v>58501.19</v>
      </c>
      <c r="AC175" s="2">
        <v>0</v>
      </c>
      <c r="AD175" s="2">
        <v>80</v>
      </c>
    </row>
    <row r="176" spans="1:30" s="2" customFormat="1" x14ac:dyDescent="0.2">
      <c r="A176" s="2">
        <v>175</v>
      </c>
      <c r="B176" s="3">
        <v>288</v>
      </c>
      <c r="C176" s="2">
        <v>33</v>
      </c>
      <c r="D176" s="2">
        <v>331139</v>
      </c>
      <c r="E176" s="2" t="s">
        <v>118</v>
      </c>
      <c r="F176" s="2">
        <v>1</v>
      </c>
      <c r="G176" s="3">
        <v>1</v>
      </c>
      <c r="H176" s="2">
        <v>200000</v>
      </c>
      <c r="I176" s="2">
        <v>2</v>
      </c>
      <c r="J176" s="2">
        <v>2</v>
      </c>
      <c r="K176" s="2">
        <v>0</v>
      </c>
      <c r="L176" s="2">
        <v>1</v>
      </c>
      <c r="M176" s="2">
        <v>1</v>
      </c>
      <c r="N176" s="2">
        <v>0</v>
      </c>
      <c r="O176" s="2">
        <v>0</v>
      </c>
      <c r="P176" s="2">
        <v>0</v>
      </c>
      <c r="Q176" s="2">
        <v>0</v>
      </c>
      <c r="R176" s="2">
        <v>0</v>
      </c>
      <c r="S176" s="2">
        <v>0</v>
      </c>
      <c r="T176" s="2">
        <v>0</v>
      </c>
      <c r="U176" s="2">
        <v>0</v>
      </c>
      <c r="V176" s="2">
        <v>0</v>
      </c>
      <c r="W176" s="2">
        <v>0</v>
      </c>
      <c r="X176" s="2">
        <v>3</v>
      </c>
      <c r="Y176" s="2">
        <v>3</v>
      </c>
      <c r="Z176" s="2">
        <v>0</v>
      </c>
      <c r="AA176" s="2">
        <v>5300</v>
      </c>
      <c r="AB176" s="2">
        <v>2000</v>
      </c>
      <c r="AC176" s="2">
        <v>32000</v>
      </c>
      <c r="AD176" s="2">
        <v>50</v>
      </c>
    </row>
    <row r="177" spans="1:30" s="2" customFormat="1" x14ac:dyDescent="0.2">
      <c r="A177" s="2">
        <v>176</v>
      </c>
      <c r="B177" s="3">
        <v>322</v>
      </c>
      <c r="C177" s="2">
        <v>33</v>
      </c>
      <c r="D177" s="2">
        <v>331112</v>
      </c>
      <c r="E177" s="2" t="s">
        <v>119</v>
      </c>
      <c r="F177" s="2">
        <v>1</v>
      </c>
      <c r="G177" s="3">
        <v>1</v>
      </c>
      <c r="H177" s="2">
        <v>361741</v>
      </c>
      <c r="I177" s="2">
        <v>18</v>
      </c>
      <c r="J177" s="2">
        <v>18</v>
      </c>
      <c r="K177" s="2">
        <v>0</v>
      </c>
      <c r="L177" s="2">
        <v>1</v>
      </c>
      <c r="M177" s="2">
        <v>1</v>
      </c>
      <c r="N177" s="2">
        <v>0</v>
      </c>
      <c r="O177" s="2">
        <v>1</v>
      </c>
      <c r="P177" s="2">
        <v>1</v>
      </c>
      <c r="Q177" s="2">
        <v>0</v>
      </c>
      <c r="R177" s="2">
        <v>0</v>
      </c>
      <c r="S177" s="2">
        <v>0</v>
      </c>
      <c r="T177" s="2">
        <v>0</v>
      </c>
      <c r="U177" s="2">
        <v>0</v>
      </c>
      <c r="V177" s="2">
        <v>0</v>
      </c>
      <c r="W177" s="2">
        <v>0</v>
      </c>
      <c r="X177" s="2">
        <v>20</v>
      </c>
      <c r="Y177" s="2">
        <v>20</v>
      </c>
      <c r="Z177" s="2">
        <v>0</v>
      </c>
      <c r="AA177" s="2">
        <v>60989</v>
      </c>
      <c r="AB177" s="2">
        <v>234389</v>
      </c>
      <c r="AC177" s="2">
        <v>69452</v>
      </c>
      <c r="AD177" s="2">
        <v>75</v>
      </c>
    </row>
    <row r="178" spans="1:30" s="2" customFormat="1" x14ac:dyDescent="0.2">
      <c r="A178" s="2">
        <v>177</v>
      </c>
      <c r="B178" s="2">
        <v>289</v>
      </c>
      <c r="C178" s="2">
        <v>33</v>
      </c>
      <c r="D178" s="2">
        <v>332011</v>
      </c>
      <c r="E178" s="2" t="s">
        <v>113</v>
      </c>
      <c r="F178" s="2">
        <v>1</v>
      </c>
      <c r="G178" s="3">
        <v>1</v>
      </c>
      <c r="H178" s="2">
        <v>200000</v>
      </c>
      <c r="I178" s="2">
        <v>12</v>
      </c>
      <c r="J178" s="2">
        <v>12</v>
      </c>
      <c r="K178" s="2">
        <v>0</v>
      </c>
      <c r="L178" s="2">
        <v>1</v>
      </c>
      <c r="M178" s="2">
        <v>1</v>
      </c>
      <c r="N178" s="2">
        <v>0</v>
      </c>
      <c r="O178" s="2">
        <v>0</v>
      </c>
      <c r="P178" s="2">
        <v>0</v>
      </c>
      <c r="Q178" s="2">
        <v>0</v>
      </c>
      <c r="R178" s="2">
        <v>0</v>
      </c>
      <c r="S178" s="2">
        <v>0</v>
      </c>
      <c r="T178" s="2">
        <v>0</v>
      </c>
      <c r="U178" s="2">
        <v>0</v>
      </c>
      <c r="V178" s="2">
        <v>0</v>
      </c>
      <c r="W178" s="2">
        <v>0</v>
      </c>
      <c r="X178" s="2">
        <v>13</v>
      </c>
      <c r="Y178" s="2">
        <v>13</v>
      </c>
      <c r="Z178" s="2">
        <v>0</v>
      </c>
      <c r="AA178" s="2">
        <v>46000</v>
      </c>
      <c r="AB178" s="2">
        <v>2</v>
      </c>
      <c r="AC178" s="2">
        <v>15000</v>
      </c>
      <c r="AD178" s="2">
        <v>100</v>
      </c>
    </row>
    <row r="179" spans="1:30" s="2" customFormat="1" x14ac:dyDescent="0.2">
      <c r="A179" s="2">
        <v>178</v>
      </c>
      <c r="B179" s="3">
        <v>254</v>
      </c>
      <c r="C179" s="2">
        <v>33</v>
      </c>
      <c r="D179" s="2">
        <v>332011</v>
      </c>
      <c r="E179" s="2" t="s">
        <v>120</v>
      </c>
      <c r="F179" s="2">
        <v>4</v>
      </c>
      <c r="G179" s="3">
        <v>1</v>
      </c>
      <c r="H179" s="2">
        <v>122965.24</v>
      </c>
      <c r="I179" s="2">
        <v>5</v>
      </c>
      <c r="J179" s="2">
        <v>3</v>
      </c>
      <c r="K179" s="2">
        <v>2</v>
      </c>
      <c r="L179" s="2">
        <v>2</v>
      </c>
      <c r="M179" s="2">
        <v>2</v>
      </c>
      <c r="N179" s="2">
        <v>0</v>
      </c>
      <c r="O179" s="2">
        <v>0</v>
      </c>
      <c r="P179" s="2">
        <v>0</v>
      </c>
      <c r="Q179" s="2">
        <v>0</v>
      </c>
      <c r="R179" s="2">
        <v>0</v>
      </c>
      <c r="S179" s="2">
        <v>0</v>
      </c>
      <c r="T179" s="2">
        <v>0</v>
      </c>
      <c r="U179" s="2">
        <v>0</v>
      </c>
      <c r="V179" s="2">
        <v>0</v>
      </c>
      <c r="W179" s="2">
        <v>0</v>
      </c>
      <c r="X179" s="2">
        <v>7</v>
      </c>
      <c r="Y179" s="2">
        <v>5</v>
      </c>
      <c r="Z179" s="2">
        <v>2</v>
      </c>
      <c r="AA179" s="2">
        <v>26291.83</v>
      </c>
      <c r="AB179" s="2">
        <v>286749.46000000002</v>
      </c>
      <c r="AC179" s="2">
        <v>0</v>
      </c>
      <c r="AD179" s="2">
        <v>80</v>
      </c>
    </row>
    <row r="180" spans="1:30" s="2" customFormat="1" x14ac:dyDescent="0.2">
      <c r="A180" s="2">
        <v>179</v>
      </c>
      <c r="B180" s="2">
        <v>349</v>
      </c>
      <c r="C180" s="2">
        <v>33</v>
      </c>
      <c r="D180" s="2">
        <v>332011</v>
      </c>
      <c r="E180" s="2" t="s">
        <v>121</v>
      </c>
      <c r="F180" s="2">
        <v>4</v>
      </c>
      <c r="G180" s="3">
        <v>1</v>
      </c>
      <c r="H180" s="2">
        <v>886774</v>
      </c>
      <c r="I180" s="2">
        <v>13</v>
      </c>
      <c r="J180" s="2">
        <v>11</v>
      </c>
      <c r="K180" s="2">
        <v>2</v>
      </c>
      <c r="L180" s="2">
        <v>2</v>
      </c>
      <c r="M180" s="2">
        <v>2</v>
      </c>
      <c r="N180" s="2">
        <v>0</v>
      </c>
      <c r="O180" s="2">
        <v>1</v>
      </c>
      <c r="P180" s="2">
        <v>0</v>
      </c>
      <c r="Q180" s="2">
        <v>1</v>
      </c>
      <c r="R180" s="2">
        <v>0</v>
      </c>
      <c r="S180" s="2">
        <v>0</v>
      </c>
      <c r="T180" s="2">
        <v>0</v>
      </c>
      <c r="U180" s="2">
        <v>0</v>
      </c>
      <c r="V180" s="2">
        <v>0</v>
      </c>
      <c r="W180" s="2">
        <v>0</v>
      </c>
      <c r="X180" s="2">
        <v>16</v>
      </c>
      <c r="Y180" s="2">
        <v>13</v>
      </c>
      <c r="Z180" s="2">
        <v>3</v>
      </c>
      <c r="AA180" s="2">
        <v>71332.78</v>
      </c>
      <c r="AB180" s="2">
        <v>45400</v>
      </c>
      <c r="AC180" s="2">
        <v>126500</v>
      </c>
      <c r="AD180" s="2">
        <v>80</v>
      </c>
    </row>
    <row r="181" spans="1:30" s="2" customFormat="1" x14ac:dyDescent="0.2">
      <c r="A181" s="2">
        <v>180</v>
      </c>
      <c r="B181" s="2">
        <v>238</v>
      </c>
      <c r="C181" s="2">
        <v>33</v>
      </c>
      <c r="D181" s="2">
        <v>331112</v>
      </c>
      <c r="E181" s="2" t="s">
        <v>122</v>
      </c>
      <c r="F181" s="2">
        <v>1</v>
      </c>
      <c r="G181" s="3">
        <v>1</v>
      </c>
      <c r="H181" s="2">
        <v>100000</v>
      </c>
      <c r="I181" s="2">
        <v>5</v>
      </c>
      <c r="J181" s="2">
        <v>5</v>
      </c>
      <c r="K181" s="2">
        <v>0</v>
      </c>
      <c r="L181" s="2">
        <v>1</v>
      </c>
      <c r="M181" s="2">
        <v>1</v>
      </c>
      <c r="N181" s="2">
        <v>0</v>
      </c>
      <c r="O181" s="2">
        <v>0</v>
      </c>
      <c r="P181" s="2">
        <v>0</v>
      </c>
      <c r="Q181" s="2">
        <v>0</v>
      </c>
      <c r="R181" s="2">
        <v>0</v>
      </c>
      <c r="S181" s="2">
        <v>0</v>
      </c>
      <c r="T181" s="2">
        <v>0</v>
      </c>
      <c r="U181" s="2">
        <v>0</v>
      </c>
      <c r="V181" s="2">
        <v>0</v>
      </c>
      <c r="W181" s="2">
        <v>0</v>
      </c>
      <c r="X181" s="2">
        <v>6</v>
      </c>
      <c r="Y181" s="2">
        <v>6</v>
      </c>
      <c r="Z181" s="2">
        <v>0</v>
      </c>
      <c r="AA181" s="2">
        <v>15000</v>
      </c>
      <c r="AB181" s="2">
        <v>6000</v>
      </c>
      <c r="AC181" s="2">
        <v>0</v>
      </c>
      <c r="AD181" s="2">
        <v>30</v>
      </c>
    </row>
    <row r="182" spans="1:30" s="2" customFormat="1" x14ac:dyDescent="0.2">
      <c r="A182" s="2">
        <v>181</v>
      </c>
      <c r="B182" s="3">
        <v>55</v>
      </c>
      <c r="C182" s="2">
        <v>33</v>
      </c>
      <c r="D182" s="2">
        <v>331945</v>
      </c>
      <c r="E182" s="2" t="s">
        <v>123</v>
      </c>
      <c r="F182" s="2">
        <v>1</v>
      </c>
      <c r="G182" s="3">
        <v>1</v>
      </c>
      <c r="H182" s="2">
        <v>9000</v>
      </c>
      <c r="I182" s="2">
        <v>2</v>
      </c>
      <c r="J182" s="2">
        <v>2</v>
      </c>
      <c r="K182" s="2">
        <v>0</v>
      </c>
      <c r="L182" s="2">
        <v>1</v>
      </c>
      <c r="M182" s="2">
        <v>1</v>
      </c>
      <c r="N182" s="2">
        <v>0</v>
      </c>
      <c r="O182" s="2">
        <v>0</v>
      </c>
      <c r="P182" s="2">
        <v>0</v>
      </c>
      <c r="Q182" s="2">
        <v>0</v>
      </c>
      <c r="R182" s="2">
        <v>0</v>
      </c>
      <c r="S182" s="2">
        <v>0</v>
      </c>
      <c r="T182" s="2">
        <v>0</v>
      </c>
      <c r="U182" s="2">
        <v>0</v>
      </c>
      <c r="V182" s="2">
        <v>0</v>
      </c>
      <c r="W182" s="2">
        <v>0</v>
      </c>
      <c r="X182" s="2">
        <v>3</v>
      </c>
      <c r="Y182" s="2">
        <v>3</v>
      </c>
      <c r="Z182" s="2">
        <v>0</v>
      </c>
      <c r="AA182" s="2">
        <v>3000</v>
      </c>
      <c r="AB182" s="2">
        <v>1</v>
      </c>
      <c r="AC182" s="2">
        <v>0</v>
      </c>
      <c r="AD182" s="2">
        <v>50</v>
      </c>
    </row>
    <row r="183" spans="1:30" s="2" customFormat="1" x14ac:dyDescent="0.2">
      <c r="A183" s="2">
        <v>182</v>
      </c>
      <c r="B183" s="3">
        <v>21</v>
      </c>
      <c r="C183" s="2">
        <v>33</v>
      </c>
      <c r="D183" s="2">
        <v>332011</v>
      </c>
      <c r="E183" s="2" t="s">
        <v>124</v>
      </c>
      <c r="F183" s="2">
        <v>1</v>
      </c>
      <c r="G183" s="3">
        <v>1</v>
      </c>
      <c r="H183" s="2">
        <v>5000</v>
      </c>
      <c r="I183" s="2">
        <v>3</v>
      </c>
      <c r="J183" s="2">
        <v>3</v>
      </c>
      <c r="K183" s="2">
        <v>0</v>
      </c>
      <c r="L183" s="2">
        <v>1</v>
      </c>
      <c r="M183" s="2">
        <v>1</v>
      </c>
      <c r="N183" s="2">
        <v>0</v>
      </c>
      <c r="O183" s="2">
        <v>0</v>
      </c>
      <c r="P183" s="2">
        <v>0</v>
      </c>
      <c r="Q183" s="2">
        <v>0</v>
      </c>
      <c r="R183" s="2">
        <v>0</v>
      </c>
      <c r="S183" s="2">
        <v>0</v>
      </c>
      <c r="T183" s="2">
        <v>0</v>
      </c>
      <c r="U183" s="2">
        <v>0</v>
      </c>
      <c r="V183" s="2">
        <v>0</v>
      </c>
      <c r="W183" s="2">
        <v>0</v>
      </c>
      <c r="X183" s="2">
        <v>4</v>
      </c>
      <c r="Y183" s="2">
        <v>4</v>
      </c>
      <c r="Z183" s="2">
        <v>0</v>
      </c>
      <c r="AA183" s="2">
        <v>0</v>
      </c>
      <c r="AB183" s="2">
        <v>5000</v>
      </c>
      <c r="AC183" s="2">
        <v>0</v>
      </c>
      <c r="AD183" s="2">
        <v>15</v>
      </c>
    </row>
    <row r="184" spans="1:30" s="2" customFormat="1" x14ac:dyDescent="0.2">
      <c r="A184" s="2">
        <v>183</v>
      </c>
      <c r="B184" s="2">
        <v>9</v>
      </c>
      <c r="C184" s="2">
        <v>33</v>
      </c>
      <c r="D184" s="2">
        <v>331945</v>
      </c>
      <c r="E184" s="2" t="s">
        <v>126</v>
      </c>
      <c r="F184" s="2">
        <v>1</v>
      </c>
      <c r="G184" s="3">
        <v>1</v>
      </c>
      <c r="H184" s="2">
        <v>2000</v>
      </c>
      <c r="I184" s="2">
        <v>0</v>
      </c>
      <c r="J184" s="2">
        <v>0</v>
      </c>
      <c r="K184" s="2">
        <v>0</v>
      </c>
      <c r="L184" s="2">
        <v>2</v>
      </c>
      <c r="M184" s="2">
        <v>1</v>
      </c>
      <c r="N184" s="2">
        <v>1</v>
      </c>
      <c r="O184" s="2">
        <v>0</v>
      </c>
      <c r="P184" s="2">
        <v>0</v>
      </c>
      <c r="Q184" s="2">
        <v>0</v>
      </c>
      <c r="R184" s="2">
        <v>0</v>
      </c>
      <c r="S184" s="2">
        <v>0</v>
      </c>
      <c r="T184" s="2">
        <v>0</v>
      </c>
      <c r="U184" s="2">
        <v>0</v>
      </c>
      <c r="V184" s="2">
        <v>0</v>
      </c>
      <c r="W184" s="2">
        <v>0</v>
      </c>
      <c r="X184" s="2">
        <v>2</v>
      </c>
      <c r="Y184" s="2">
        <v>1</v>
      </c>
      <c r="Z184" s="2">
        <v>1</v>
      </c>
      <c r="AA184" s="2">
        <v>0</v>
      </c>
      <c r="AB184" s="2">
        <v>700</v>
      </c>
      <c r="AC184" s="2">
        <v>30000</v>
      </c>
      <c r="AD184" s="2">
        <v>100</v>
      </c>
    </row>
    <row r="185" spans="1:30" s="2" customFormat="1" x14ac:dyDescent="0.2">
      <c r="A185" s="2">
        <v>184</v>
      </c>
      <c r="B185" s="2">
        <v>22</v>
      </c>
      <c r="C185" s="2">
        <v>33</v>
      </c>
      <c r="D185" s="2">
        <v>331139</v>
      </c>
      <c r="E185" s="2" t="s">
        <v>127</v>
      </c>
      <c r="F185" s="2">
        <v>1</v>
      </c>
      <c r="G185" s="3">
        <v>1</v>
      </c>
      <c r="H185" s="2">
        <v>5000</v>
      </c>
      <c r="I185" s="2">
        <v>0</v>
      </c>
      <c r="J185" s="2">
        <v>0</v>
      </c>
      <c r="K185" s="2">
        <v>0</v>
      </c>
      <c r="L185" s="2">
        <v>1</v>
      </c>
      <c r="M185" s="2">
        <v>1</v>
      </c>
      <c r="N185" s="2">
        <v>0</v>
      </c>
      <c r="O185" s="2">
        <v>1</v>
      </c>
      <c r="P185" s="2">
        <v>0</v>
      </c>
      <c r="Q185" s="2">
        <v>1</v>
      </c>
      <c r="R185" s="2">
        <v>0</v>
      </c>
      <c r="S185" s="2">
        <v>0</v>
      </c>
      <c r="T185" s="2">
        <v>0</v>
      </c>
      <c r="U185" s="2">
        <v>0</v>
      </c>
      <c r="V185" s="2">
        <v>0</v>
      </c>
      <c r="W185" s="2">
        <v>0</v>
      </c>
      <c r="X185" s="2">
        <v>2</v>
      </c>
      <c r="Y185" s="2">
        <v>1</v>
      </c>
      <c r="Z185" s="2">
        <v>1</v>
      </c>
      <c r="AA185" s="2">
        <v>0</v>
      </c>
      <c r="AB185" s="2">
        <v>2500</v>
      </c>
      <c r="AC185" s="2">
        <v>0</v>
      </c>
      <c r="AD185" s="2">
        <v>45</v>
      </c>
    </row>
    <row r="186" spans="1:30" s="2" customFormat="1" x14ac:dyDescent="0.2">
      <c r="A186" s="2">
        <v>185</v>
      </c>
      <c r="B186" s="2">
        <v>175</v>
      </c>
      <c r="C186" s="2">
        <v>33</v>
      </c>
      <c r="D186" s="2">
        <v>332011</v>
      </c>
      <c r="E186" s="2" t="s">
        <v>113</v>
      </c>
      <c r="F186" s="2">
        <v>1</v>
      </c>
      <c r="G186" s="3">
        <v>1</v>
      </c>
      <c r="H186" s="2">
        <v>50000</v>
      </c>
      <c r="I186" s="2">
        <v>3</v>
      </c>
      <c r="J186" s="2">
        <v>3</v>
      </c>
      <c r="K186" s="2">
        <v>0</v>
      </c>
      <c r="L186" s="2">
        <v>1</v>
      </c>
      <c r="M186" s="2">
        <v>1</v>
      </c>
      <c r="N186" s="2">
        <v>0</v>
      </c>
      <c r="O186" s="2">
        <v>0</v>
      </c>
      <c r="P186" s="2">
        <v>0</v>
      </c>
      <c r="Q186" s="2">
        <v>0</v>
      </c>
      <c r="R186" s="2">
        <v>0</v>
      </c>
      <c r="S186" s="2">
        <v>0</v>
      </c>
      <c r="T186" s="2">
        <v>0</v>
      </c>
      <c r="U186" s="2">
        <v>0</v>
      </c>
      <c r="V186" s="2">
        <v>0</v>
      </c>
      <c r="W186" s="2">
        <v>0</v>
      </c>
      <c r="X186" s="2">
        <v>4</v>
      </c>
      <c r="Y186" s="2">
        <v>4</v>
      </c>
      <c r="Z186" s="2">
        <v>0</v>
      </c>
      <c r="AA186" s="2">
        <v>14000</v>
      </c>
      <c r="AB186" s="2">
        <v>1</v>
      </c>
      <c r="AC186" s="2">
        <v>0</v>
      </c>
      <c r="AD186" s="2">
        <v>100</v>
      </c>
    </row>
    <row r="187" spans="1:30" s="2" customFormat="1" x14ac:dyDescent="0.2">
      <c r="A187" s="2">
        <v>186</v>
      </c>
      <c r="B187" s="2">
        <v>37</v>
      </c>
      <c r="C187" s="2">
        <v>33</v>
      </c>
      <c r="D187" s="2">
        <v>332011</v>
      </c>
      <c r="E187" s="2" t="s">
        <v>128</v>
      </c>
      <c r="F187" s="2">
        <v>1</v>
      </c>
      <c r="G187" s="3">
        <v>1</v>
      </c>
      <c r="H187" s="2">
        <v>6212.01</v>
      </c>
      <c r="I187" s="2">
        <v>0</v>
      </c>
      <c r="J187" s="2">
        <v>0</v>
      </c>
      <c r="K187" s="2">
        <v>0</v>
      </c>
      <c r="L187" s="2">
        <v>1</v>
      </c>
      <c r="M187" s="2">
        <v>1</v>
      </c>
      <c r="N187" s="2">
        <v>0</v>
      </c>
      <c r="O187" s="2">
        <v>0</v>
      </c>
      <c r="P187" s="2">
        <v>0</v>
      </c>
      <c r="Q187" s="2">
        <v>0</v>
      </c>
      <c r="R187" s="2">
        <v>0</v>
      </c>
      <c r="S187" s="2">
        <v>0</v>
      </c>
      <c r="T187" s="2">
        <v>0</v>
      </c>
      <c r="U187" s="2">
        <v>0</v>
      </c>
      <c r="V187" s="2">
        <v>0</v>
      </c>
      <c r="W187" s="2">
        <v>0</v>
      </c>
      <c r="X187" s="2">
        <v>1</v>
      </c>
      <c r="Y187" s="2">
        <v>1</v>
      </c>
      <c r="Z187" s="2">
        <v>0</v>
      </c>
      <c r="AA187" s="2">
        <v>9000</v>
      </c>
      <c r="AB187" s="2">
        <v>1</v>
      </c>
      <c r="AC187" s="2">
        <v>0</v>
      </c>
      <c r="AD187" s="2">
        <v>50</v>
      </c>
    </row>
    <row r="188" spans="1:30" x14ac:dyDescent="0.2">
      <c r="A188" s="2">
        <v>187</v>
      </c>
      <c r="B188" s="2">
        <v>39</v>
      </c>
      <c r="C188" s="2">
        <v>33</v>
      </c>
      <c r="D188" s="2">
        <v>331139</v>
      </c>
      <c r="E188" s="2" t="s">
        <v>129</v>
      </c>
      <c r="F188" s="2">
        <v>1</v>
      </c>
      <c r="G188" s="3">
        <v>1</v>
      </c>
      <c r="H188" s="2">
        <v>7000</v>
      </c>
      <c r="I188" s="2">
        <v>0</v>
      </c>
      <c r="J188" s="2">
        <v>0</v>
      </c>
      <c r="K188" s="2">
        <v>0</v>
      </c>
      <c r="L188" s="2">
        <v>1</v>
      </c>
      <c r="M188" s="2">
        <v>1</v>
      </c>
      <c r="N188" s="2">
        <v>0</v>
      </c>
      <c r="O188" s="2">
        <v>1</v>
      </c>
      <c r="P188" s="2">
        <v>1</v>
      </c>
      <c r="Q188" s="2">
        <v>0</v>
      </c>
      <c r="R188" s="2">
        <v>0</v>
      </c>
      <c r="S188" s="2">
        <v>0</v>
      </c>
      <c r="T188" s="2">
        <v>0</v>
      </c>
      <c r="U188" s="2">
        <v>0</v>
      </c>
      <c r="V188" s="2">
        <v>0</v>
      </c>
      <c r="W188" s="2">
        <v>0</v>
      </c>
      <c r="X188" s="2">
        <v>2</v>
      </c>
      <c r="Y188" s="2">
        <v>2</v>
      </c>
      <c r="Z188" s="2">
        <v>0</v>
      </c>
      <c r="AA188" s="2">
        <v>0</v>
      </c>
      <c r="AB188" s="2">
        <v>0</v>
      </c>
      <c r="AC188" s="2">
        <v>0</v>
      </c>
      <c r="AD188" s="2">
        <v>30</v>
      </c>
    </row>
    <row r="189" spans="1:30" s="2" customFormat="1" x14ac:dyDescent="0.2">
      <c r="A189" s="2">
        <v>188</v>
      </c>
      <c r="B189" s="3">
        <v>126</v>
      </c>
      <c r="C189" s="2">
        <v>33</v>
      </c>
      <c r="D189" s="2">
        <v>332011</v>
      </c>
      <c r="E189" s="2" t="s">
        <v>130</v>
      </c>
      <c r="F189" s="2">
        <v>1</v>
      </c>
      <c r="G189" s="3">
        <v>1</v>
      </c>
      <c r="H189" s="2">
        <v>22850</v>
      </c>
      <c r="I189" s="2">
        <v>1</v>
      </c>
      <c r="J189" s="2">
        <v>1</v>
      </c>
      <c r="K189" s="2">
        <v>0</v>
      </c>
      <c r="L189" s="2">
        <v>1</v>
      </c>
      <c r="M189" s="2">
        <v>1</v>
      </c>
      <c r="N189" s="2">
        <v>0</v>
      </c>
      <c r="O189" s="2">
        <v>0</v>
      </c>
      <c r="P189" s="2">
        <v>0</v>
      </c>
      <c r="Q189" s="2">
        <v>0</v>
      </c>
      <c r="R189" s="2">
        <v>0</v>
      </c>
      <c r="S189" s="2">
        <v>0</v>
      </c>
      <c r="T189" s="2">
        <v>0</v>
      </c>
      <c r="U189" s="2">
        <v>0</v>
      </c>
      <c r="V189" s="2">
        <v>0</v>
      </c>
      <c r="W189" s="2">
        <v>0</v>
      </c>
      <c r="X189" s="2">
        <v>2</v>
      </c>
      <c r="Y189" s="2">
        <v>2</v>
      </c>
      <c r="Z189" s="2">
        <v>0</v>
      </c>
      <c r="AA189" s="2">
        <v>4200</v>
      </c>
      <c r="AB189" s="2">
        <v>11320.22</v>
      </c>
      <c r="AC189" s="2">
        <v>0</v>
      </c>
      <c r="AD189" s="2">
        <v>60</v>
      </c>
    </row>
    <row r="190" spans="1:30" s="2" customFormat="1" x14ac:dyDescent="0.2">
      <c r="A190" s="2">
        <v>189</v>
      </c>
      <c r="B190" s="2">
        <v>40</v>
      </c>
      <c r="C190" s="2">
        <v>33</v>
      </c>
      <c r="D190" s="2">
        <v>331139</v>
      </c>
      <c r="E190" s="2" t="s">
        <v>131</v>
      </c>
      <c r="F190" s="2">
        <v>1</v>
      </c>
      <c r="G190" s="3">
        <v>1</v>
      </c>
      <c r="H190" s="2">
        <v>7000</v>
      </c>
      <c r="I190" s="2">
        <v>0</v>
      </c>
      <c r="J190" s="2">
        <v>0</v>
      </c>
      <c r="K190" s="2">
        <v>0</v>
      </c>
      <c r="L190" s="2">
        <v>1</v>
      </c>
      <c r="M190" s="2">
        <v>1</v>
      </c>
      <c r="N190" s="2">
        <v>0</v>
      </c>
      <c r="O190" s="2">
        <v>1</v>
      </c>
      <c r="P190" s="2">
        <v>1</v>
      </c>
      <c r="Q190" s="2">
        <v>0</v>
      </c>
      <c r="R190" s="2">
        <v>0</v>
      </c>
      <c r="S190" s="2">
        <v>0</v>
      </c>
      <c r="T190" s="2">
        <v>0</v>
      </c>
      <c r="U190" s="2">
        <v>0</v>
      </c>
      <c r="V190" s="2">
        <v>0</v>
      </c>
      <c r="W190" s="2">
        <v>0</v>
      </c>
      <c r="X190" s="2">
        <v>2</v>
      </c>
      <c r="Y190" s="2">
        <v>2</v>
      </c>
      <c r="Z190" s="2">
        <v>0</v>
      </c>
      <c r="AA190" s="2">
        <v>5000</v>
      </c>
      <c r="AB190" s="2">
        <v>100</v>
      </c>
      <c r="AC190" s="2">
        <v>0</v>
      </c>
      <c r="AD190" s="2">
        <v>75</v>
      </c>
    </row>
    <row r="191" spans="1:30" s="2" customFormat="1" x14ac:dyDescent="0.2">
      <c r="A191" s="2">
        <v>190</v>
      </c>
      <c r="B191" s="2">
        <v>110</v>
      </c>
      <c r="C191" s="2">
        <v>33</v>
      </c>
      <c r="D191" s="2">
        <v>332011</v>
      </c>
      <c r="E191" s="2" t="s">
        <v>112</v>
      </c>
      <c r="F191" s="2">
        <v>1</v>
      </c>
      <c r="G191" s="3">
        <v>1</v>
      </c>
      <c r="H191" s="2">
        <v>20000</v>
      </c>
      <c r="I191" s="2">
        <v>0</v>
      </c>
      <c r="J191" s="2">
        <v>0</v>
      </c>
      <c r="K191" s="2">
        <v>0</v>
      </c>
      <c r="L191" s="2">
        <v>1</v>
      </c>
      <c r="M191" s="2">
        <v>1</v>
      </c>
      <c r="N191" s="2">
        <v>0</v>
      </c>
      <c r="O191" s="2">
        <v>0</v>
      </c>
      <c r="P191" s="2">
        <v>0</v>
      </c>
      <c r="Q191" s="2">
        <v>0</v>
      </c>
      <c r="R191" s="2">
        <v>0</v>
      </c>
      <c r="S191" s="2">
        <v>0</v>
      </c>
      <c r="T191" s="2">
        <v>0</v>
      </c>
      <c r="U191" s="2">
        <v>0</v>
      </c>
      <c r="V191" s="2">
        <v>0</v>
      </c>
      <c r="W191" s="2">
        <v>0</v>
      </c>
      <c r="X191" s="2">
        <v>1</v>
      </c>
      <c r="Y191" s="2">
        <v>1</v>
      </c>
      <c r="Z191" s="2">
        <v>0</v>
      </c>
      <c r="AA191" s="2">
        <v>0</v>
      </c>
      <c r="AB191" s="2">
        <v>1</v>
      </c>
      <c r="AC191" s="2">
        <v>0</v>
      </c>
      <c r="AD191" s="2">
        <v>100</v>
      </c>
    </row>
    <row r="192" spans="1:30" s="2" customFormat="1" x14ac:dyDescent="0.2">
      <c r="A192" s="2">
        <v>191</v>
      </c>
      <c r="B192" s="2">
        <v>158</v>
      </c>
      <c r="C192" s="2">
        <v>33</v>
      </c>
      <c r="D192" s="2">
        <v>331139</v>
      </c>
      <c r="E192" s="2" t="s">
        <v>125</v>
      </c>
      <c r="F192" s="2">
        <v>1</v>
      </c>
      <c r="G192" s="3">
        <v>1</v>
      </c>
      <c r="H192" s="2">
        <v>40000</v>
      </c>
      <c r="I192" s="2">
        <v>1</v>
      </c>
      <c r="J192" s="2">
        <v>1</v>
      </c>
      <c r="K192" s="2">
        <v>0</v>
      </c>
      <c r="L192" s="2">
        <v>1</v>
      </c>
      <c r="M192" s="2">
        <v>1</v>
      </c>
      <c r="N192" s="2">
        <v>0</v>
      </c>
      <c r="O192" s="2">
        <v>0</v>
      </c>
      <c r="P192" s="2">
        <v>0</v>
      </c>
      <c r="Q192" s="2">
        <v>0</v>
      </c>
      <c r="R192" s="2">
        <v>0</v>
      </c>
      <c r="S192" s="2">
        <v>0</v>
      </c>
      <c r="T192" s="2">
        <v>0</v>
      </c>
      <c r="U192" s="2">
        <v>0</v>
      </c>
      <c r="V192" s="2">
        <v>0</v>
      </c>
      <c r="W192" s="2">
        <v>0</v>
      </c>
      <c r="X192" s="2">
        <v>2</v>
      </c>
      <c r="Y192" s="2">
        <v>2</v>
      </c>
      <c r="Z192" s="2">
        <v>0</v>
      </c>
      <c r="AA192" s="2">
        <v>3600</v>
      </c>
      <c r="AB192" s="2">
        <v>1500</v>
      </c>
      <c r="AC192" s="2">
        <v>0</v>
      </c>
      <c r="AD192" s="2">
        <v>50</v>
      </c>
    </row>
    <row r="193" spans="1:30" s="2" customFormat="1" x14ac:dyDescent="0.2">
      <c r="A193" s="2">
        <v>192</v>
      </c>
      <c r="B193" s="3">
        <v>149</v>
      </c>
      <c r="C193" s="2">
        <v>33</v>
      </c>
      <c r="D193" s="2">
        <v>332011</v>
      </c>
      <c r="E193" s="2" t="s">
        <v>116</v>
      </c>
      <c r="F193" s="2">
        <v>1</v>
      </c>
      <c r="G193" s="3">
        <v>1</v>
      </c>
      <c r="H193" s="2">
        <v>33450</v>
      </c>
      <c r="I193" s="2">
        <v>3</v>
      </c>
      <c r="J193" s="2">
        <v>3</v>
      </c>
      <c r="K193" s="2">
        <v>0</v>
      </c>
      <c r="L193" s="2">
        <v>0</v>
      </c>
      <c r="M193" s="2">
        <v>0</v>
      </c>
      <c r="N193" s="2">
        <v>0</v>
      </c>
      <c r="O193" s="2">
        <v>0</v>
      </c>
      <c r="P193" s="2">
        <v>0</v>
      </c>
      <c r="Q193" s="2">
        <v>0</v>
      </c>
      <c r="R193" s="2">
        <v>0</v>
      </c>
      <c r="S193" s="2">
        <v>0</v>
      </c>
      <c r="T193" s="2">
        <v>0</v>
      </c>
      <c r="U193" s="2">
        <v>0</v>
      </c>
      <c r="V193" s="2">
        <v>0</v>
      </c>
      <c r="W193" s="2">
        <v>0</v>
      </c>
      <c r="X193" s="2">
        <v>3</v>
      </c>
      <c r="Y193" s="2">
        <v>3</v>
      </c>
      <c r="Z193" s="2">
        <v>0</v>
      </c>
      <c r="AA193" s="2">
        <v>12000</v>
      </c>
      <c r="AB193" s="2">
        <v>999</v>
      </c>
      <c r="AC193" s="2">
        <v>6000</v>
      </c>
      <c r="AD193" s="2">
        <v>70</v>
      </c>
    </row>
    <row r="194" spans="1:30" s="2" customFormat="1" x14ac:dyDescent="0.2">
      <c r="A194" s="2">
        <v>193</v>
      </c>
      <c r="B194" s="3">
        <v>27</v>
      </c>
      <c r="C194" s="2">
        <v>33</v>
      </c>
      <c r="D194" s="2">
        <v>331945</v>
      </c>
      <c r="E194" s="2" t="s">
        <v>132</v>
      </c>
      <c r="F194" s="2">
        <v>1</v>
      </c>
      <c r="G194" s="3">
        <v>1</v>
      </c>
      <c r="H194" s="2">
        <f>300+380+420+320+300+500+600+900+1440</f>
        <v>5160</v>
      </c>
      <c r="I194" s="2">
        <v>1</v>
      </c>
      <c r="J194" s="2">
        <v>1</v>
      </c>
      <c r="K194" s="2">
        <v>0</v>
      </c>
      <c r="L194" s="2">
        <v>1</v>
      </c>
      <c r="M194" s="2">
        <v>1</v>
      </c>
      <c r="N194" s="2">
        <v>0</v>
      </c>
      <c r="O194" s="2">
        <v>1</v>
      </c>
      <c r="P194" s="2">
        <v>1</v>
      </c>
      <c r="Q194" s="2">
        <v>0</v>
      </c>
      <c r="R194" s="2">
        <v>0</v>
      </c>
      <c r="S194" s="2">
        <v>0</v>
      </c>
      <c r="T194" s="2">
        <v>0</v>
      </c>
      <c r="U194" s="2">
        <v>0</v>
      </c>
      <c r="V194" s="2">
        <v>0</v>
      </c>
      <c r="W194" s="2">
        <v>0</v>
      </c>
      <c r="X194" s="2">
        <v>3</v>
      </c>
      <c r="Y194" s="2">
        <v>3</v>
      </c>
      <c r="Z194" s="2">
        <v>0</v>
      </c>
      <c r="AA194" s="2">
        <v>3200</v>
      </c>
      <c r="AB194" s="2">
        <v>1</v>
      </c>
      <c r="AC194" s="2">
        <v>0</v>
      </c>
      <c r="AD194" s="2">
        <v>100</v>
      </c>
    </row>
    <row r="195" spans="1:30" s="2" customFormat="1" x14ac:dyDescent="0.2">
      <c r="A195" s="2">
        <v>194</v>
      </c>
      <c r="B195" s="2">
        <v>155</v>
      </c>
      <c r="C195" s="2">
        <v>33</v>
      </c>
      <c r="D195" s="2">
        <v>332011</v>
      </c>
      <c r="E195" s="2" t="s">
        <v>133</v>
      </c>
      <c r="F195" s="2">
        <v>1</v>
      </c>
      <c r="G195" s="3">
        <v>1</v>
      </c>
      <c r="H195" s="2">
        <v>36798</v>
      </c>
      <c r="I195" s="2">
        <v>1</v>
      </c>
      <c r="J195" s="2">
        <v>1</v>
      </c>
      <c r="K195" s="2">
        <v>0</v>
      </c>
      <c r="L195" s="2">
        <v>2</v>
      </c>
      <c r="M195" s="2">
        <v>2</v>
      </c>
      <c r="N195" s="2">
        <v>0</v>
      </c>
      <c r="O195" s="2">
        <v>0</v>
      </c>
      <c r="P195" s="2">
        <v>0</v>
      </c>
      <c r="Q195" s="2">
        <v>0</v>
      </c>
      <c r="R195" s="2">
        <v>0</v>
      </c>
      <c r="S195" s="2">
        <v>0</v>
      </c>
      <c r="T195" s="2">
        <v>0</v>
      </c>
      <c r="U195" s="2">
        <v>0</v>
      </c>
      <c r="V195" s="2">
        <v>0</v>
      </c>
      <c r="W195" s="2">
        <v>0</v>
      </c>
      <c r="X195" s="2">
        <v>3</v>
      </c>
      <c r="Y195" s="2">
        <v>3</v>
      </c>
      <c r="Z195" s="2">
        <v>0</v>
      </c>
      <c r="AA195" s="2">
        <v>5000</v>
      </c>
      <c r="AB195" s="2">
        <v>1</v>
      </c>
      <c r="AC195" s="2">
        <v>0</v>
      </c>
      <c r="AD195" s="2">
        <v>50</v>
      </c>
    </row>
    <row r="196" spans="1:30" s="2" customFormat="1" x14ac:dyDescent="0.2">
      <c r="A196" s="2">
        <v>195</v>
      </c>
      <c r="B196" s="2">
        <v>176</v>
      </c>
      <c r="C196" s="2">
        <v>33</v>
      </c>
      <c r="D196" s="2">
        <v>332011</v>
      </c>
      <c r="E196" s="2" t="s">
        <v>113</v>
      </c>
      <c r="F196" s="2">
        <v>1</v>
      </c>
      <c r="G196" s="3">
        <v>1</v>
      </c>
      <c r="H196" s="2">
        <v>50000</v>
      </c>
      <c r="I196" s="2">
        <v>4</v>
      </c>
      <c r="J196" s="2">
        <v>4</v>
      </c>
      <c r="K196" s="2">
        <v>0</v>
      </c>
      <c r="L196" s="2">
        <v>1</v>
      </c>
      <c r="M196" s="2">
        <v>1</v>
      </c>
      <c r="N196" s="2">
        <v>0</v>
      </c>
      <c r="O196" s="2">
        <v>0</v>
      </c>
      <c r="P196" s="2">
        <v>0</v>
      </c>
      <c r="Q196" s="2">
        <v>0</v>
      </c>
      <c r="R196" s="2">
        <v>0</v>
      </c>
      <c r="S196" s="2">
        <v>0</v>
      </c>
      <c r="T196" s="2">
        <v>0</v>
      </c>
      <c r="U196" s="2">
        <v>0</v>
      </c>
      <c r="V196" s="2">
        <v>0</v>
      </c>
      <c r="W196" s="2">
        <v>0</v>
      </c>
      <c r="X196" s="2">
        <v>5</v>
      </c>
      <c r="Y196" s="2">
        <v>5</v>
      </c>
      <c r="Z196" s="2">
        <v>0</v>
      </c>
      <c r="AA196" s="2">
        <v>14000</v>
      </c>
      <c r="AB196" s="2">
        <v>1</v>
      </c>
      <c r="AC196" s="2">
        <v>0</v>
      </c>
      <c r="AD196" s="2">
        <v>100</v>
      </c>
    </row>
    <row r="197" spans="1:30" s="2" customFormat="1" x14ac:dyDescent="0.2">
      <c r="A197" s="2">
        <v>196</v>
      </c>
      <c r="B197" s="2">
        <v>195</v>
      </c>
      <c r="C197" s="2">
        <v>33</v>
      </c>
      <c r="D197" s="2">
        <v>331139</v>
      </c>
      <c r="E197" s="2" t="s">
        <v>134</v>
      </c>
      <c r="F197" s="2">
        <v>1</v>
      </c>
      <c r="G197" s="3">
        <v>1</v>
      </c>
      <c r="H197" s="2">
        <v>55000</v>
      </c>
      <c r="I197" s="2">
        <v>1</v>
      </c>
      <c r="J197" s="2">
        <v>1</v>
      </c>
      <c r="K197" s="2">
        <v>0</v>
      </c>
      <c r="L197" s="2">
        <v>1</v>
      </c>
      <c r="M197" s="2">
        <v>1</v>
      </c>
      <c r="N197" s="2">
        <v>0</v>
      </c>
      <c r="O197" s="2">
        <v>0</v>
      </c>
      <c r="P197" s="2">
        <v>0</v>
      </c>
      <c r="Q197" s="2">
        <v>0</v>
      </c>
      <c r="R197" s="2">
        <v>0</v>
      </c>
      <c r="S197" s="2">
        <v>0</v>
      </c>
      <c r="T197" s="2">
        <v>0</v>
      </c>
      <c r="U197" s="2">
        <v>0</v>
      </c>
      <c r="V197" s="2">
        <v>0</v>
      </c>
      <c r="W197" s="2">
        <v>0</v>
      </c>
      <c r="X197" s="2">
        <v>2</v>
      </c>
      <c r="Y197" s="2">
        <v>2</v>
      </c>
      <c r="Z197" s="2">
        <v>0</v>
      </c>
      <c r="AA197" s="2">
        <v>5500</v>
      </c>
      <c r="AB197" s="2">
        <v>25000</v>
      </c>
      <c r="AC197" s="2">
        <v>0</v>
      </c>
      <c r="AD197" s="2">
        <v>95</v>
      </c>
    </row>
    <row r="198" spans="1:30" s="2" customFormat="1" x14ac:dyDescent="0.2">
      <c r="A198" s="2">
        <v>197</v>
      </c>
      <c r="B198" s="2">
        <v>23</v>
      </c>
      <c r="C198" s="2">
        <v>33</v>
      </c>
      <c r="D198" s="2">
        <v>332011</v>
      </c>
      <c r="E198" s="2" t="s">
        <v>113</v>
      </c>
      <c r="F198" s="2">
        <v>1</v>
      </c>
      <c r="G198" s="3">
        <v>1</v>
      </c>
      <c r="H198" s="2">
        <v>5000</v>
      </c>
      <c r="I198" s="2">
        <v>0</v>
      </c>
      <c r="J198" s="2">
        <v>0</v>
      </c>
      <c r="K198" s="2">
        <v>0</v>
      </c>
      <c r="L198" s="2">
        <v>1</v>
      </c>
      <c r="M198" s="2">
        <v>1</v>
      </c>
      <c r="N198" s="2">
        <v>0</v>
      </c>
      <c r="O198" s="2">
        <v>1</v>
      </c>
      <c r="P198" s="2">
        <v>1</v>
      </c>
      <c r="Q198" s="2">
        <v>0</v>
      </c>
      <c r="R198" s="2">
        <v>0</v>
      </c>
      <c r="S198" s="2">
        <v>0</v>
      </c>
      <c r="T198" s="2">
        <v>0</v>
      </c>
      <c r="U198" s="2">
        <v>0</v>
      </c>
      <c r="V198" s="2">
        <v>0</v>
      </c>
      <c r="W198" s="2">
        <v>0</v>
      </c>
      <c r="X198" s="2">
        <v>2</v>
      </c>
      <c r="Y198" s="2">
        <v>2</v>
      </c>
      <c r="Z198" s="2">
        <v>0</v>
      </c>
      <c r="AA198" s="2">
        <v>0</v>
      </c>
      <c r="AB198" s="2">
        <v>1</v>
      </c>
      <c r="AC198" s="2">
        <v>0</v>
      </c>
      <c r="AD198" s="2">
        <v>90</v>
      </c>
    </row>
    <row r="199" spans="1:30" s="2" customFormat="1" x14ac:dyDescent="0.2">
      <c r="A199" s="2">
        <v>198</v>
      </c>
      <c r="B199" s="2">
        <v>48</v>
      </c>
      <c r="C199" s="2">
        <v>33</v>
      </c>
      <c r="D199" s="2">
        <v>331139</v>
      </c>
      <c r="E199" s="2" t="s">
        <v>135</v>
      </c>
      <c r="F199" s="2">
        <v>1</v>
      </c>
      <c r="G199" s="3">
        <v>1</v>
      </c>
      <c r="H199" s="2">
        <v>8000</v>
      </c>
      <c r="I199" s="2">
        <v>1</v>
      </c>
      <c r="J199" s="2">
        <v>1</v>
      </c>
      <c r="K199" s="2">
        <v>0</v>
      </c>
      <c r="L199" s="2">
        <v>0</v>
      </c>
      <c r="M199" s="2">
        <v>0</v>
      </c>
      <c r="N199" s="2">
        <v>0</v>
      </c>
      <c r="O199" s="2">
        <v>0</v>
      </c>
      <c r="P199" s="2">
        <v>0</v>
      </c>
      <c r="Q199" s="2">
        <v>0</v>
      </c>
      <c r="R199" s="2">
        <v>0</v>
      </c>
      <c r="S199" s="2">
        <v>0</v>
      </c>
      <c r="T199" s="2">
        <v>0</v>
      </c>
      <c r="U199" s="2">
        <v>0</v>
      </c>
      <c r="V199" s="2">
        <v>0</v>
      </c>
      <c r="W199" s="2">
        <v>0</v>
      </c>
      <c r="X199" s="2">
        <v>1</v>
      </c>
      <c r="Y199" s="2">
        <v>1</v>
      </c>
      <c r="Z199" s="2">
        <v>0</v>
      </c>
      <c r="AA199" s="2">
        <v>8000</v>
      </c>
      <c r="AB199" s="2">
        <v>600</v>
      </c>
      <c r="AC199" s="2">
        <v>0</v>
      </c>
      <c r="AD199" s="2">
        <v>25</v>
      </c>
    </row>
    <row r="200" spans="1:30" s="2" customFormat="1" x14ac:dyDescent="0.2">
      <c r="A200" s="2">
        <v>199</v>
      </c>
      <c r="B200" s="2">
        <v>142</v>
      </c>
      <c r="C200" s="2">
        <v>33</v>
      </c>
      <c r="D200" s="2">
        <v>332011</v>
      </c>
      <c r="E200" s="2" t="s">
        <v>136</v>
      </c>
      <c r="F200" s="2">
        <v>1</v>
      </c>
      <c r="G200" s="3">
        <v>1</v>
      </c>
      <c r="H200" s="2">
        <v>30000</v>
      </c>
      <c r="I200" s="2">
        <v>0</v>
      </c>
      <c r="J200" s="2">
        <v>0</v>
      </c>
      <c r="K200" s="2">
        <v>0</v>
      </c>
      <c r="L200" s="2">
        <v>1</v>
      </c>
      <c r="M200" s="2">
        <v>1</v>
      </c>
      <c r="N200" s="2">
        <v>0</v>
      </c>
      <c r="O200" s="2">
        <v>0</v>
      </c>
      <c r="P200" s="2">
        <v>0</v>
      </c>
      <c r="Q200" s="2">
        <v>0</v>
      </c>
      <c r="R200" s="2">
        <v>0</v>
      </c>
      <c r="S200" s="2">
        <v>0</v>
      </c>
      <c r="T200" s="2">
        <v>0</v>
      </c>
      <c r="U200" s="2">
        <v>0</v>
      </c>
      <c r="V200" s="2">
        <v>0</v>
      </c>
      <c r="W200" s="2">
        <v>0</v>
      </c>
      <c r="X200" s="2">
        <v>1</v>
      </c>
      <c r="Y200" s="2">
        <v>1</v>
      </c>
      <c r="Z200" s="2">
        <v>0</v>
      </c>
      <c r="AA200" s="2">
        <v>0</v>
      </c>
      <c r="AB200" s="2">
        <v>22000</v>
      </c>
      <c r="AC200" s="2">
        <v>1000</v>
      </c>
      <c r="AD200" s="2">
        <v>30</v>
      </c>
    </row>
    <row r="201" spans="1:30" s="2" customFormat="1" x14ac:dyDescent="0.2">
      <c r="A201" s="2">
        <v>200</v>
      </c>
      <c r="B201" s="2">
        <v>12</v>
      </c>
      <c r="C201" s="2">
        <v>33</v>
      </c>
      <c r="D201" s="2">
        <v>332011</v>
      </c>
      <c r="E201" s="2" t="s">
        <v>113</v>
      </c>
      <c r="F201" s="2">
        <v>1</v>
      </c>
      <c r="G201" s="3">
        <v>1</v>
      </c>
      <c r="H201" s="2">
        <v>3000</v>
      </c>
      <c r="I201" s="2">
        <v>1</v>
      </c>
      <c r="J201" s="2">
        <v>1</v>
      </c>
      <c r="K201" s="2">
        <v>0</v>
      </c>
      <c r="L201" s="2">
        <v>0</v>
      </c>
      <c r="M201" s="2">
        <v>0</v>
      </c>
      <c r="N201" s="2">
        <v>0</v>
      </c>
      <c r="O201" s="2">
        <v>0</v>
      </c>
      <c r="P201" s="2">
        <v>0</v>
      </c>
      <c r="Q201" s="2">
        <v>0</v>
      </c>
      <c r="R201" s="2">
        <v>0</v>
      </c>
      <c r="S201" s="2">
        <v>0</v>
      </c>
      <c r="T201" s="2">
        <v>0</v>
      </c>
      <c r="U201" s="2">
        <v>0</v>
      </c>
      <c r="V201" s="2">
        <v>0</v>
      </c>
      <c r="W201" s="2">
        <v>0</v>
      </c>
      <c r="X201" s="2">
        <v>1</v>
      </c>
      <c r="Y201" s="2">
        <v>1</v>
      </c>
      <c r="Z201" s="2">
        <v>0</v>
      </c>
      <c r="AA201" s="2">
        <v>0</v>
      </c>
      <c r="AB201" s="2">
        <v>1</v>
      </c>
      <c r="AC201" s="2">
        <v>0</v>
      </c>
      <c r="AD201" s="2">
        <v>35</v>
      </c>
    </row>
    <row r="202" spans="1:30" s="2" customFormat="1" x14ac:dyDescent="0.2">
      <c r="A202" s="2">
        <v>201</v>
      </c>
      <c r="B202" s="3">
        <v>200</v>
      </c>
      <c r="C202" s="2">
        <v>33</v>
      </c>
      <c r="D202" s="2">
        <v>331945</v>
      </c>
      <c r="E202" s="2" t="s">
        <v>137</v>
      </c>
      <c r="F202" s="2">
        <v>1</v>
      </c>
      <c r="G202" s="3">
        <v>1</v>
      </c>
      <c r="H202" s="2">
        <v>60000</v>
      </c>
      <c r="I202" s="2">
        <v>4</v>
      </c>
      <c r="J202" s="2">
        <v>4</v>
      </c>
      <c r="K202" s="2">
        <v>0</v>
      </c>
      <c r="L202" s="2">
        <v>1</v>
      </c>
      <c r="M202" s="2">
        <v>1</v>
      </c>
      <c r="N202" s="2">
        <v>0</v>
      </c>
      <c r="O202" s="2">
        <v>1</v>
      </c>
      <c r="P202" s="2">
        <v>0</v>
      </c>
      <c r="Q202" s="2">
        <v>1</v>
      </c>
      <c r="R202" s="2">
        <v>0</v>
      </c>
      <c r="S202" s="2">
        <v>0</v>
      </c>
      <c r="T202" s="2">
        <v>0</v>
      </c>
      <c r="U202" s="2">
        <v>0</v>
      </c>
      <c r="V202" s="2">
        <v>0</v>
      </c>
      <c r="W202" s="2">
        <v>0</v>
      </c>
      <c r="X202" s="2">
        <v>6</v>
      </c>
      <c r="Y202" s="2">
        <v>5</v>
      </c>
      <c r="Z202" s="2">
        <v>1</v>
      </c>
      <c r="AA202" s="2">
        <v>16000</v>
      </c>
      <c r="AB202" s="2">
        <v>3000</v>
      </c>
      <c r="AC202" s="2">
        <v>0</v>
      </c>
      <c r="AD202" s="2">
        <v>100</v>
      </c>
    </row>
    <row r="203" spans="1:30" s="2" customFormat="1" x14ac:dyDescent="0.2">
      <c r="A203" s="2">
        <v>202</v>
      </c>
      <c r="B203" s="3">
        <v>64</v>
      </c>
      <c r="C203" s="2">
        <v>33</v>
      </c>
      <c r="D203" s="2">
        <v>332011</v>
      </c>
      <c r="E203" s="2" t="s">
        <v>116</v>
      </c>
      <c r="F203" s="2">
        <v>1</v>
      </c>
      <c r="G203" s="3">
        <v>1</v>
      </c>
      <c r="H203" s="2">
        <v>10000</v>
      </c>
      <c r="I203" s="2">
        <v>2</v>
      </c>
      <c r="J203" s="2">
        <v>2</v>
      </c>
      <c r="K203" s="2">
        <v>0</v>
      </c>
      <c r="L203" s="2">
        <v>1</v>
      </c>
      <c r="M203" s="2">
        <v>1</v>
      </c>
      <c r="N203" s="2">
        <v>0</v>
      </c>
      <c r="O203" s="2">
        <v>0</v>
      </c>
      <c r="P203" s="2">
        <v>0</v>
      </c>
      <c r="Q203" s="2">
        <v>0</v>
      </c>
      <c r="R203" s="2">
        <v>0</v>
      </c>
      <c r="S203" s="2">
        <v>0</v>
      </c>
      <c r="T203" s="2">
        <v>0</v>
      </c>
      <c r="U203" s="2">
        <v>0</v>
      </c>
      <c r="V203" s="2">
        <v>0</v>
      </c>
      <c r="W203" s="2">
        <v>0</v>
      </c>
      <c r="X203" s="2">
        <v>3</v>
      </c>
      <c r="Y203" s="2">
        <v>3</v>
      </c>
      <c r="Z203" s="2">
        <v>0</v>
      </c>
      <c r="AA203" s="2">
        <v>8000</v>
      </c>
      <c r="AB203" s="2">
        <v>999</v>
      </c>
      <c r="AC203" s="2">
        <v>0</v>
      </c>
      <c r="AD203" s="2">
        <v>50</v>
      </c>
    </row>
    <row r="204" spans="1:30" s="2" customFormat="1" x14ac:dyDescent="0.2">
      <c r="A204" s="2">
        <v>203</v>
      </c>
      <c r="B204" s="2">
        <v>111</v>
      </c>
      <c r="C204" s="2">
        <v>33</v>
      </c>
      <c r="D204" s="2">
        <v>332011</v>
      </c>
      <c r="E204" s="2" t="s">
        <v>120</v>
      </c>
      <c r="F204" s="2">
        <v>1</v>
      </c>
      <c r="G204" s="3">
        <v>1</v>
      </c>
      <c r="H204" s="2">
        <v>20000</v>
      </c>
      <c r="I204" s="2">
        <v>0</v>
      </c>
      <c r="J204" s="2">
        <v>0</v>
      </c>
      <c r="K204" s="2">
        <v>0</v>
      </c>
      <c r="L204" s="2">
        <v>1</v>
      </c>
      <c r="M204" s="2">
        <v>1</v>
      </c>
      <c r="N204" s="2">
        <v>0</v>
      </c>
      <c r="O204" s="2">
        <v>0</v>
      </c>
      <c r="P204" s="2">
        <v>0</v>
      </c>
      <c r="Q204" s="2">
        <v>0</v>
      </c>
      <c r="R204" s="2">
        <v>0</v>
      </c>
      <c r="S204" s="2">
        <v>0</v>
      </c>
      <c r="T204" s="2">
        <v>0</v>
      </c>
      <c r="U204" s="2">
        <v>0</v>
      </c>
      <c r="V204" s="2">
        <v>0</v>
      </c>
      <c r="W204" s="2">
        <v>0</v>
      </c>
      <c r="X204" s="2">
        <v>1</v>
      </c>
      <c r="Y204" s="2">
        <v>1</v>
      </c>
      <c r="Z204" s="2">
        <v>0</v>
      </c>
      <c r="AA204" s="2">
        <v>0</v>
      </c>
      <c r="AB204" s="2">
        <v>600</v>
      </c>
      <c r="AC204" s="2">
        <v>0</v>
      </c>
      <c r="AD204" s="2">
        <v>40</v>
      </c>
    </row>
    <row r="205" spans="1:30" s="2" customFormat="1" x14ac:dyDescent="0.2">
      <c r="A205" s="2">
        <v>204</v>
      </c>
      <c r="B205" s="3">
        <v>112</v>
      </c>
      <c r="C205" s="2">
        <v>33</v>
      </c>
      <c r="D205" s="2">
        <v>331929</v>
      </c>
      <c r="E205" s="2" t="s">
        <v>138</v>
      </c>
      <c r="F205" s="2">
        <v>1</v>
      </c>
      <c r="G205" s="3">
        <v>1</v>
      </c>
      <c r="H205" s="2">
        <v>20000</v>
      </c>
      <c r="I205" s="2">
        <v>0</v>
      </c>
      <c r="J205" s="2">
        <v>0</v>
      </c>
      <c r="K205" s="2">
        <v>0</v>
      </c>
      <c r="L205" s="2">
        <v>1</v>
      </c>
      <c r="M205" s="2">
        <v>1</v>
      </c>
      <c r="N205" s="2">
        <v>0</v>
      </c>
      <c r="O205" s="2">
        <v>0</v>
      </c>
      <c r="P205" s="2">
        <v>0</v>
      </c>
      <c r="Q205" s="2">
        <v>0</v>
      </c>
      <c r="R205" s="2">
        <v>0</v>
      </c>
      <c r="S205" s="2">
        <v>0</v>
      </c>
      <c r="T205" s="2">
        <v>0</v>
      </c>
      <c r="U205" s="2">
        <v>0</v>
      </c>
      <c r="V205" s="2">
        <v>0</v>
      </c>
      <c r="W205" s="2">
        <v>0</v>
      </c>
      <c r="X205" s="2">
        <v>1</v>
      </c>
      <c r="Y205" s="2">
        <v>1</v>
      </c>
      <c r="Z205" s="2">
        <v>0</v>
      </c>
      <c r="AA205" s="2">
        <v>0</v>
      </c>
      <c r="AB205" s="2">
        <v>5500</v>
      </c>
      <c r="AC205" s="2">
        <v>0</v>
      </c>
      <c r="AD205" s="2">
        <v>30</v>
      </c>
    </row>
    <row r="206" spans="1:30" s="2" customFormat="1" x14ac:dyDescent="0.2">
      <c r="A206" s="2">
        <v>205</v>
      </c>
      <c r="B206" s="3">
        <v>177</v>
      </c>
      <c r="C206" s="2">
        <v>33</v>
      </c>
      <c r="D206" s="2">
        <v>332011</v>
      </c>
      <c r="E206" s="2" t="s">
        <v>113</v>
      </c>
      <c r="F206" s="2">
        <v>1</v>
      </c>
      <c r="G206" s="3">
        <v>1</v>
      </c>
      <c r="H206" s="2">
        <v>50000</v>
      </c>
      <c r="I206" s="2">
        <v>0</v>
      </c>
      <c r="J206" s="2">
        <v>0</v>
      </c>
      <c r="K206" s="2">
        <v>0</v>
      </c>
      <c r="L206" s="2">
        <v>1</v>
      </c>
      <c r="M206" s="2">
        <v>1</v>
      </c>
      <c r="N206" s="2">
        <v>0</v>
      </c>
      <c r="O206" s="2">
        <v>1</v>
      </c>
      <c r="P206" s="2">
        <v>1</v>
      </c>
      <c r="Q206" s="2">
        <v>0</v>
      </c>
      <c r="R206" s="2">
        <v>0</v>
      </c>
      <c r="S206" s="2">
        <v>0</v>
      </c>
      <c r="T206" s="2">
        <v>0</v>
      </c>
      <c r="U206" s="2">
        <v>0</v>
      </c>
      <c r="V206" s="2">
        <v>0</v>
      </c>
      <c r="W206" s="2">
        <v>0</v>
      </c>
      <c r="X206" s="2">
        <v>2</v>
      </c>
      <c r="Y206" s="2">
        <v>2</v>
      </c>
      <c r="Z206" s="2">
        <v>0</v>
      </c>
      <c r="AA206" s="2">
        <v>0</v>
      </c>
      <c r="AB206" s="2">
        <v>1</v>
      </c>
      <c r="AC206" s="2">
        <v>0</v>
      </c>
      <c r="AD206" s="2">
        <v>30</v>
      </c>
    </row>
    <row r="207" spans="1:30" s="2" customFormat="1" x14ac:dyDescent="0.2">
      <c r="A207" s="2">
        <v>206</v>
      </c>
      <c r="B207" s="2">
        <v>65</v>
      </c>
      <c r="C207" s="2">
        <v>33</v>
      </c>
      <c r="D207" s="2">
        <v>332011</v>
      </c>
      <c r="E207" s="2" t="s">
        <v>113</v>
      </c>
      <c r="F207" s="2">
        <v>1</v>
      </c>
      <c r="G207" s="3">
        <v>1</v>
      </c>
      <c r="H207" s="2">
        <v>10000</v>
      </c>
      <c r="I207" s="2">
        <v>0</v>
      </c>
      <c r="J207" s="2">
        <v>0</v>
      </c>
      <c r="K207" s="2">
        <v>0</v>
      </c>
      <c r="L207" s="2">
        <v>1</v>
      </c>
      <c r="M207" s="2">
        <v>1</v>
      </c>
      <c r="N207" s="2">
        <v>0</v>
      </c>
      <c r="O207" s="2">
        <v>0</v>
      </c>
      <c r="P207" s="2">
        <v>0</v>
      </c>
      <c r="Q207" s="2">
        <v>0</v>
      </c>
      <c r="R207" s="2">
        <v>0</v>
      </c>
      <c r="S207" s="2">
        <v>0</v>
      </c>
      <c r="T207" s="2">
        <v>0</v>
      </c>
      <c r="U207" s="2">
        <v>0</v>
      </c>
      <c r="V207" s="2">
        <v>0</v>
      </c>
      <c r="W207" s="2">
        <v>0</v>
      </c>
      <c r="X207" s="2">
        <v>1</v>
      </c>
      <c r="Y207" s="2">
        <v>1</v>
      </c>
      <c r="Z207" s="2">
        <v>0</v>
      </c>
      <c r="AA207" s="2">
        <v>0</v>
      </c>
      <c r="AB207" s="2">
        <v>3300</v>
      </c>
      <c r="AC207" s="2">
        <v>0</v>
      </c>
      <c r="AD207" s="2">
        <v>55</v>
      </c>
    </row>
    <row r="208" spans="1:30" s="2" customFormat="1" x14ac:dyDescent="0.2">
      <c r="A208" s="2">
        <v>207</v>
      </c>
      <c r="B208" s="2">
        <v>31</v>
      </c>
      <c r="C208" s="2">
        <v>33</v>
      </c>
      <c r="D208" s="2">
        <v>331139</v>
      </c>
      <c r="E208" s="2" t="s">
        <v>112</v>
      </c>
      <c r="F208" s="2">
        <v>1</v>
      </c>
      <c r="G208" s="3">
        <v>1</v>
      </c>
      <c r="H208" s="2">
        <v>6000</v>
      </c>
      <c r="I208" s="2">
        <v>0</v>
      </c>
      <c r="J208" s="2">
        <v>0</v>
      </c>
      <c r="K208" s="2">
        <v>0</v>
      </c>
      <c r="L208" s="2">
        <v>1</v>
      </c>
      <c r="M208" s="2">
        <v>1</v>
      </c>
      <c r="N208" s="2">
        <v>0</v>
      </c>
      <c r="O208" s="2">
        <v>0</v>
      </c>
      <c r="P208" s="2">
        <v>0</v>
      </c>
      <c r="Q208" s="2">
        <v>0</v>
      </c>
      <c r="R208" s="2">
        <v>0</v>
      </c>
      <c r="S208" s="2">
        <v>0</v>
      </c>
      <c r="T208" s="2">
        <v>0</v>
      </c>
      <c r="U208" s="2">
        <v>0</v>
      </c>
      <c r="V208" s="2">
        <v>0</v>
      </c>
      <c r="W208" s="2">
        <v>0</v>
      </c>
      <c r="X208" s="2">
        <v>1</v>
      </c>
      <c r="Y208" s="2">
        <v>1</v>
      </c>
      <c r="Z208" s="2">
        <v>0</v>
      </c>
      <c r="AA208" s="2">
        <v>0</v>
      </c>
      <c r="AB208" s="2">
        <v>350</v>
      </c>
      <c r="AC208" s="2">
        <v>0</v>
      </c>
      <c r="AD208" s="2">
        <v>50</v>
      </c>
    </row>
    <row r="209" spans="1:30" s="2" customFormat="1" x14ac:dyDescent="0.2">
      <c r="A209" s="2">
        <v>208</v>
      </c>
      <c r="B209" s="2">
        <v>167</v>
      </c>
      <c r="C209" s="2">
        <v>33</v>
      </c>
      <c r="D209" s="2">
        <v>331139</v>
      </c>
      <c r="E209" s="2" t="s">
        <v>139</v>
      </c>
      <c r="F209" s="2">
        <v>1</v>
      </c>
      <c r="G209" s="3">
        <v>1</v>
      </c>
      <c r="H209" s="2">
        <v>48545.3</v>
      </c>
      <c r="I209" s="2">
        <v>2</v>
      </c>
      <c r="J209" s="2">
        <v>2</v>
      </c>
      <c r="K209" s="2">
        <v>0</v>
      </c>
      <c r="L209" s="2">
        <v>1</v>
      </c>
      <c r="M209" s="2">
        <v>1</v>
      </c>
      <c r="N209" s="2">
        <v>0</v>
      </c>
      <c r="O209" s="2">
        <v>1</v>
      </c>
      <c r="P209" s="2">
        <v>1</v>
      </c>
      <c r="Q209" s="2">
        <v>0</v>
      </c>
      <c r="R209" s="2">
        <v>0</v>
      </c>
      <c r="S209" s="2">
        <v>0</v>
      </c>
      <c r="T209" s="2">
        <v>0</v>
      </c>
      <c r="U209" s="2">
        <v>0</v>
      </c>
      <c r="V209" s="2">
        <v>0</v>
      </c>
      <c r="W209" s="2">
        <v>0</v>
      </c>
      <c r="X209" s="2">
        <v>4</v>
      </c>
      <c r="Y209" s="2">
        <v>4</v>
      </c>
      <c r="Z209" s="2">
        <v>0</v>
      </c>
      <c r="AA209" s="2">
        <v>8091.04</v>
      </c>
      <c r="AB209" s="2">
        <v>27548.959999999999</v>
      </c>
      <c r="AC209" s="2">
        <v>10111.200000000001</v>
      </c>
      <c r="AD209" s="2">
        <v>30</v>
      </c>
    </row>
    <row r="210" spans="1:30" s="2" customFormat="1" x14ac:dyDescent="0.2">
      <c r="A210" s="2">
        <v>209</v>
      </c>
      <c r="B210" s="2">
        <v>255</v>
      </c>
      <c r="C210" s="2">
        <v>33</v>
      </c>
      <c r="D210" s="2">
        <v>332038</v>
      </c>
      <c r="E210" s="2" t="s">
        <v>140</v>
      </c>
      <c r="F210" s="2">
        <v>2</v>
      </c>
      <c r="G210" s="3">
        <v>1</v>
      </c>
      <c r="H210" s="2">
        <v>124555</v>
      </c>
      <c r="I210" s="2">
        <v>2</v>
      </c>
      <c r="J210" s="2">
        <v>2</v>
      </c>
      <c r="K210" s="2">
        <v>0</v>
      </c>
      <c r="L210" s="2">
        <v>3</v>
      </c>
      <c r="M210" s="2">
        <v>0</v>
      </c>
      <c r="N210" s="2">
        <v>3</v>
      </c>
      <c r="O210" s="2">
        <v>0</v>
      </c>
      <c r="P210" s="2">
        <v>0</v>
      </c>
      <c r="Q210" s="2">
        <v>0</v>
      </c>
      <c r="R210" s="2">
        <v>0</v>
      </c>
      <c r="S210" s="2">
        <v>0</v>
      </c>
      <c r="T210" s="2">
        <v>0</v>
      </c>
      <c r="U210" s="2">
        <v>0</v>
      </c>
      <c r="V210" s="2">
        <v>0</v>
      </c>
      <c r="W210" s="2">
        <v>0</v>
      </c>
      <c r="X210" s="2">
        <v>5</v>
      </c>
      <c r="Y210" s="2">
        <v>2</v>
      </c>
      <c r="Z210" s="2">
        <v>3</v>
      </c>
      <c r="AA210" s="2">
        <v>5300</v>
      </c>
      <c r="AB210" s="2">
        <v>98348</v>
      </c>
      <c r="AC210" s="2">
        <v>0</v>
      </c>
      <c r="AD210" s="2">
        <v>50</v>
      </c>
    </row>
    <row r="211" spans="1:30" s="2" customFormat="1" x14ac:dyDescent="0.2">
      <c r="A211" s="2">
        <v>210</v>
      </c>
      <c r="B211" s="2">
        <v>178</v>
      </c>
      <c r="C211" s="2">
        <v>33</v>
      </c>
      <c r="D211" s="2">
        <v>332011</v>
      </c>
      <c r="E211" s="2" t="s">
        <v>141</v>
      </c>
      <c r="F211" s="2">
        <v>1</v>
      </c>
      <c r="G211" s="3">
        <v>1</v>
      </c>
      <c r="H211" s="2">
        <v>50000</v>
      </c>
      <c r="I211" s="2">
        <v>0</v>
      </c>
      <c r="J211" s="2">
        <v>0</v>
      </c>
      <c r="K211" s="2">
        <v>0</v>
      </c>
      <c r="L211" s="2">
        <v>1</v>
      </c>
      <c r="M211" s="2">
        <v>1</v>
      </c>
      <c r="N211" s="2">
        <v>0</v>
      </c>
      <c r="O211" s="2">
        <v>3</v>
      </c>
      <c r="P211" s="2">
        <v>3</v>
      </c>
      <c r="Q211" s="2">
        <v>0</v>
      </c>
      <c r="R211" s="2">
        <v>0</v>
      </c>
      <c r="S211" s="2">
        <v>0</v>
      </c>
      <c r="T211" s="2">
        <v>0</v>
      </c>
      <c r="U211" s="2">
        <v>0</v>
      </c>
      <c r="V211" s="2">
        <v>0</v>
      </c>
      <c r="W211" s="2">
        <v>0</v>
      </c>
      <c r="X211" s="2">
        <v>4</v>
      </c>
      <c r="Y211" s="2">
        <v>4</v>
      </c>
      <c r="Z211" s="2">
        <v>0</v>
      </c>
      <c r="AA211" s="2">
        <v>0</v>
      </c>
      <c r="AB211" s="2">
        <v>30000</v>
      </c>
      <c r="AC211" s="2">
        <v>0</v>
      </c>
      <c r="AD211" s="2">
        <v>70</v>
      </c>
    </row>
    <row r="212" spans="1:30" s="2" customFormat="1" x14ac:dyDescent="0.2">
      <c r="A212" s="2">
        <v>211</v>
      </c>
      <c r="B212" s="2">
        <v>113</v>
      </c>
      <c r="C212" s="2">
        <v>33</v>
      </c>
      <c r="D212" s="2">
        <v>331139</v>
      </c>
      <c r="E212" s="2" t="s">
        <v>112</v>
      </c>
      <c r="F212" s="2">
        <v>1</v>
      </c>
      <c r="G212" s="3">
        <v>1</v>
      </c>
      <c r="H212" s="2">
        <v>20000</v>
      </c>
      <c r="I212" s="2">
        <v>5</v>
      </c>
      <c r="J212" s="2">
        <v>5</v>
      </c>
      <c r="K212" s="2">
        <v>0</v>
      </c>
      <c r="L212" s="2">
        <v>1</v>
      </c>
      <c r="M212" s="2">
        <v>1</v>
      </c>
      <c r="N212" s="2">
        <v>0</v>
      </c>
      <c r="O212" s="2">
        <v>0</v>
      </c>
      <c r="P212" s="2">
        <v>0</v>
      </c>
      <c r="Q212" s="2">
        <v>0</v>
      </c>
      <c r="R212" s="2">
        <v>0</v>
      </c>
      <c r="S212" s="2">
        <v>0</v>
      </c>
      <c r="T212" s="2">
        <v>0</v>
      </c>
      <c r="U212" s="2">
        <v>0</v>
      </c>
      <c r="V212" s="2">
        <v>0</v>
      </c>
      <c r="W212" s="2">
        <v>0</v>
      </c>
      <c r="X212" s="2">
        <v>6</v>
      </c>
      <c r="Y212" s="2">
        <v>6</v>
      </c>
      <c r="Z212" s="2">
        <v>0</v>
      </c>
      <c r="AA212" s="2">
        <v>15000</v>
      </c>
      <c r="AB212" s="2">
        <v>150</v>
      </c>
      <c r="AC212" s="2">
        <v>0</v>
      </c>
      <c r="AD212" s="2">
        <v>60</v>
      </c>
    </row>
    <row r="213" spans="1:30" s="2" customFormat="1" x14ac:dyDescent="0.2">
      <c r="A213" s="2">
        <v>212</v>
      </c>
      <c r="B213" s="2">
        <v>66</v>
      </c>
      <c r="C213" s="2">
        <v>34</v>
      </c>
      <c r="D213" s="2">
        <v>341223</v>
      </c>
      <c r="E213" s="2" t="s">
        <v>142</v>
      </c>
      <c r="F213" s="2">
        <v>1</v>
      </c>
      <c r="G213" s="3">
        <v>1</v>
      </c>
      <c r="H213" s="2">
        <v>10000</v>
      </c>
      <c r="I213" s="2">
        <v>1</v>
      </c>
      <c r="J213" s="2">
        <v>1</v>
      </c>
      <c r="K213" s="2">
        <v>0</v>
      </c>
      <c r="L213" s="2">
        <v>1</v>
      </c>
      <c r="M213" s="2">
        <v>1</v>
      </c>
      <c r="N213" s="2">
        <v>0</v>
      </c>
      <c r="O213" s="2">
        <v>0</v>
      </c>
      <c r="P213" s="2">
        <v>0</v>
      </c>
      <c r="Q213" s="2">
        <v>0</v>
      </c>
      <c r="R213" s="2">
        <v>0</v>
      </c>
      <c r="S213" s="2">
        <v>0</v>
      </c>
      <c r="T213" s="2">
        <v>0</v>
      </c>
      <c r="U213" s="2">
        <v>0</v>
      </c>
      <c r="V213" s="2">
        <v>0</v>
      </c>
      <c r="W213" s="2">
        <v>0</v>
      </c>
      <c r="X213" s="2">
        <v>2</v>
      </c>
      <c r="Y213" s="2">
        <v>2</v>
      </c>
      <c r="Z213" s="2">
        <v>0</v>
      </c>
      <c r="AA213" s="2">
        <v>20500</v>
      </c>
      <c r="AB213" s="2">
        <v>1</v>
      </c>
      <c r="AC213" s="2">
        <v>0</v>
      </c>
      <c r="AD213" s="2">
        <v>100</v>
      </c>
    </row>
    <row r="214" spans="1:30" s="2" customFormat="1" x14ac:dyDescent="0.2">
      <c r="A214" s="2">
        <v>213</v>
      </c>
      <c r="B214" s="2">
        <v>159</v>
      </c>
      <c r="C214" s="2">
        <v>34</v>
      </c>
      <c r="D214" s="2">
        <v>342025</v>
      </c>
      <c r="E214" s="2" t="s">
        <v>143</v>
      </c>
      <c r="F214" s="2">
        <v>1</v>
      </c>
      <c r="G214" s="3">
        <v>1</v>
      </c>
      <c r="H214" s="2">
        <v>40000</v>
      </c>
      <c r="I214" s="2">
        <v>0</v>
      </c>
      <c r="J214" s="2">
        <v>0</v>
      </c>
      <c r="K214" s="2">
        <v>0</v>
      </c>
      <c r="L214" s="2">
        <v>1</v>
      </c>
      <c r="M214" s="2">
        <v>1</v>
      </c>
      <c r="N214" s="2">
        <v>0</v>
      </c>
      <c r="O214" s="2">
        <v>3</v>
      </c>
      <c r="P214" s="2">
        <v>2</v>
      </c>
      <c r="Q214" s="2">
        <v>1</v>
      </c>
      <c r="R214" s="2">
        <v>0</v>
      </c>
      <c r="S214" s="2">
        <v>0</v>
      </c>
      <c r="T214" s="2">
        <v>0</v>
      </c>
      <c r="U214" s="2">
        <v>0</v>
      </c>
      <c r="V214" s="2">
        <v>0</v>
      </c>
      <c r="W214" s="2">
        <v>0</v>
      </c>
      <c r="X214" s="2">
        <v>4</v>
      </c>
      <c r="Y214" s="2">
        <v>3</v>
      </c>
      <c r="Z214" s="2">
        <v>1</v>
      </c>
      <c r="AA214" s="2">
        <v>0</v>
      </c>
      <c r="AB214" s="2">
        <v>1703</v>
      </c>
      <c r="AC214" s="2">
        <v>7500</v>
      </c>
      <c r="AD214" s="2">
        <v>50</v>
      </c>
    </row>
    <row r="215" spans="1:30" s="2" customFormat="1" x14ac:dyDescent="0.2">
      <c r="A215" s="2">
        <v>214</v>
      </c>
      <c r="B215" s="2">
        <v>328</v>
      </c>
      <c r="C215" s="2">
        <v>34</v>
      </c>
      <c r="D215" s="2">
        <v>342025</v>
      </c>
      <c r="E215" s="2" t="s">
        <v>145</v>
      </c>
      <c r="F215" s="2">
        <v>4</v>
      </c>
      <c r="G215" s="3">
        <v>1</v>
      </c>
      <c r="H215" s="2">
        <v>429483</v>
      </c>
      <c r="I215" s="2">
        <v>10</v>
      </c>
      <c r="J215" s="2">
        <v>9</v>
      </c>
      <c r="K215" s="2">
        <v>1</v>
      </c>
      <c r="L215" s="2">
        <v>4</v>
      </c>
      <c r="M215" s="2">
        <v>4</v>
      </c>
      <c r="N215" s="2">
        <v>0</v>
      </c>
      <c r="O215" s="2">
        <v>0</v>
      </c>
      <c r="P215" s="2">
        <v>0</v>
      </c>
      <c r="Q215" s="2">
        <v>0</v>
      </c>
      <c r="R215" s="2">
        <v>0</v>
      </c>
      <c r="S215" s="2">
        <v>0</v>
      </c>
      <c r="T215" s="2">
        <v>0</v>
      </c>
      <c r="U215" s="2">
        <v>1</v>
      </c>
      <c r="V215" s="2">
        <v>1</v>
      </c>
      <c r="W215" s="2">
        <v>0</v>
      </c>
      <c r="X215" s="2">
        <v>15</v>
      </c>
      <c r="Y215" s="2">
        <v>14</v>
      </c>
      <c r="Z215" s="2">
        <v>1</v>
      </c>
      <c r="AA215" s="2">
        <v>57378.75</v>
      </c>
      <c r="AB215" s="2">
        <v>287802</v>
      </c>
      <c r="AC215" s="2">
        <v>10425.76</v>
      </c>
      <c r="AD215" s="2">
        <v>60</v>
      </c>
    </row>
    <row r="216" spans="1:30" s="2" customFormat="1" x14ac:dyDescent="0.2">
      <c r="A216" s="2">
        <v>215</v>
      </c>
      <c r="B216" s="2">
        <v>79</v>
      </c>
      <c r="C216" s="2">
        <v>34</v>
      </c>
      <c r="D216" s="2">
        <v>342025</v>
      </c>
      <c r="E216" s="2" t="s">
        <v>145</v>
      </c>
      <c r="F216" s="2">
        <v>1</v>
      </c>
      <c r="G216" s="3">
        <v>1</v>
      </c>
      <c r="H216" s="2">
        <f>10890</f>
        <v>10890</v>
      </c>
      <c r="I216" s="2">
        <v>0</v>
      </c>
      <c r="J216" s="2">
        <v>0</v>
      </c>
      <c r="K216" s="2">
        <v>0</v>
      </c>
      <c r="L216" s="2">
        <v>1</v>
      </c>
      <c r="M216" s="2">
        <v>1</v>
      </c>
      <c r="N216" s="2">
        <v>0</v>
      </c>
      <c r="O216" s="2">
        <v>1</v>
      </c>
      <c r="P216" s="2">
        <v>0</v>
      </c>
      <c r="Q216" s="2">
        <v>1</v>
      </c>
      <c r="R216" s="2">
        <v>0</v>
      </c>
      <c r="S216" s="2">
        <v>0</v>
      </c>
      <c r="T216" s="2">
        <v>0</v>
      </c>
      <c r="U216" s="2">
        <v>0</v>
      </c>
      <c r="V216" s="2">
        <v>0</v>
      </c>
      <c r="W216" s="2">
        <v>0</v>
      </c>
      <c r="X216" s="2">
        <v>2</v>
      </c>
      <c r="Y216" s="2">
        <v>1</v>
      </c>
      <c r="Z216" s="2">
        <v>1</v>
      </c>
      <c r="AA216" s="2">
        <v>6500</v>
      </c>
      <c r="AB216" s="2">
        <v>1</v>
      </c>
      <c r="AC216" s="2">
        <v>0</v>
      </c>
      <c r="AD216" s="2">
        <v>40</v>
      </c>
    </row>
    <row r="217" spans="1:30" s="2" customFormat="1" x14ac:dyDescent="0.2">
      <c r="A217" s="2">
        <v>216</v>
      </c>
      <c r="B217" s="2">
        <v>270</v>
      </c>
      <c r="C217" s="2">
        <v>34</v>
      </c>
      <c r="D217" s="2">
        <v>342025</v>
      </c>
      <c r="E217" s="2" t="s">
        <v>146</v>
      </c>
      <c r="F217" s="2">
        <v>2</v>
      </c>
      <c r="G217" s="3">
        <v>1</v>
      </c>
      <c r="H217" s="2">
        <v>150000</v>
      </c>
      <c r="I217" s="2">
        <v>4</v>
      </c>
      <c r="J217" s="2">
        <v>4</v>
      </c>
      <c r="K217" s="2">
        <v>0</v>
      </c>
      <c r="L217" s="2">
        <v>2</v>
      </c>
      <c r="M217" s="2">
        <v>2</v>
      </c>
      <c r="N217" s="2">
        <v>0</v>
      </c>
      <c r="O217" s="2">
        <v>2</v>
      </c>
      <c r="P217" s="2">
        <v>1</v>
      </c>
      <c r="Q217" s="2">
        <v>1</v>
      </c>
      <c r="R217" s="2">
        <v>0</v>
      </c>
      <c r="S217" s="2">
        <v>0</v>
      </c>
      <c r="T217" s="2">
        <v>0</v>
      </c>
      <c r="U217" s="2">
        <v>1</v>
      </c>
      <c r="V217" s="2">
        <v>1</v>
      </c>
      <c r="W217" s="2">
        <v>0</v>
      </c>
      <c r="X217" s="2">
        <v>9</v>
      </c>
      <c r="Y217" s="2">
        <v>8</v>
      </c>
      <c r="Z217" s="2">
        <v>1</v>
      </c>
      <c r="AA217" s="2">
        <v>0</v>
      </c>
      <c r="AB217" s="2">
        <v>8750</v>
      </c>
      <c r="AC217" s="2">
        <v>20000</v>
      </c>
      <c r="AD217" s="2">
        <v>50</v>
      </c>
    </row>
    <row r="218" spans="1:30" s="2" customFormat="1" x14ac:dyDescent="0.2">
      <c r="A218" s="2">
        <v>217</v>
      </c>
      <c r="B218" s="2">
        <v>206</v>
      </c>
      <c r="C218" s="2">
        <v>34</v>
      </c>
      <c r="D218" s="2">
        <v>342025</v>
      </c>
      <c r="E218" s="2" t="s">
        <v>145</v>
      </c>
      <c r="F218" s="2">
        <v>1</v>
      </c>
      <c r="G218" s="3">
        <v>1</v>
      </c>
      <c r="H218" s="2">
        <v>65000</v>
      </c>
      <c r="I218" s="2">
        <v>0</v>
      </c>
      <c r="J218" s="2">
        <v>0</v>
      </c>
      <c r="K218" s="2">
        <v>0</v>
      </c>
      <c r="L218" s="2">
        <v>2</v>
      </c>
      <c r="M218" s="2">
        <v>2</v>
      </c>
      <c r="N218" s="2">
        <v>0</v>
      </c>
      <c r="O218" s="2">
        <v>0</v>
      </c>
      <c r="P218" s="2">
        <v>0</v>
      </c>
      <c r="Q218" s="2">
        <v>0</v>
      </c>
      <c r="R218" s="2">
        <v>0</v>
      </c>
      <c r="S218" s="2">
        <v>0</v>
      </c>
      <c r="T218" s="2">
        <v>0</v>
      </c>
      <c r="U218" s="2">
        <v>0</v>
      </c>
      <c r="V218" s="2">
        <v>0</v>
      </c>
      <c r="W218" s="2">
        <v>0</v>
      </c>
      <c r="X218" s="2">
        <v>2</v>
      </c>
      <c r="Y218" s="2">
        <v>2</v>
      </c>
      <c r="Z218" s="2">
        <v>0</v>
      </c>
      <c r="AA218" s="2">
        <v>0</v>
      </c>
      <c r="AB218" s="2">
        <v>22000</v>
      </c>
      <c r="AC218" s="2">
        <v>0</v>
      </c>
      <c r="AD218" s="2">
        <v>50</v>
      </c>
    </row>
    <row r="219" spans="1:30" s="2" customFormat="1" x14ac:dyDescent="0.2">
      <c r="A219" s="2">
        <v>218</v>
      </c>
      <c r="B219" s="2">
        <v>26</v>
      </c>
      <c r="C219" s="2">
        <v>34</v>
      </c>
      <c r="D219" s="2">
        <v>342025</v>
      </c>
      <c r="E219" s="2" t="s">
        <v>145</v>
      </c>
      <c r="F219" s="2">
        <v>1</v>
      </c>
      <c r="G219" s="3">
        <v>1</v>
      </c>
      <c r="H219" s="2">
        <v>5100</v>
      </c>
      <c r="I219" s="2">
        <v>1</v>
      </c>
      <c r="J219" s="2">
        <v>1</v>
      </c>
      <c r="K219" s="2">
        <v>0</v>
      </c>
      <c r="L219" s="2">
        <v>2</v>
      </c>
      <c r="M219" s="2">
        <v>0</v>
      </c>
      <c r="N219" s="2">
        <v>2</v>
      </c>
      <c r="O219" s="2">
        <v>0</v>
      </c>
      <c r="P219" s="2">
        <v>0</v>
      </c>
      <c r="Q219" s="2">
        <v>0</v>
      </c>
      <c r="R219" s="2">
        <v>0</v>
      </c>
      <c r="S219" s="2">
        <v>0</v>
      </c>
      <c r="T219" s="2">
        <v>0</v>
      </c>
      <c r="U219" s="2">
        <v>0</v>
      </c>
      <c r="V219" s="2">
        <v>0</v>
      </c>
      <c r="W219" s="2">
        <v>0</v>
      </c>
      <c r="X219" s="2">
        <v>3</v>
      </c>
      <c r="Y219" s="2">
        <v>1</v>
      </c>
      <c r="Z219" s="2">
        <v>2</v>
      </c>
      <c r="AA219" s="2">
        <v>2000</v>
      </c>
      <c r="AB219" s="2">
        <v>6600</v>
      </c>
      <c r="AC219" s="2">
        <v>1500</v>
      </c>
      <c r="AD219" s="2">
        <v>50</v>
      </c>
    </row>
    <row r="220" spans="1:30" s="2" customFormat="1" x14ac:dyDescent="0.2">
      <c r="A220" s="2">
        <v>219</v>
      </c>
      <c r="B220" s="2">
        <v>210</v>
      </c>
      <c r="C220" s="2">
        <v>34</v>
      </c>
      <c r="D220" s="2">
        <v>342025</v>
      </c>
      <c r="E220" s="2" t="s">
        <v>145</v>
      </c>
      <c r="F220" s="2">
        <v>2</v>
      </c>
      <c r="G220" s="3">
        <v>1</v>
      </c>
      <c r="H220" s="2">
        <v>70000</v>
      </c>
      <c r="I220" s="2">
        <v>0</v>
      </c>
      <c r="J220" s="2">
        <v>0</v>
      </c>
      <c r="K220" s="2">
        <v>0</v>
      </c>
      <c r="L220" s="2">
        <v>2</v>
      </c>
      <c r="M220" s="2">
        <v>2</v>
      </c>
      <c r="N220" s="2">
        <v>0</v>
      </c>
      <c r="O220" s="2">
        <v>0</v>
      </c>
      <c r="P220" s="2">
        <v>0</v>
      </c>
      <c r="Q220" s="2">
        <v>0</v>
      </c>
      <c r="R220" s="2">
        <v>0</v>
      </c>
      <c r="S220" s="2">
        <v>0</v>
      </c>
      <c r="T220" s="2">
        <v>0</v>
      </c>
      <c r="U220" s="2">
        <v>0</v>
      </c>
      <c r="V220" s="2">
        <v>0</v>
      </c>
      <c r="W220" s="2">
        <v>0</v>
      </c>
      <c r="X220" s="2">
        <v>2</v>
      </c>
      <c r="Y220" s="2">
        <v>2</v>
      </c>
      <c r="Z220" s="2">
        <v>0</v>
      </c>
      <c r="AA220" s="2">
        <v>0</v>
      </c>
      <c r="AB220" s="2">
        <v>5500</v>
      </c>
      <c r="AC220" s="2">
        <v>0</v>
      </c>
      <c r="AD220" s="2">
        <v>60</v>
      </c>
    </row>
    <row r="221" spans="1:30" s="2" customFormat="1" x14ac:dyDescent="0.2">
      <c r="A221" s="2">
        <v>220</v>
      </c>
      <c r="B221" s="3">
        <v>10</v>
      </c>
      <c r="C221" s="2">
        <v>34</v>
      </c>
      <c r="D221" s="2">
        <v>342025</v>
      </c>
      <c r="E221" s="2" t="s">
        <v>145</v>
      </c>
      <c r="F221" s="2">
        <v>1</v>
      </c>
      <c r="G221" s="3">
        <v>1</v>
      </c>
      <c r="H221" s="2">
        <v>2000</v>
      </c>
      <c r="I221" s="2">
        <v>0</v>
      </c>
      <c r="J221" s="2">
        <v>0</v>
      </c>
      <c r="K221" s="2">
        <v>0</v>
      </c>
      <c r="L221" s="2">
        <v>1</v>
      </c>
      <c r="M221" s="2">
        <v>1</v>
      </c>
      <c r="N221" s="2">
        <v>0</v>
      </c>
      <c r="O221" s="2">
        <v>0</v>
      </c>
      <c r="P221" s="2">
        <v>0</v>
      </c>
      <c r="Q221" s="2">
        <v>0</v>
      </c>
      <c r="R221" s="2">
        <v>0</v>
      </c>
      <c r="S221" s="2">
        <v>0</v>
      </c>
      <c r="T221" s="2">
        <v>0</v>
      </c>
      <c r="U221" s="2">
        <v>0</v>
      </c>
      <c r="V221" s="2">
        <v>0</v>
      </c>
      <c r="W221" s="2">
        <v>0</v>
      </c>
      <c r="X221" s="2">
        <v>1</v>
      </c>
      <c r="Y221" s="2">
        <v>1</v>
      </c>
      <c r="Z221" s="2">
        <v>0</v>
      </c>
      <c r="AA221" s="2">
        <v>0</v>
      </c>
      <c r="AB221" s="2">
        <v>1000</v>
      </c>
      <c r="AC221" s="2">
        <v>0</v>
      </c>
      <c r="AD221" s="2">
        <v>75</v>
      </c>
    </row>
    <row r="222" spans="1:30" s="2" customFormat="1" x14ac:dyDescent="0.2">
      <c r="A222" s="2">
        <v>221</v>
      </c>
      <c r="B222" s="2">
        <v>124</v>
      </c>
      <c r="C222" s="2">
        <v>34</v>
      </c>
      <c r="D222" s="2">
        <v>342025</v>
      </c>
      <c r="E222" s="2" t="s">
        <v>145</v>
      </c>
      <c r="F222" s="2">
        <v>1</v>
      </c>
      <c r="G222" s="3">
        <v>1</v>
      </c>
      <c r="H222" s="2">
        <v>22500</v>
      </c>
      <c r="I222" s="2">
        <v>0</v>
      </c>
      <c r="J222" s="2">
        <v>0</v>
      </c>
      <c r="K222" s="2">
        <v>0</v>
      </c>
      <c r="L222" s="2">
        <v>1</v>
      </c>
      <c r="M222" s="2">
        <v>1</v>
      </c>
      <c r="N222" s="2">
        <v>0</v>
      </c>
      <c r="O222" s="2">
        <v>0</v>
      </c>
      <c r="P222" s="2">
        <v>0</v>
      </c>
      <c r="Q222" s="2">
        <v>0</v>
      </c>
      <c r="R222" s="2">
        <v>0</v>
      </c>
      <c r="S222" s="2">
        <v>0</v>
      </c>
      <c r="T222" s="2">
        <v>0</v>
      </c>
      <c r="U222" s="2">
        <v>0</v>
      </c>
      <c r="V222" s="2">
        <v>0</v>
      </c>
      <c r="W222" s="2">
        <v>0</v>
      </c>
      <c r="X222" s="2">
        <v>1</v>
      </c>
      <c r="Y222" s="2">
        <v>1</v>
      </c>
      <c r="Z222" s="2">
        <v>0</v>
      </c>
      <c r="AA222" s="2">
        <v>0</v>
      </c>
      <c r="AB222" s="2">
        <v>9000</v>
      </c>
      <c r="AC222" s="2">
        <v>0</v>
      </c>
      <c r="AD222" s="2">
        <v>70</v>
      </c>
    </row>
    <row r="223" spans="1:30" s="2" customFormat="1" x14ac:dyDescent="0.2">
      <c r="A223" s="2">
        <v>222</v>
      </c>
      <c r="B223" s="3">
        <v>67</v>
      </c>
      <c r="C223" s="2">
        <v>34</v>
      </c>
      <c r="D223" s="2">
        <v>342025</v>
      </c>
      <c r="E223" s="2" t="s">
        <v>145</v>
      </c>
      <c r="F223" s="2">
        <v>1</v>
      </c>
      <c r="G223" s="3">
        <v>1</v>
      </c>
      <c r="H223" s="2">
        <v>10000</v>
      </c>
      <c r="I223" s="2">
        <v>1</v>
      </c>
      <c r="J223" s="2">
        <v>1</v>
      </c>
      <c r="K223" s="2">
        <v>0</v>
      </c>
      <c r="L223" s="2">
        <v>1</v>
      </c>
      <c r="M223" s="2">
        <v>1</v>
      </c>
      <c r="N223" s="2">
        <v>0</v>
      </c>
      <c r="O223" s="2">
        <v>0</v>
      </c>
      <c r="P223" s="2">
        <v>0</v>
      </c>
      <c r="Q223" s="2">
        <v>0</v>
      </c>
      <c r="R223" s="2">
        <v>0</v>
      </c>
      <c r="S223" s="2">
        <v>0</v>
      </c>
      <c r="T223" s="2">
        <v>0</v>
      </c>
      <c r="U223" s="2">
        <v>0</v>
      </c>
      <c r="V223" s="2">
        <v>0</v>
      </c>
      <c r="W223" s="2">
        <v>0</v>
      </c>
      <c r="X223" s="2">
        <v>2</v>
      </c>
      <c r="Y223" s="2">
        <v>2</v>
      </c>
      <c r="Z223" s="2">
        <v>0</v>
      </c>
      <c r="AA223" s="2">
        <v>5000</v>
      </c>
      <c r="AB223" s="2">
        <v>1000</v>
      </c>
      <c r="AC223" s="2">
        <v>0</v>
      </c>
      <c r="AD223" s="2">
        <v>15</v>
      </c>
    </row>
    <row r="224" spans="1:30" s="2" customFormat="1" x14ac:dyDescent="0.2">
      <c r="A224" s="2">
        <v>223</v>
      </c>
      <c r="B224" s="2">
        <v>260</v>
      </c>
      <c r="C224" s="2">
        <v>34</v>
      </c>
      <c r="D224" s="2">
        <v>342025</v>
      </c>
      <c r="E224" s="2" t="s">
        <v>145</v>
      </c>
      <c r="F224" s="2">
        <v>2</v>
      </c>
      <c r="G224" s="3">
        <v>1</v>
      </c>
      <c r="H224" s="2">
        <v>130000</v>
      </c>
      <c r="I224" s="2">
        <v>8</v>
      </c>
      <c r="J224" s="2">
        <v>6</v>
      </c>
      <c r="K224" s="2">
        <v>2</v>
      </c>
      <c r="L224" s="2">
        <v>2</v>
      </c>
      <c r="M224" s="2">
        <v>2</v>
      </c>
      <c r="N224" s="2">
        <v>0</v>
      </c>
      <c r="O224" s="2">
        <v>0</v>
      </c>
      <c r="P224" s="2">
        <v>0</v>
      </c>
      <c r="Q224" s="2">
        <v>0</v>
      </c>
      <c r="R224" s="2">
        <v>0</v>
      </c>
      <c r="S224" s="2">
        <v>0</v>
      </c>
      <c r="T224" s="2">
        <v>0</v>
      </c>
      <c r="U224" s="2">
        <v>0</v>
      </c>
      <c r="V224" s="2">
        <v>0</v>
      </c>
      <c r="W224" s="2">
        <v>0</v>
      </c>
      <c r="X224" s="2">
        <v>10</v>
      </c>
      <c r="Y224" s="2">
        <v>8</v>
      </c>
      <c r="Z224" s="2">
        <v>2</v>
      </c>
      <c r="AA224" s="2">
        <v>0</v>
      </c>
      <c r="AB224" s="2">
        <v>300</v>
      </c>
      <c r="AC224" s="2">
        <v>0</v>
      </c>
      <c r="AD224" s="2">
        <v>50</v>
      </c>
    </row>
    <row r="225" spans="1:30" s="2" customFormat="1" x14ac:dyDescent="0.2">
      <c r="A225" s="2">
        <v>224</v>
      </c>
      <c r="B225" s="3">
        <v>143</v>
      </c>
      <c r="C225" s="2">
        <v>34</v>
      </c>
      <c r="D225" s="2">
        <v>342025</v>
      </c>
      <c r="E225" s="2" t="s">
        <v>145</v>
      </c>
      <c r="F225" s="2">
        <v>1</v>
      </c>
      <c r="G225" s="3">
        <v>1</v>
      </c>
      <c r="H225" s="2">
        <v>30000</v>
      </c>
      <c r="I225" s="2">
        <v>0</v>
      </c>
      <c r="J225" s="2">
        <v>0</v>
      </c>
      <c r="K225" s="2">
        <v>0</v>
      </c>
      <c r="L225" s="2">
        <v>1</v>
      </c>
      <c r="M225" s="2">
        <v>1</v>
      </c>
      <c r="N225" s="2">
        <v>0</v>
      </c>
      <c r="O225" s="2">
        <v>1</v>
      </c>
      <c r="P225" s="2">
        <v>1</v>
      </c>
      <c r="Q225" s="2">
        <v>0</v>
      </c>
      <c r="R225" s="2">
        <v>0</v>
      </c>
      <c r="S225" s="2">
        <v>0</v>
      </c>
      <c r="T225" s="2">
        <v>0</v>
      </c>
      <c r="U225" s="2">
        <v>0</v>
      </c>
      <c r="V225" s="2">
        <v>0</v>
      </c>
      <c r="W225" s="2">
        <v>0</v>
      </c>
      <c r="X225" s="2">
        <v>2</v>
      </c>
      <c r="Y225" s="2">
        <v>2</v>
      </c>
      <c r="Z225" s="2">
        <v>0</v>
      </c>
      <c r="AA225" s="2">
        <v>0</v>
      </c>
      <c r="AB225" s="2">
        <v>18000</v>
      </c>
      <c r="AC225" s="2">
        <v>0</v>
      </c>
      <c r="AD225" s="2">
        <v>45</v>
      </c>
    </row>
    <row r="226" spans="1:30" s="2" customFormat="1" x14ac:dyDescent="0.2">
      <c r="A226" s="2">
        <v>225</v>
      </c>
      <c r="B226" s="2">
        <v>68</v>
      </c>
      <c r="C226" s="2">
        <v>34</v>
      </c>
      <c r="D226" s="2">
        <v>342025</v>
      </c>
      <c r="E226" s="2" t="s">
        <v>145</v>
      </c>
      <c r="F226" s="2">
        <v>1</v>
      </c>
      <c r="G226" s="3">
        <v>1</v>
      </c>
      <c r="H226" s="2">
        <v>10000</v>
      </c>
      <c r="I226" s="2">
        <v>0</v>
      </c>
      <c r="J226" s="2">
        <v>0</v>
      </c>
      <c r="K226" s="2">
        <v>0</v>
      </c>
      <c r="L226" s="2">
        <v>1</v>
      </c>
      <c r="M226" s="2">
        <v>1</v>
      </c>
      <c r="N226" s="2">
        <v>0</v>
      </c>
      <c r="O226" s="2">
        <v>0</v>
      </c>
      <c r="P226" s="2">
        <v>0</v>
      </c>
      <c r="Q226" s="2">
        <v>0</v>
      </c>
      <c r="R226" s="2">
        <v>0</v>
      </c>
      <c r="S226" s="2">
        <v>0</v>
      </c>
      <c r="T226" s="2">
        <v>0</v>
      </c>
      <c r="U226" s="2">
        <v>0</v>
      </c>
      <c r="V226" s="2">
        <v>0</v>
      </c>
      <c r="W226" s="2">
        <v>0</v>
      </c>
      <c r="X226" s="2">
        <v>1</v>
      </c>
      <c r="Y226" s="2">
        <v>1</v>
      </c>
      <c r="Z226" s="2">
        <v>0</v>
      </c>
      <c r="AA226" s="2">
        <v>0</v>
      </c>
      <c r="AB226" s="2">
        <v>400</v>
      </c>
      <c r="AC226" s="2">
        <v>0</v>
      </c>
      <c r="AD226" s="2">
        <v>80</v>
      </c>
    </row>
    <row r="227" spans="1:30" s="2" customFormat="1" x14ac:dyDescent="0.2">
      <c r="A227" s="2">
        <v>226</v>
      </c>
      <c r="B227" s="2">
        <v>218</v>
      </c>
      <c r="C227" s="2">
        <v>34</v>
      </c>
      <c r="D227" s="2">
        <v>342025</v>
      </c>
      <c r="E227" s="2" t="s">
        <v>145</v>
      </c>
      <c r="F227" s="2">
        <v>1</v>
      </c>
      <c r="G227" s="3">
        <v>1</v>
      </c>
      <c r="H227" s="2">
        <v>80667</v>
      </c>
      <c r="I227" s="2">
        <v>2</v>
      </c>
      <c r="J227" s="2">
        <v>2</v>
      </c>
      <c r="K227" s="2">
        <v>0</v>
      </c>
      <c r="L227" s="2">
        <v>1</v>
      </c>
      <c r="M227" s="2">
        <v>1</v>
      </c>
      <c r="N227" s="2">
        <v>0</v>
      </c>
      <c r="O227" s="2">
        <v>0</v>
      </c>
      <c r="P227" s="2">
        <v>0</v>
      </c>
      <c r="Q227" s="2">
        <v>0</v>
      </c>
      <c r="R227" s="2">
        <v>0</v>
      </c>
      <c r="S227" s="2">
        <v>0</v>
      </c>
      <c r="T227" s="2">
        <v>0</v>
      </c>
      <c r="U227" s="2">
        <v>0</v>
      </c>
      <c r="V227" s="2">
        <v>0</v>
      </c>
      <c r="W227" s="2">
        <v>0</v>
      </c>
      <c r="X227" s="2">
        <v>3</v>
      </c>
      <c r="Y227" s="2">
        <v>3</v>
      </c>
      <c r="Z227" s="2">
        <v>0</v>
      </c>
      <c r="AA227" s="2">
        <v>5300</v>
      </c>
      <c r="AB227" s="2">
        <v>2000</v>
      </c>
      <c r="AC227" s="2">
        <v>32000</v>
      </c>
      <c r="AD227" s="2">
        <v>50</v>
      </c>
    </row>
    <row r="228" spans="1:30" s="2" customFormat="1" x14ac:dyDescent="0.2">
      <c r="A228" s="2">
        <v>227</v>
      </c>
      <c r="B228" s="2">
        <v>179</v>
      </c>
      <c r="C228" s="2">
        <v>34</v>
      </c>
      <c r="D228" s="2">
        <v>342025</v>
      </c>
      <c r="E228" s="2" t="s">
        <v>145</v>
      </c>
      <c r="F228" s="2">
        <v>1</v>
      </c>
      <c r="G228" s="3">
        <v>1</v>
      </c>
      <c r="H228" s="2">
        <v>50000</v>
      </c>
      <c r="I228" s="2">
        <v>1</v>
      </c>
      <c r="J228" s="2">
        <v>0</v>
      </c>
      <c r="K228" s="2">
        <v>1</v>
      </c>
      <c r="L228" s="2">
        <v>1</v>
      </c>
      <c r="M228" s="2">
        <v>1</v>
      </c>
      <c r="N228" s="2">
        <v>0</v>
      </c>
      <c r="O228" s="2">
        <v>0</v>
      </c>
      <c r="P228" s="2">
        <v>0</v>
      </c>
      <c r="Q228" s="2">
        <v>0</v>
      </c>
      <c r="R228" s="2">
        <v>0</v>
      </c>
      <c r="S228" s="2">
        <v>0</v>
      </c>
      <c r="T228" s="2">
        <v>0</v>
      </c>
      <c r="U228" s="2">
        <v>0</v>
      </c>
      <c r="V228" s="2">
        <v>0</v>
      </c>
      <c r="W228" s="2">
        <v>0</v>
      </c>
      <c r="X228" s="2">
        <v>2</v>
      </c>
      <c r="Y228" s="2">
        <v>1</v>
      </c>
      <c r="Z228" s="2">
        <v>1</v>
      </c>
      <c r="AA228" s="2">
        <v>3000</v>
      </c>
      <c r="AB228" s="2">
        <v>999</v>
      </c>
      <c r="AC228" s="2">
        <v>0</v>
      </c>
      <c r="AD228" s="2">
        <v>50</v>
      </c>
    </row>
    <row r="229" spans="1:30" s="2" customFormat="1" x14ac:dyDescent="0.2">
      <c r="A229" s="2">
        <v>228</v>
      </c>
      <c r="B229" s="3">
        <v>160</v>
      </c>
      <c r="C229" s="2">
        <v>34</v>
      </c>
      <c r="D229" s="2">
        <v>342025</v>
      </c>
      <c r="E229" s="2" t="s">
        <v>144</v>
      </c>
      <c r="F229" s="2">
        <v>1</v>
      </c>
      <c r="G229" s="3">
        <v>1</v>
      </c>
      <c r="H229" s="2">
        <v>40000</v>
      </c>
      <c r="I229" s="2">
        <v>0</v>
      </c>
      <c r="J229" s="2">
        <v>0</v>
      </c>
      <c r="K229" s="2">
        <v>0</v>
      </c>
      <c r="L229" s="2">
        <v>1</v>
      </c>
      <c r="M229" s="2">
        <v>0</v>
      </c>
      <c r="N229" s="2">
        <v>1</v>
      </c>
      <c r="O229" s="2">
        <v>2</v>
      </c>
      <c r="P229" s="2">
        <v>2</v>
      </c>
      <c r="Q229" s="2">
        <v>0</v>
      </c>
      <c r="R229" s="2">
        <v>0</v>
      </c>
      <c r="S229" s="2">
        <v>0</v>
      </c>
      <c r="T229" s="2">
        <v>0</v>
      </c>
      <c r="U229" s="2">
        <v>0</v>
      </c>
      <c r="V229" s="2">
        <v>0</v>
      </c>
      <c r="W229" s="2">
        <v>0</v>
      </c>
      <c r="X229" s="2">
        <v>3</v>
      </c>
      <c r="Y229" s="2">
        <v>2</v>
      </c>
      <c r="Z229" s="2">
        <v>1</v>
      </c>
      <c r="AA229" s="2">
        <v>0</v>
      </c>
      <c r="AB229" s="2">
        <v>20000</v>
      </c>
      <c r="AC229" s="2">
        <v>0</v>
      </c>
      <c r="AD229" s="2">
        <v>55</v>
      </c>
    </row>
    <row r="230" spans="1:30" s="2" customFormat="1" x14ac:dyDescent="0.2">
      <c r="A230" s="2">
        <v>229</v>
      </c>
      <c r="B230" s="2">
        <v>162</v>
      </c>
      <c r="C230" s="2">
        <v>34</v>
      </c>
      <c r="D230" s="2">
        <v>342025</v>
      </c>
      <c r="E230" s="2" t="s">
        <v>145</v>
      </c>
      <c r="F230" s="2">
        <v>2</v>
      </c>
      <c r="G230" s="3">
        <v>1</v>
      </c>
      <c r="H230" s="2">
        <v>40004</v>
      </c>
      <c r="I230" s="2">
        <v>3</v>
      </c>
      <c r="J230" s="2">
        <v>1</v>
      </c>
      <c r="K230" s="2">
        <v>1</v>
      </c>
      <c r="L230" s="2">
        <v>1</v>
      </c>
      <c r="M230" s="2">
        <v>0</v>
      </c>
      <c r="N230" s="2">
        <v>1</v>
      </c>
      <c r="O230" s="2">
        <v>1</v>
      </c>
      <c r="P230" s="2">
        <v>0</v>
      </c>
      <c r="Q230" s="2">
        <v>0</v>
      </c>
      <c r="R230" s="2">
        <v>0</v>
      </c>
      <c r="S230" s="2">
        <v>0</v>
      </c>
      <c r="T230" s="2">
        <v>0</v>
      </c>
      <c r="U230" s="2">
        <v>0</v>
      </c>
      <c r="V230" s="2">
        <v>0</v>
      </c>
      <c r="W230" s="2">
        <v>0</v>
      </c>
      <c r="X230" s="2">
        <v>6</v>
      </c>
      <c r="Y230" s="2">
        <v>5</v>
      </c>
      <c r="Z230" s="2">
        <v>1</v>
      </c>
      <c r="AA230" s="2">
        <v>23000</v>
      </c>
      <c r="AB230" s="2">
        <v>22000</v>
      </c>
      <c r="AC230" s="2">
        <v>26000</v>
      </c>
      <c r="AD230" s="2">
        <v>60</v>
      </c>
    </row>
    <row r="231" spans="1:30" s="2" customFormat="1" x14ac:dyDescent="0.2">
      <c r="A231" s="2">
        <v>230</v>
      </c>
      <c r="B231" s="2">
        <v>368</v>
      </c>
      <c r="C231" s="2">
        <v>34</v>
      </c>
      <c r="D231" s="2">
        <v>342033</v>
      </c>
      <c r="E231" s="2" t="s">
        <v>147</v>
      </c>
      <c r="F231" s="2">
        <v>6</v>
      </c>
      <c r="G231" s="3">
        <v>10</v>
      </c>
      <c r="H231" s="2">
        <v>4290565</v>
      </c>
      <c r="I231" s="2">
        <v>84</v>
      </c>
      <c r="J231" s="2">
        <v>60</v>
      </c>
      <c r="K231" s="2">
        <v>24</v>
      </c>
      <c r="L231" s="2">
        <v>2</v>
      </c>
      <c r="M231" s="2">
        <v>2</v>
      </c>
      <c r="N231" s="2">
        <v>0</v>
      </c>
      <c r="O231" s="2">
        <v>0</v>
      </c>
      <c r="P231" s="2">
        <v>0</v>
      </c>
      <c r="Q231" s="2">
        <v>0</v>
      </c>
      <c r="R231" s="2">
        <v>0</v>
      </c>
      <c r="S231" s="2">
        <v>0</v>
      </c>
      <c r="T231" s="2">
        <v>0</v>
      </c>
      <c r="U231" s="2">
        <v>0</v>
      </c>
      <c r="V231" s="2">
        <v>0</v>
      </c>
      <c r="W231" s="2">
        <v>0</v>
      </c>
      <c r="X231" s="2">
        <v>86</v>
      </c>
      <c r="Y231" s="2">
        <v>62</v>
      </c>
      <c r="Z231" s="2">
        <v>24</v>
      </c>
      <c r="AA231" s="2">
        <v>741626</v>
      </c>
      <c r="AB231" s="2">
        <v>3108277</v>
      </c>
      <c r="AC231" s="2">
        <v>0</v>
      </c>
      <c r="AD231" s="2">
        <v>50</v>
      </c>
    </row>
    <row r="232" spans="1:30" s="2" customFormat="1" x14ac:dyDescent="0.2">
      <c r="A232" s="2">
        <v>231</v>
      </c>
      <c r="B232" s="2">
        <v>144</v>
      </c>
      <c r="C232" s="2">
        <v>34</v>
      </c>
      <c r="D232" s="2">
        <v>342041</v>
      </c>
      <c r="E232" s="2" t="s">
        <v>148</v>
      </c>
      <c r="F232" s="2">
        <v>1</v>
      </c>
      <c r="G232" s="3">
        <v>1</v>
      </c>
      <c r="H232" s="2">
        <v>30000</v>
      </c>
      <c r="I232" s="2">
        <v>0</v>
      </c>
      <c r="J232" s="2">
        <v>0</v>
      </c>
      <c r="K232" s="2">
        <v>0</v>
      </c>
      <c r="L232" s="2">
        <v>1</v>
      </c>
      <c r="M232" s="2">
        <v>1</v>
      </c>
      <c r="N232" s="2">
        <v>0</v>
      </c>
      <c r="O232" s="2">
        <v>3</v>
      </c>
      <c r="P232" s="2">
        <v>2</v>
      </c>
      <c r="Q232" s="2">
        <v>1</v>
      </c>
      <c r="R232" s="2">
        <v>0</v>
      </c>
      <c r="S232" s="2">
        <v>0</v>
      </c>
      <c r="T232" s="2">
        <v>0</v>
      </c>
      <c r="U232" s="2">
        <v>0</v>
      </c>
      <c r="V232" s="2">
        <v>0</v>
      </c>
      <c r="W232" s="2">
        <v>0</v>
      </c>
      <c r="X232" s="2">
        <v>4</v>
      </c>
      <c r="Y232" s="2">
        <v>3</v>
      </c>
      <c r="Z232" s="2">
        <v>1</v>
      </c>
      <c r="AA232" s="2">
        <v>0</v>
      </c>
      <c r="AB232" s="2">
        <v>1748</v>
      </c>
      <c r="AC232" s="2">
        <v>7500</v>
      </c>
      <c r="AD232" s="2">
        <v>50</v>
      </c>
    </row>
    <row r="233" spans="1:30" s="2" customFormat="1" x14ac:dyDescent="0.2">
      <c r="A233" s="2">
        <v>232</v>
      </c>
      <c r="B233" s="2">
        <v>57</v>
      </c>
      <c r="C233" s="2">
        <v>34</v>
      </c>
      <c r="D233" s="2">
        <v>342041</v>
      </c>
      <c r="E233" s="2" t="s">
        <v>149</v>
      </c>
      <c r="F233" s="2">
        <v>1</v>
      </c>
      <c r="G233" s="3">
        <v>1</v>
      </c>
      <c r="H233" s="2">
        <v>9361</v>
      </c>
      <c r="I233" s="2">
        <v>0</v>
      </c>
      <c r="J233" s="2">
        <v>0</v>
      </c>
      <c r="K233" s="2">
        <v>0</v>
      </c>
      <c r="L233" s="2">
        <v>4</v>
      </c>
      <c r="M233" s="2">
        <v>4</v>
      </c>
      <c r="N233" s="2">
        <v>0</v>
      </c>
      <c r="O233" s="2">
        <v>0</v>
      </c>
      <c r="P233" s="2">
        <v>0</v>
      </c>
      <c r="Q233" s="2">
        <v>0</v>
      </c>
      <c r="R233" s="2">
        <v>0</v>
      </c>
      <c r="S233" s="2">
        <v>0</v>
      </c>
      <c r="T233" s="2">
        <v>0</v>
      </c>
      <c r="U233" s="2">
        <v>0</v>
      </c>
      <c r="V233" s="2">
        <v>0</v>
      </c>
      <c r="W233" s="2">
        <v>0</v>
      </c>
      <c r="X233" s="2">
        <v>4</v>
      </c>
      <c r="Y233" s="2">
        <v>4</v>
      </c>
      <c r="Z233" s="2">
        <v>0</v>
      </c>
      <c r="AA233" s="2">
        <v>4500</v>
      </c>
      <c r="AB233" s="2">
        <v>1</v>
      </c>
      <c r="AC233" s="2">
        <v>3000</v>
      </c>
      <c r="AD233" s="2">
        <v>100</v>
      </c>
    </row>
    <row r="234" spans="1:30" s="2" customFormat="1" x14ac:dyDescent="0.2">
      <c r="A234" s="2">
        <v>233</v>
      </c>
      <c r="B234" s="2">
        <v>32</v>
      </c>
      <c r="C234" s="2">
        <v>34</v>
      </c>
      <c r="D234" s="2">
        <v>342041</v>
      </c>
      <c r="E234" s="2" t="s">
        <v>150</v>
      </c>
      <c r="F234" s="2">
        <v>1</v>
      </c>
      <c r="G234" s="3">
        <v>1</v>
      </c>
      <c r="H234" s="2">
        <v>6000</v>
      </c>
      <c r="I234" s="2">
        <v>0</v>
      </c>
      <c r="J234" s="2">
        <v>0</v>
      </c>
      <c r="K234" s="2">
        <v>0</v>
      </c>
      <c r="L234" s="2">
        <v>2</v>
      </c>
      <c r="M234" s="2">
        <v>1</v>
      </c>
      <c r="N234" s="2">
        <v>1</v>
      </c>
      <c r="O234" s="2">
        <v>0</v>
      </c>
      <c r="P234" s="2">
        <v>0</v>
      </c>
      <c r="Q234" s="2">
        <v>0</v>
      </c>
      <c r="R234" s="2">
        <v>0</v>
      </c>
      <c r="S234" s="2">
        <v>0</v>
      </c>
      <c r="T234" s="2">
        <v>0</v>
      </c>
      <c r="U234" s="2">
        <v>0</v>
      </c>
      <c r="V234" s="2">
        <v>0</v>
      </c>
      <c r="W234" s="2">
        <v>0</v>
      </c>
      <c r="X234" s="2">
        <v>2</v>
      </c>
      <c r="Y234" s="2">
        <v>1</v>
      </c>
      <c r="Z234" s="2">
        <v>1</v>
      </c>
      <c r="AA234" s="2">
        <v>0</v>
      </c>
      <c r="AB234" s="2">
        <v>250</v>
      </c>
      <c r="AC234" s="2">
        <v>0</v>
      </c>
      <c r="AD234" s="2">
        <v>80</v>
      </c>
    </row>
    <row r="235" spans="1:30" s="2" customFormat="1" x14ac:dyDescent="0.2">
      <c r="A235" s="2">
        <v>234</v>
      </c>
      <c r="B235" s="2">
        <v>306</v>
      </c>
      <c r="C235" s="2">
        <v>34</v>
      </c>
      <c r="D235" s="2">
        <v>342041</v>
      </c>
      <c r="E235" s="2" t="s">
        <v>151</v>
      </c>
      <c r="F235" s="2">
        <v>1</v>
      </c>
      <c r="G235" s="3">
        <v>1</v>
      </c>
      <c r="H235" s="2">
        <v>300000</v>
      </c>
      <c r="I235" s="2">
        <v>8</v>
      </c>
      <c r="J235" s="2">
        <v>7</v>
      </c>
      <c r="K235" s="2">
        <v>1</v>
      </c>
      <c r="L235" s="2">
        <v>1</v>
      </c>
      <c r="M235" s="2">
        <v>1</v>
      </c>
      <c r="N235" s="2">
        <v>0</v>
      </c>
      <c r="O235" s="2">
        <v>3</v>
      </c>
      <c r="P235" s="2">
        <v>2</v>
      </c>
      <c r="Q235" s="2">
        <v>1</v>
      </c>
      <c r="R235" s="2">
        <v>0</v>
      </c>
      <c r="S235" s="2">
        <v>0</v>
      </c>
      <c r="T235" s="2">
        <v>0</v>
      </c>
      <c r="U235" s="2">
        <v>0</v>
      </c>
      <c r="V235" s="2">
        <v>0</v>
      </c>
      <c r="W235" s="2">
        <v>0</v>
      </c>
      <c r="X235" s="2">
        <v>12</v>
      </c>
      <c r="Y235" s="2">
        <v>10</v>
      </c>
      <c r="Z235" s="2">
        <v>2</v>
      </c>
      <c r="AB235" s="2">
        <v>13000</v>
      </c>
      <c r="AC235" s="2">
        <v>40000</v>
      </c>
      <c r="AD235" s="2">
        <v>70</v>
      </c>
    </row>
    <row r="236" spans="1:30" s="2" customFormat="1" x14ac:dyDescent="0.2">
      <c r="A236" s="2">
        <v>235</v>
      </c>
      <c r="B236" s="2">
        <v>151</v>
      </c>
      <c r="C236" s="2">
        <v>35</v>
      </c>
      <c r="D236" s="2">
        <v>351334</v>
      </c>
      <c r="E236" s="2" t="s">
        <v>152</v>
      </c>
      <c r="F236" s="2">
        <v>2</v>
      </c>
      <c r="G236" s="3">
        <v>1</v>
      </c>
      <c r="H236" s="2">
        <v>35000</v>
      </c>
      <c r="I236" s="2">
        <v>0</v>
      </c>
      <c r="J236" s="2">
        <v>0</v>
      </c>
      <c r="K236" s="2">
        <v>0</v>
      </c>
      <c r="L236" s="2">
        <v>2</v>
      </c>
      <c r="M236" s="2">
        <v>1</v>
      </c>
      <c r="N236" s="2">
        <v>1</v>
      </c>
      <c r="O236" s="2">
        <v>0</v>
      </c>
      <c r="P236" s="2">
        <v>0</v>
      </c>
      <c r="Q236" s="2">
        <v>0</v>
      </c>
      <c r="R236" s="2">
        <v>0</v>
      </c>
      <c r="S236" s="2">
        <v>0</v>
      </c>
      <c r="T236" s="2">
        <v>0</v>
      </c>
      <c r="U236" s="2">
        <v>0</v>
      </c>
      <c r="V236" s="2">
        <v>0</v>
      </c>
      <c r="W236" s="2">
        <v>0</v>
      </c>
      <c r="X236" s="2">
        <v>2</v>
      </c>
      <c r="Y236" s="2">
        <v>1</v>
      </c>
      <c r="Z236" s="2">
        <v>1</v>
      </c>
      <c r="AA236" s="2">
        <v>14000</v>
      </c>
      <c r="AB236" s="2">
        <v>999</v>
      </c>
      <c r="AC236" s="2">
        <v>0</v>
      </c>
      <c r="AD236" s="2">
        <v>50</v>
      </c>
    </row>
    <row r="237" spans="1:30" s="2" customFormat="1" x14ac:dyDescent="0.2">
      <c r="A237" s="2">
        <v>236</v>
      </c>
      <c r="B237" s="2">
        <v>359</v>
      </c>
      <c r="C237" s="2">
        <v>35</v>
      </c>
      <c r="D237" s="2">
        <v>352175</v>
      </c>
      <c r="E237" s="2" t="s">
        <v>153</v>
      </c>
      <c r="F237" s="2">
        <v>4</v>
      </c>
      <c r="G237" s="3">
        <v>4</v>
      </c>
      <c r="H237" s="2">
        <v>2500311.0499999998</v>
      </c>
      <c r="I237" s="2">
        <v>58</v>
      </c>
      <c r="J237" s="2">
        <v>50</v>
      </c>
      <c r="K237" s="2">
        <v>8</v>
      </c>
      <c r="L237" s="2">
        <v>2</v>
      </c>
      <c r="M237" s="2">
        <v>2</v>
      </c>
      <c r="N237" s="2">
        <v>0</v>
      </c>
      <c r="O237" s="2">
        <v>0</v>
      </c>
      <c r="P237" s="2">
        <v>0</v>
      </c>
      <c r="Q237" s="2">
        <v>0</v>
      </c>
      <c r="R237" s="2">
        <v>0</v>
      </c>
      <c r="S237" s="2">
        <v>0</v>
      </c>
      <c r="T237" s="2">
        <v>0</v>
      </c>
      <c r="U237" s="2">
        <v>0</v>
      </c>
      <c r="V237" s="2">
        <v>0</v>
      </c>
      <c r="W237" s="2">
        <v>0</v>
      </c>
      <c r="X237" s="2">
        <v>60</v>
      </c>
      <c r="Y237" s="2">
        <v>52</v>
      </c>
      <c r="Z237" s="2">
        <v>8</v>
      </c>
      <c r="AA237" s="2">
        <v>0</v>
      </c>
      <c r="AC237" s="2">
        <v>0</v>
      </c>
      <c r="AD237" s="2">
        <v>80</v>
      </c>
    </row>
    <row r="238" spans="1:30" s="2" customFormat="1" x14ac:dyDescent="0.2">
      <c r="A238" s="2">
        <v>237</v>
      </c>
      <c r="B238" s="3">
        <v>316</v>
      </c>
      <c r="C238" s="2">
        <v>35</v>
      </c>
      <c r="D238" s="2">
        <v>352217</v>
      </c>
      <c r="E238" s="2" t="s">
        <v>154</v>
      </c>
      <c r="F238" s="2">
        <v>1</v>
      </c>
      <c r="G238" s="3">
        <v>1</v>
      </c>
      <c r="H238" s="2">
        <v>340013</v>
      </c>
      <c r="I238" s="2">
        <v>10</v>
      </c>
      <c r="J238" s="2">
        <v>3</v>
      </c>
      <c r="K238" s="2">
        <v>0</v>
      </c>
      <c r="L238" s="2">
        <v>0</v>
      </c>
      <c r="M238" s="2">
        <v>0</v>
      </c>
      <c r="N238" s="2">
        <v>0</v>
      </c>
      <c r="O238" s="2">
        <v>0</v>
      </c>
      <c r="P238" s="2">
        <v>0</v>
      </c>
      <c r="Q238" s="2">
        <v>0</v>
      </c>
      <c r="R238" s="2">
        <v>0</v>
      </c>
      <c r="S238" s="2">
        <v>0</v>
      </c>
      <c r="T238" s="2">
        <v>0</v>
      </c>
      <c r="U238" s="2">
        <v>0</v>
      </c>
      <c r="V238" s="2">
        <v>0</v>
      </c>
      <c r="W238" s="2">
        <v>0</v>
      </c>
      <c r="X238" s="2">
        <v>13</v>
      </c>
      <c r="Y238" s="2">
        <v>10</v>
      </c>
      <c r="Z238" s="2">
        <v>3</v>
      </c>
      <c r="AA238" s="2">
        <v>44300</v>
      </c>
      <c r="AB238" s="2">
        <v>84000</v>
      </c>
      <c r="AC238" s="2">
        <v>0</v>
      </c>
      <c r="AD238" s="2">
        <v>90</v>
      </c>
    </row>
    <row r="239" spans="1:30" s="2" customFormat="1" x14ac:dyDescent="0.2">
      <c r="A239" s="2">
        <v>238</v>
      </c>
      <c r="B239" s="3">
        <v>339</v>
      </c>
      <c r="C239" s="2">
        <v>35</v>
      </c>
      <c r="D239" s="2">
        <v>352217</v>
      </c>
      <c r="E239" s="2" t="s">
        <v>155</v>
      </c>
      <c r="F239" s="2">
        <v>1</v>
      </c>
      <c r="G239" s="3">
        <v>1</v>
      </c>
      <c r="H239" s="2">
        <v>600000</v>
      </c>
      <c r="I239" s="2">
        <v>24</v>
      </c>
      <c r="J239" s="2">
        <v>4</v>
      </c>
      <c r="K239" s="2">
        <v>20</v>
      </c>
      <c r="L239" s="2">
        <v>1</v>
      </c>
      <c r="M239" s="2">
        <v>1</v>
      </c>
      <c r="N239" s="2">
        <v>0</v>
      </c>
      <c r="O239" s="2">
        <v>0</v>
      </c>
      <c r="P239" s="2">
        <v>0</v>
      </c>
      <c r="Q239" s="2">
        <v>0</v>
      </c>
      <c r="R239" s="2">
        <v>0</v>
      </c>
      <c r="S239" s="2">
        <v>0</v>
      </c>
      <c r="T239" s="2">
        <v>0</v>
      </c>
      <c r="U239" s="2">
        <v>0</v>
      </c>
      <c r="V239" s="2">
        <v>0</v>
      </c>
      <c r="W239" s="2">
        <v>0</v>
      </c>
      <c r="X239" s="2">
        <v>25</v>
      </c>
      <c r="Y239" s="2">
        <v>5</v>
      </c>
      <c r="Z239" s="2">
        <v>20</v>
      </c>
      <c r="AA239" s="2">
        <v>2500</v>
      </c>
      <c r="AB239" s="2">
        <v>3000</v>
      </c>
      <c r="AC239" s="2">
        <v>0</v>
      </c>
      <c r="AD239" s="2">
        <v>100</v>
      </c>
    </row>
    <row r="240" spans="1:30" s="2" customFormat="1" x14ac:dyDescent="0.2">
      <c r="A240" s="2">
        <v>239</v>
      </c>
      <c r="B240" s="2">
        <v>264</v>
      </c>
      <c r="C240" s="2">
        <v>35</v>
      </c>
      <c r="D240" s="2">
        <v>352322</v>
      </c>
      <c r="E240" s="2" t="s">
        <v>156</v>
      </c>
      <c r="F240" s="2">
        <v>2</v>
      </c>
      <c r="G240" s="3">
        <v>1</v>
      </c>
      <c r="H240" s="2">
        <v>136061.41</v>
      </c>
      <c r="I240" s="2">
        <v>4</v>
      </c>
      <c r="J240" s="2">
        <v>4</v>
      </c>
      <c r="K240" s="2">
        <v>0</v>
      </c>
      <c r="L240" s="2">
        <v>3</v>
      </c>
      <c r="M240" s="2">
        <v>3</v>
      </c>
      <c r="N240" s="2">
        <v>0</v>
      </c>
      <c r="O240" s="2">
        <v>0</v>
      </c>
      <c r="P240" s="2">
        <v>0</v>
      </c>
      <c r="Q240" s="2">
        <v>0</v>
      </c>
      <c r="R240" s="2">
        <v>0</v>
      </c>
      <c r="S240" s="2">
        <v>0</v>
      </c>
      <c r="T240" s="2">
        <v>0</v>
      </c>
      <c r="U240" s="2">
        <v>0</v>
      </c>
      <c r="V240" s="2">
        <v>0</v>
      </c>
      <c r="W240" s="2">
        <v>0</v>
      </c>
      <c r="X240" s="2">
        <v>7</v>
      </c>
      <c r="Y240" s="2">
        <v>7</v>
      </c>
      <c r="Z240" s="2">
        <v>0</v>
      </c>
      <c r="AA240" s="2">
        <v>20422.03</v>
      </c>
      <c r="AB240" s="2">
        <v>154380.93</v>
      </c>
      <c r="AC240" s="2">
        <v>0</v>
      </c>
      <c r="AD240" s="2">
        <v>60</v>
      </c>
    </row>
    <row r="241" spans="1:30" s="2" customFormat="1" x14ac:dyDescent="0.2">
      <c r="A241" s="2">
        <v>240</v>
      </c>
      <c r="B241" s="3">
        <v>248</v>
      </c>
      <c r="C241" s="2">
        <v>35</v>
      </c>
      <c r="D241" s="2">
        <v>352322</v>
      </c>
      <c r="E241" s="2" t="s">
        <v>157</v>
      </c>
      <c r="F241" s="2">
        <v>1</v>
      </c>
      <c r="G241" s="3">
        <v>1</v>
      </c>
      <c r="H241" s="2">
        <v>110000</v>
      </c>
      <c r="I241" s="2">
        <v>1</v>
      </c>
      <c r="J241" s="2">
        <v>1</v>
      </c>
      <c r="K241" s="2">
        <v>0</v>
      </c>
      <c r="L241" s="2">
        <v>1</v>
      </c>
      <c r="M241" s="2">
        <v>1</v>
      </c>
      <c r="N241" s="2">
        <v>0</v>
      </c>
      <c r="O241" s="2">
        <v>0</v>
      </c>
      <c r="P241" s="2">
        <v>0</v>
      </c>
      <c r="Q241" s="2">
        <v>0</v>
      </c>
      <c r="R241" s="2">
        <v>0</v>
      </c>
      <c r="S241" s="2">
        <v>0</v>
      </c>
      <c r="T241" s="2">
        <v>0</v>
      </c>
      <c r="U241" s="2">
        <v>0</v>
      </c>
      <c r="V241" s="2">
        <v>0</v>
      </c>
      <c r="W241" s="2">
        <v>0</v>
      </c>
      <c r="X241" s="2">
        <v>2</v>
      </c>
      <c r="Y241" s="2">
        <v>2</v>
      </c>
      <c r="Z241" s="2">
        <v>0</v>
      </c>
      <c r="AA241" s="2">
        <v>5000</v>
      </c>
      <c r="AB241" s="2">
        <v>55000</v>
      </c>
      <c r="AC241" s="2">
        <v>300</v>
      </c>
      <c r="AD241" s="2">
        <v>50</v>
      </c>
    </row>
    <row r="242" spans="1:30" s="2" customFormat="1" x14ac:dyDescent="0.2">
      <c r="A242" s="2">
        <v>241</v>
      </c>
      <c r="B242" s="3">
        <v>33</v>
      </c>
      <c r="C242" s="2">
        <v>35</v>
      </c>
      <c r="D242" s="2">
        <v>352322</v>
      </c>
      <c r="E242" s="2" t="s">
        <v>158</v>
      </c>
      <c r="F242" s="2">
        <v>1</v>
      </c>
      <c r="G242" s="3">
        <v>1</v>
      </c>
      <c r="H242" s="2">
        <v>6000</v>
      </c>
      <c r="I242" s="2">
        <v>0</v>
      </c>
      <c r="J242" s="2">
        <v>0</v>
      </c>
      <c r="K242" s="2">
        <v>0</v>
      </c>
      <c r="L242" s="2">
        <v>0</v>
      </c>
      <c r="M242" s="2">
        <v>0</v>
      </c>
      <c r="N242" s="2">
        <v>3</v>
      </c>
      <c r="O242" s="2">
        <v>2</v>
      </c>
      <c r="P242" s="2">
        <v>1</v>
      </c>
      <c r="Q242" s="2">
        <v>0</v>
      </c>
      <c r="R242" s="2">
        <v>0</v>
      </c>
      <c r="S242" s="2">
        <v>0</v>
      </c>
      <c r="T242" s="2">
        <v>0</v>
      </c>
      <c r="U242" s="2">
        <v>0</v>
      </c>
      <c r="V242" s="2">
        <v>0</v>
      </c>
      <c r="W242" s="2">
        <v>0</v>
      </c>
      <c r="X242" s="2">
        <v>3</v>
      </c>
      <c r="Y242" s="2">
        <v>2</v>
      </c>
      <c r="Z242" s="2">
        <v>1</v>
      </c>
      <c r="AA242" s="2">
        <v>0</v>
      </c>
      <c r="AB242" s="2">
        <v>5800</v>
      </c>
      <c r="AC242" s="2">
        <v>0</v>
      </c>
      <c r="AD242" s="2">
        <v>20</v>
      </c>
    </row>
    <row r="243" spans="1:30" s="2" customFormat="1" x14ac:dyDescent="0.2">
      <c r="A243" s="2">
        <v>242</v>
      </c>
      <c r="B243" s="2">
        <v>114</v>
      </c>
      <c r="C243" s="2">
        <v>35</v>
      </c>
      <c r="D243" s="2">
        <v>352322</v>
      </c>
      <c r="E243" s="2" t="s">
        <v>157</v>
      </c>
      <c r="F243" s="2">
        <v>1</v>
      </c>
      <c r="G243" s="3">
        <v>1</v>
      </c>
      <c r="H243" s="2">
        <v>20000</v>
      </c>
      <c r="I243" s="2">
        <v>0</v>
      </c>
      <c r="J243" s="2">
        <v>0</v>
      </c>
      <c r="K243" s="2">
        <v>0</v>
      </c>
      <c r="L243" s="2">
        <v>1</v>
      </c>
      <c r="M243" s="2">
        <v>1</v>
      </c>
      <c r="N243" s="2">
        <v>0</v>
      </c>
      <c r="O243" s="2">
        <v>0</v>
      </c>
      <c r="P243" s="2">
        <v>0</v>
      </c>
      <c r="Q243" s="2">
        <v>0</v>
      </c>
      <c r="R243" s="2">
        <v>0</v>
      </c>
      <c r="S243" s="2">
        <v>0</v>
      </c>
      <c r="T243" s="2">
        <v>0</v>
      </c>
      <c r="U243" s="2">
        <v>0</v>
      </c>
      <c r="V243" s="2">
        <v>0</v>
      </c>
      <c r="W243" s="2">
        <v>0</v>
      </c>
      <c r="X243" s="2">
        <v>1</v>
      </c>
      <c r="Y243" s="2">
        <v>1</v>
      </c>
      <c r="Z243" s="2">
        <v>0</v>
      </c>
      <c r="AA243" s="2">
        <v>10000</v>
      </c>
      <c r="AB243" s="2">
        <v>1000</v>
      </c>
      <c r="AC243" s="2">
        <v>0</v>
      </c>
      <c r="AD243" s="2">
        <v>1</v>
      </c>
    </row>
    <row r="244" spans="1:30" s="2" customFormat="1" x14ac:dyDescent="0.2">
      <c r="A244" s="2">
        <v>243</v>
      </c>
      <c r="B244" s="3">
        <v>336</v>
      </c>
      <c r="C244" s="2">
        <v>35</v>
      </c>
      <c r="D244" s="2">
        <v>355127</v>
      </c>
      <c r="E244" s="2" t="s">
        <v>159</v>
      </c>
      <c r="F244" s="2">
        <v>2</v>
      </c>
      <c r="G244" s="3">
        <v>1</v>
      </c>
      <c r="H244" s="2">
        <v>538712</v>
      </c>
      <c r="I244" s="2">
        <v>0</v>
      </c>
      <c r="J244" s="2">
        <v>0</v>
      </c>
      <c r="K244" s="2">
        <v>0</v>
      </c>
      <c r="L244" s="2">
        <v>10</v>
      </c>
      <c r="M244" s="2">
        <v>10</v>
      </c>
      <c r="N244" s="2">
        <v>0</v>
      </c>
      <c r="O244" s="2">
        <v>0</v>
      </c>
      <c r="P244" s="2">
        <v>0</v>
      </c>
      <c r="Q244" s="2">
        <v>0</v>
      </c>
      <c r="R244" s="2">
        <v>0</v>
      </c>
      <c r="S244" s="2">
        <v>0</v>
      </c>
      <c r="T244" s="2">
        <v>0</v>
      </c>
      <c r="U244" s="2">
        <v>0</v>
      </c>
      <c r="V244" s="2">
        <v>0</v>
      </c>
      <c r="W244" s="2">
        <v>0</v>
      </c>
      <c r="X244" s="2">
        <v>10</v>
      </c>
      <c r="Y244" s="2">
        <v>10</v>
      </c>
      <c r="Z244" s="2">
        <v>0</v>
      </c>
      <c r="AA244" s="2">
        <v>0</v>
      </c>
      <c r="AB244" s="2">
        <v>400000</v>
      </c>
      <c r="AC244" s="2">
        <v>0</v>
      </c>
      <c r="AD244" s="2">
        <v>100</v>
      </c>
    </row>
    <row r="245" spans="1:30" s="2" customFormat="1" x14ac:dyDescent="0.2">
      <c r="A245" s="2">
        <v>244</v>
      </c>
      <c r="B245" s="3">
        <v>279</v>
      </c>
      <c r="C245" s="2">
        <v>35</v>
      </c>
      <c r="D245" s="2">
        <v>355135</v>
      </c>
      <c r="E245" s="2" t="s">
        <v>160</v>
      </c>
      <c r="F245" s="2">
        <v>2</v>
      </c>
      <c r="G245" s="3">
        <v>1</v>
      </c>
      <c r="H245" s="2">
        <v>193077.56</v>
      </c>
      <c r="I245" s="2">
        <v>0</v>
      </c>
      <c r="J245" s="2">
        <v>0</v>
      </c>
      <c r="K245" s="2">
        <v>0</v>
      </c>
      <c r="L245" s="2">
        <v>2</v>
      </c>
      <c r="M245" s="2">
        <v>2</v>
      </c>
      <c r="N245" s="2">
        <v>0</v>
      </c>
      <c r="O245" s="2">
        <v>0</v>
      </c>
      <c r="P245" s="2">
        <v>0</v>
      </c>
      <c r="Q245" s="2">
        <v>0</v>
      </c>
      <c r="R245" s="2">
        <v>0</v>
      </c>
      <c r="S245" s="2">
        <v>0</v>
      </c>
      <c r="T245" s="2">
        <v>0</v>
      </c>
      <c r="U245" s="2">
        <v>1</v>
      </c>
      <c r="V245" s="2">
        <v>1</v>
      </c>
      <c r="W245" s="2">
        <v>0</v>
      </c>
      <c r="X245" s="2">
        <v>4</v>
      </c>
      <c r="Y245" s="2">
        <v>4</v>
      </c>
      <c r="Z245" s="2">
        <v>0</v>
      </c>
      <c r="AA245" s="2">
        <v>4000</v>
      </c>
      <c r="AB245" s="2">
        <v>129199.07</v>
      </c>
      <c r="AC245" s="2">
        <v>10000</v>
      </c>
      <c r="AD245" s="2">
        <v>75</v>
      </c>
    </row>
    <row r="246" spans="1:30" s="2" customFormat="1" x14ac:dyDescent="0.2">
      <c r="A246" s="2">
        <v>245</v>
      </c>
      <c r="B246" s="2">
        <v>358</v>
      </c>
      <c r="C246" s="2">
        <v>35</v>
      </c>
      <c r="D246" s="2">
        <v>355135</v>
      </c>
      <c r="E246" s="2" t="s">
        <v>161</v>
      </c>
      <c r="F246" s="2">
        <v>6</v>
      </c>
      <c r="G246" s="3">
        <v>1</v>
      </c>
      <c r="H246" s="2">
        <v>1800000</v>
      </c>
      <c r="I246" s="2">
        <v>39</v>
      </c>
      <c r="J246" s="2">
        <v>37</v>
      </c>
      <c r="K246" s="2">
        <v>2</v>
      </c>
      <c r="L246" s="2">
        <v>2</v>
      </c>
      <c r="M246" s="2">
        <v>2</v>
      </c>
      <c r="N246" s="2">
        <v>0</v>
      </c>
      <c r="O246" s="2">
        <v>0</v>
      </c>
      <c r="P246" s="2">
        <v>0</v>
      </c>
      <c r="Q246" s="2">
        <v>0</v>
      </c>
      <c r="R246" s="2">
        <v>0</v>
      </c>
      <c r="S246" s="2">
        <v>0</v>
      </c>
      <c r="T246" s="2">
        <v>0</v>
      </c>
      <c r="U246" s="2">
        <v>0</v>
      </c>
      <c r="V246" s="2">
        <v>0</v>
      </c>
      <c r="W246" s="2">
        <v>0</v>
      </c>
      <c r="X246" s="2">
        <v>41</v>
      </c>
      <c r="Y246" s="2">
        <v>39</v>
      </c>
      <c r="Z246" s="2">
        <v>2</v>
      </c>
      <c r="AA246" s="2">
        <v>27188.98</v>
      </c>
      <c r="AB246" s="2">
        <v>999</v>
      </c>
      <c r="AC246" s="2">
        <v>95000</v>
      </c>
      <c r="AD246" s="2">
        <v>50</v>
      </c>
    </row>
    <row r="247" spans="1:30" s="2" customFormat="1" x14ac:dyDescent="0.2">
      <c r="A247" s="2">
        <v>246</v>
      </c>
      <c r="B247" s="3">
        <v>180</v>
      </c>
      <c r="C247" s="2">
        <v>35</v>
      </c>
      <c r="D247" s="2">
        <v>355925</v>
      </c>
      <c r="E247" s="2" t="s">
        <v>162</v>
      </c>
      <c r="F247" s="2">
        <v>1</v>
      </c>
      <c r="G247" s="3">
        <v>1</v>
      </c>
      <c r="H247" s="2">
        <v>50000</v>
      </c>
      <c r="I247" s="2">
        <v>2</v>
      </c>
      <c r="J247" s="2">
        <v>2</v>
      </c>
      <c r="K247" s="2">
        <v>0</v>
      </c>
      <c r="L247" s="2">
        <v>1</v>
      </c>
      <c r="M247" s="2">
        <v>1</v>
      </c>
      <c r="N247" s="2">
        <v>0</v>
      </c>
      <c r="O247" s="2">
        <v>0</v>
      </c>
      <c r="P247" s="2">
        <v>0</v>
      </c>
      <c r="Q247" s="2">
        <v>0</v>
      </c>
      <c r="R247" s="2">
        <v>0</v>
      </c>
      <c r="S247" s="2">
        <v>0</v>
      </c>
      <c r="T247" s="2">
        <v>0</v>
      </c>
      <c r="U247" s="2">
        <v>0</v>
      </c>
      <c r="V247" s="2">
        <v>0</v>
      </c>
      <c r="W247" s="2">
        <v>0</v>
      </c>
      <c r="X247" s="2">
        <v>3</v>
      </c>
      <c r="Y247" s="2">
        <v>3</v>
      </c>
      <c r="Z247" s="2">
        <v>0</v>
      </c>
      <c r="AA247" s="2">
        <v>100000</v>
      </c>
      <c r="AB247" s="2">
        <v>1000</v>
      </c>
      <c r="AC247" s="2">
        <v>0</v>
      </c>
      <c r="AD247" s="2">
        <v>100</v>
      </c>
    </row>
    <row r="248" spans="1:30" s="2" customFormat="1" x14ac:dyDescent="0.2">
      <c r="A248" s="2">
        <v>247</v>
      </c>
      <c r="B248" s="2">
        <v>253</v>
      </c>
      <c r="C248" s="2">
        <v>35</v>
      </c>
      <c r="D248" s="2">
        <v>356000</v>
      </c>
      <c r="E248" s="2" t="s">
        <v>163</v>
      </c>
      <c r="F248" s="2">
        <v>2</v>
      </c>
      <c r="G248" s="3">
        <v>1</v>
      </c>
      <c r="H248" s="2">
        <v>120000</v>
      </c>
      <c r="I248" s="2">
        <v>3</v>
      </c>
      <c r="J248" s="2">
        <v>3</v>
      </c>
      <c r="K248" s="2">
        <v>0</v>
      </c>
      <c r="L248" s="2">
        <v>2</v>
      </c>
      <c r="M248" s="2">
        <v>2</v>
      </c>
      <c r="N248" s="2">
        <v>0</v>
      </c>
      <c r="O248" s="2">
        <v>0</v>
      </c>
      <c r="P248" s="2">
        <v>0</v>
      </c>
      <c r="Q248" s="2">
        <v>0</v>
      </c>
      <c r="R248" s="2">
        <v>0</v>
      </c>
      <c r="S248" s="2">
        <v>0</v>
      </c>
      <c r="T248" s="2">
        <v>0</v>
      </c>
      <c r="U248" s="2">
        <v>0</v>
      </c>
      <c r="V248" s="2">
        <v>0</v>
      </c>
      <c r="W248" s="2">
        <v>0</v>
      </c>
      <c r="X248" s="2">
        <v>5</v>
      </c>
      <c r="Y248" s="2">
        <v>5</v>
      </c>
      <c r="Z248" s="2">
        <v>0</v>
      </c>
      <c r="AA248" s="2">
        <v>12000</v>
      </c>
      <c r="AB248" s="2">
        <v>6000</v>
      </c>
      <c r="AC248" s="2">
        <v>0</v>
      </c>
      <c r="AD248" s="2">
        <v>100</v>
      </c>
    </row>
    <row r="249" spans="1:30" s="2" customFormat="1" x14ac:dyDescent="0.2">
      <c r="A249" s="2">
        <v>248</v>
      </c>
      <c r="B249" s="2">
        <v>290</v>
      </c>
      <c r="C249" s="2">
        <v>35</v>
      </c>
      <c r="D249" s="2">
        <v>356026</v>
      </c>
      <c r="E249" s="2" t="s">
        <v>164</v>
      </c>
      <c r="F249" s="2">
        <v>4</v>
      </c>
      <c r="G249" s="3">
        <v>1</v>
      </c>
      <c r="H249" s="2">
        <v>200000</v>
      </c>
      <c r="I249" s="2">
        <v>6</v>
      </c>
      <c r="J249" s="2">
        <v>6</v>
      </c>
      <c r="K249" s="2">
        <v>0</v>
      </c>
      <c r="L249" s="2">
        <v>2</v>
      </c>
      <c r="M249" s="2">
        <v>2</v>
      </c>
      <c r="N249" s="2">
        <v>0</v>
      </c>
      <c r="O249" s="2">
        <v>0</v>
      </c>
      <c r="P249" s="2">
        <v>0</v>
      </c>
      <c r="Q249" s="2">
        <v>0</v>
      </c>
      <c r="R249" s="2">
        <v>0</v>
      </c>
      <c r="S249" s="2">
        <v>0</v>
      </c>
      <c r="T249" s="2">
        <v>0</v>
      </c>
      <c r="U249" s="2">
        <v>0</v>
      </c>
      <c r="V249" s="2">
        <v>0</v>
      </c>
      <c r="W249" s="2">
        <v>0</v>
      </c>
      <c r="X249" s="2">
        <v>8</v>
      </c>
      <c r="Y249" s="2">
        <v>8</v>
      </c>
      <c r="Z249" s="2">
        <v>0</v>
      </c>
      <c r="AA249" s="2">
        <v>24000</v>
      </c>
      <c r="AB249" s="2">
        <v>15000</v>
      </c>
      <c r="AC249" s="2">
        <v>0</v>
      </c>
      <c r="AD249" s="2">
        <v>55</v>
      </c>
    </row>
    <row r="250" spans="1:30" s="2" customFormat="1" x14ac:dyDescent="0.2">
      <c r="A250" s="2">
        <v>249</v>
      </c>
      <c r="B250" s="2">
        <v>69</v>
      </c>
      <c r="C250" s="2">
        <v>35</v>
      </c>
      <c r="D250" s="2">
        <v>356026</v>
      </c>
      <c r="E250" s="2" t="s">
        <v>165</v>
      </c>
      <c r="F250" s="2">
        <v>1</v>
      </c>
      <c r="G250" s="3">
        <v>1</v>
      </c>
      <c r="H250" s="2">
        <v>10000</v>
      </c>
      <c r="I250" s="2">
        <v>0</v>
      </c>
      <c r="J250" s="2">
        <v>0</v>
      </c>
      <c r="K250" s="2">
        <v>0</v>
      </c>
      <c r="L250" s="2">
        <v>2</v>
      </c>
      <c r="M250" s="2">
        <v>2</v>
      </c>
      <c r="N250" s="2">
        <v>0</v>
      </c>
      <c r="O250" s="2">
        <v>0</v>
      </c>
      <c r="P250" s="2">
        <v>0</v>
      </c>
      <c r="Q250" s="2">
        <v>0</v>
      </c>
      <c r="R250" s="2">
        <v>0</v>
      </c>
      <c r="S250" s="2">
        <v>0</v>
      </c>
      <c r="T250" s="2">
        <v>0</v>
      </c>
      <c r="U250" s="2">
        <v>0</v>
      </c>
      <c r="V250" s="2">
        <v>0</v>
      </c>
      <c r="W250" s="2">
        <v>0</v>
      </c>
      <c r="X250" s="2">
        <v>2</v>
      </c>
      <c r="Y250" s="2">
        <v>2</v>
      </c>
      <c r="Z250" s="2">
        <v>0</v>
      </c>
      <c r="AA250" s="2">
        <v>6000</v>
      </c>
      <c r="AB250" s="2">
        <v>4000</v>
      </c>
      <c r="AC250" s="2">
        <v>0</v>
      </c>
      <c r="AD250" s="2">
        <v>5</v>
      </c>
    </row>
    <row r="251" spans="1:30" s="2" customFormat="1" x14ac:dyDescent="0.2">
      <c r="A251" s="2">
        <v>250</v>
      </c>
      <c r="B251" s="2">
        <v>334</v>
      </c>
      <c r="C251" s="2">
        <v>35</v>
      </c>
      <c r="D251" s="2">
        <v>356026</v>
      </c>
      <c r="E251" s="2" t="s">
        <v>167</v>
      </c>
      <c r="F251" s="2">
        <v>1</v>
      </c>
      <c r="G251" s="3">
        <v>1</v>
      </c>
      <c r="H251" s="2">
        <v>500000</v>
      </c>
      <c r="I251" s="2">
        <v>9</v>
      </c>
      <c r="J251" s="2">
        <v>9</v>
      </c>
      <c r="K251" s="2">
        <v>0</v>
      </c>
      <c r="L251" s="2">
        <v>1</v>
      </c>
      <c r="M251" s="2">
        <v>1</v>
      </c>
      <c r="N251" s="2">
        <v>0</v>
      </c>
      <c r="O251" s="2">
        <v>0</v>
      </c>
      <c r="P251" s="2">
        <v>0</v>
      </c>
      <c r="Q251" s="2">
        <v>0</v>
      </c>
      <c r="R251" s="2">
        <v>0</v>
      </c>
      <c r="S251" s="2">
        <v>0</v>
      </c>
      <c r="T251" s="2">
        <v>0</v>
      </c>
      <c r="U251" s="2">
        <v>0</v>
      </c>
      <c r="V251" s="2">
        <v>0</v>
      </c>
      <c r="W251" s="2">
        <v>0</v>
      </c>
      <c r="X251" s="2">
        <v>10</v>
      </c>
      <c r="Y251" s="2">
        <v>10</v>
      </c>
      <c r="Z251" s="2">
        <v>0</v>
      </c>
      <c r="AA251" s="2">
        <v>70000</v>
      </c>
      <c r="AB251" s="2">
        <v>400000</v>
      </c>
      <c r="AC251" s="2">
        <v>295000</v>
      </c>
      <c r="AD251" s="2">
        <v>100</v>
      </c>
    </row>
    <row r="252" spans="1:30" s="2" customFormat="1" x14ac:dyDescent="0.2">
      <c r="A252" s="2">
        <v>251</v>
      </c>
      <c r="B252" s="2">
        <v>340</v>
      </c>
      <c r="C252" s="2">
        <v>35</v>
      </c>
      <c r="D252" s="2">
        <v>356026</v>
      </c>
      <c r="E252" s="2" t="s">
        <v>166</v>
      </c>
      <c r="F252" s="2">
        <v>1</v>
      </c>
      <c r="G252" s="3">
        <v>1</v>
      </c>
      <c r="H252" s="2">
        <v>600000</v>
      </c>
      <c r="I252" s="2">
        <v>13</v>
      </c>
      <c r="J252" s="2">
        <v>12</v>
      </c>
      <c r="K252" s="2">
        <v>1</v>
      </c>
      <c r="L252" s="2">
        <v>1</v>
      </c>
      <c r="M252" s="2">
        <v>1</v>
      </c>
      <c r="N252" s="2">
        <v>0</v>
      </c>
      <c r="O252" s="2">
        <v>0</v>
      </c>
      <c r="P252" s="2">
        <v>0</v>
      </c>
      <c r="Q252" s="2">
        <v>0</v>
      </c>
      <c r="R252" s="2">
        <v>0</v>
      </c>
      <c r="S252" s="2">
        <v>0</v>
      </c>
      <c r="T252" s="2">
        <v>0</v>
      </c>
      <c r="U252" s="2">
        <v>0</v>
      </c>
      <c r="V252" s="2">
        <v>0</v>
      </c>
      <c r="W252" s="2">
        <v>0</v>
      </c>
      <c r="X252" s="2">
        <v>14</v>
      </c>
      <c r="Y252" s="2">
        <v>13</v>
      </c>
      <c r="Z252" s="2">
        <v>1</v>
      </c>
      <c r="AA252" s="2">
        <v>6000</v>
      </c>
      <c r="AB252" s="2">
        <v>999</v>
      </c>
      <c r="AC252" s="2">
        <v>90000</v>
      </c>
      <c r="AD252" s="2">
        <v>100</v>
      </c>
    </row>
    <row r="253" spans="1:30" s="2" customFormat="1" x14ac:dyDescent="0.2">
      <c r="A253" s="2">
        <v>252</v>
      </c>
      <c r="B253" s="2">
        <v>247</v>
      </c>
      <c r="C253" s="2">
        <v>35</v>
      </c>
      <c r="D253" s="2">
        <v>356026</v>
      </c>
      <c r="E253" s="2" t="s">
        <v>168</v>
      </c>
      <c r="F253" s="2">
        <v>2</v>
      </c>
      <c r="G253" s="3">
        <v>1</v>
      </c>
      <c r="H253" s="2">
        <v>107938.88</v>
      </c>
      <c r="I253" s="2">
        <v>4</v>
      </c>
      <c r="J253" s="2">
        <v>3</v>
      </c>
      <c r="K253" s="2">
        <v>1</v>
      </c>
      <c r="L253" s="2">
        <v>2</v>
      </c>
      <c r="M253" s="2">
        <v>2</v>
      </c>
      <c r="N253" s="2">
        <v>0</v>
      </c>
      <c r="O253" s="2">
        <v>0</v>
      </c>
      <c r="P253" s="2">
        <v>0</v>
      </c>
      <c r="Q253" s="2">
        <v>0</v>
      </c>
      <c r="R253" s="2">
        <v>0</v>
      </c>
      <c r="S253" s="2">
        <v>0</v>
      </c>
      <c r="T253" s="2">
        <v>0</v>
      </c>
      <c r="U253" s="2">
        <v>0</v>
      </c>
      <c r="V253" s="2">
        <v>0</v>
      </c>
      <c r="W253" s="2">
        <v>0</v>
      </c>
      <c r="X253" s="2">
        <v>6</v>
      </c>
      <c r="Y253" s="2">
        <v>5</v>
      </c>
      <c r="Z253" s="2">
        <v>1</v>
      </c>
      <c r="AA253" s="2">
        <v>16439</v>
      </c>
      <c r="AB253" s="2">
        <v>128054.9</v>
      </c>
      <c r="AC253" s="2">
        <v>60000</v>
      </c>
      <c r="AD253" s="2">
        <v>50</v>
      </c>
    </row>
    <row r="254" spans="1:30" s="2" customFormat="1" x14ac:dyDescent="0.2">
      <c r="A254" s="2">
        <v>253</v>
      </c>
      <c r="B254" s="3">
        <v>211</v>
      </c>
      <c r="C254" s="2">
        <v>35</v>
      </c>
      <c r="D254" s="2">
        <v>356026</v>
      </c>
      <c r="E254" s="2" t="s">
        <v>169</v>
      </c>
      <c r="F254" s="2">
        <v>2</v>
      </c>
      <c r="G254" s="3">
        <v>1</v>
      </c>
      <c r="H254" s="2">
        <v>70000</v>
      </c>
      <c r="I254" s="2">
        <v>0</v>
      </c>
      <c r="J254" s="2">
        <v>0</v>
      </c>
      <c r="K254" s="2">
        <v>0</v>
      </c>
      <c r="L254" s="2">
        <v>3</v>
      </c>
      <c r="M254" s="2">
        <v>3</v>
      </c>
      <c r="N254" s="2">
        <v>0</v>
      </c>
      <c r="O254" s="2">
        <v>0</v>
      </c>
      <c r="P254" s="2">
        <v>0</v>
      </c>
      <c r="Q254" s="2">
        <v>0</v>
      </c>
      <c r="R254" s="2">
        <v>0</v>
      </c>
      <c r="S254" s="2">
        <v>0</v>
      </c>
      <c r="T254" s="2">
        <v>0</v>
      </c>
      <c r="U254" s="2">
        <v>0</v>
      </c>
      <c r="V254" s="2">
        <v>0</v>
      </c>
      <c r="W254" s="2">
        <v>0</v>
      </c>
      <c r="X254" s="2">
        <v>3</v>
      </c>
      <c r="Y254" s="2">
        <v>3</v>
      </c>
      <c r="Z254" s="2">
        <v>0</v>
      </c>
      <c r="AA254" s="2">
        <v>0</v>
      </c>
      <c r="AB254" s="2">
        <v>55000</v>
      </c>
      <c r="AC254" s="2">
        <v>0</v>
      </c>
      <c r="AD254" s="2">
        <v>50</v>
      </c>
    </row>
    <row r="255" spans="1:30" s="2" customFormat="1" x14ac:dyDescent="0.2">
      <c r="A255" s="2">
        <v>254</v>
      </c>
      <c r="B255" s="3">
        <v>115</v>
      </c>
      <c r="C255" s="2">
        <v>35</v>
      </c>
      <c r="D255" s="2">
        <v>356026</v>
      </c>
      <c r="E255" s="2" t="s">
        <v>170</v>
      </c>
      <c r="F255" s="2">
        <v>1</v>
      </c>
      <c r="G255" s="3">
        <v>1</v>
      </c>
      <c r="H255" s="2">
        <v>20000</v>
      </c>
      <c r="I255" s="2">
        <v>0</v>
      </c>
      <c r="J255" s="2">
        <v>0</v>
      </c>
      <c r="K255" s="2">
        <v>0</v>
      </c>
      <c r="L255" s="2">
        <v>3</v>
      </c>
      <c r="M255" s="2">
        <v>1</v>
      </c>
      <c r="N255" s="2">
        <v>2</v>
      </c>
      <c r="O255" s="2">
        <v>0</v>
      </c>
      <c r="P255" s="2">
        <v>0</v>
      </c>
      <c r="Q255" s="2">
        <v>0</v>
      </c>
      <c r="R255" s="2">
        <v>0</v>
      </c>
      <c r="S255" s="2">
        <v>0</v>
      </c>
      <c r="T255" s="2">
        <v>0</v>
      </c>
      <c r="U255" s="2">
        <v>0</v>
      </c>
      <c r="V255" s="2">
        <v>0</v>
      </c>
      <c r="W255" s="2">
        <v>0</v>
      </c>
      <c r="X255" s="2">
        <v>3</v>
      </c>
      <c r="Y255" s="2">
        <v>1</v>
      </c>
      <c r="Z255" s="2">
        <v>2</v>
      </c>
      <c r="AA255" s="2">
        <v>0</v>
      </c>
      <c r="AB255" s="2">
        <v>4000</v>
      </c>
      <c r="AC255" s="2">
        <v>0</v>
      </c>
      <c r="AD255" s="2">
        <v>50</v>
      </c>
    </row>
    <row r="256" spans="1:30" s="2" customFormat="1" x14ac:dyDescent="0.2">
      <c r="A256" s="2">
        <v>255</v>
      </c>
      <c r="B256" s="2">
        <v>329</v>
      </c>
      <c r="C256" s="2">
        <v>36</v>
      </c>
      <c r="D256" s="2">
        <v>362026</v>
      </c>
      <c r="E256" s="2" t="s">
        <v>171</v>
      </c>
      <c r="F256" s="2">
        <v>1</v>
      </c>
      <c r="G256" s="3">
        <v>1</v>
      </c>
      <c r="H256" s="2">
        <v>438000</v>
      </c>
      <c r="I256" s="2">
        <v>10</v>
      </c>
      <c r="J256" s="2">
        <v>10</v>
      </c>
      <c r="K256" s="2">
        <v>0</v>
      </c>
      <c r="L256" s="2">
        <v>2</v>
      </c>
      <c r="M256" s="2">
        <v>1</v>
      </c>
      <c r="N256" s="2">
        <v>1</v>
      </c>
      <c r="O256" s="2">
        <v>0</v>
      </c>
      <c r="P256" s="2">
        <v>0</v>
      </c>
      <c r="Q256" s="2">
        <v>0</v>
      </c>
      <c r="R256" s="2">
        <v>0</v>
      </c>
      <c r="S256" s="2">
        <v>0</v>
      </c>
      <c r="T256" s="2">
        <v>0</v>
      </c>
      <c r="U256" s="2">
        <v>0</v>
      </c>
      <c r="V256" s="2">
        <v>0</v>
      </c>
      <c r="W256" s="2">
        <v>0</v>
      </c>
      <c r="X256" s="2">
        <v>12</v>
      </c>
      <c r="Y256" s="2">
        <v>11</v>
      </c>
      <c r="Z256" s="2">
        <v>1</v>
      </c>
      <c r="AA256" s="2">
        <v>3800</v>
      </c>
      <c r="AB256" s="2">
        <v>60000</v>
      </c>
      <c r="AC256" s="2">
        <v>0</v>
      </c>
      <c r="AD256" s="2">
        <v>100</v>
      </c>
    </row>
    <row r="257" spans="1:30" s="2" customFormat="1" x14ac:dyDescent="0.2">
      <c r="A257" s="2">
        <v>256</v>
      </c>
      <c r="B257" s="3">
        <v>24</v>
      </c>
      <c r="C257" s="2">
        <v>36</v>
      </c>
      <c r="D257" s="2">
        <v>362026</v>
      </c>
      <c r="E257" s="2" t="s">
        <v>172</v>
      </c>
      <c r="F257" s="2">
        <v>1</v>
      </c>
      <c r="G257" s="3">
        <v>1</v>
      </c>
      <c r="H257" s="2">
        <v>5000</v>
      </c>
      <c r="I257" s="2">
        <v>0</v>
      </c>
      <c r="J257" s="2">
        <v>0</v>
      </c>
      <c r="K257" s="2">
        <v>0</v>
      </c>
      <c r="L257" s="2">
        <v>1</v>
      </c>
      <c r="M257" s="2">
        <v>1</v>
      </c>
      <c r="N257" s="2">
        <v>0</v>
      </c>
      <c r="O257" s="2">
        <v>1</v>
      </c>
      <c r="P257" s="2">
        <v>0</v>
      </c>
      <c r="Q257" s="2">
        <v>1</v>
      </c>
      <c r="R257" s="2">
        <v>0</v>
      </c>
      <c r="S257" s="2">
        <v>0</v>
      </c>
      <c r="T257" s="2">
        <v>0</v>
      </c>
      <c r="U257" s="2">
        <v>0</v>
      </c>
      <c r="V257" s="2">
        <v>0</v>
      </c>
      <c r="W257" s="2">
        <v>0</v>
      </c>
      <c r="X257" s="2">
        <v>2</v>
      </c>
      <c r="Y257" s="2">
        <v>1</v>
      </c>
      <c r="Z257" s="2">
        <v>1</v>
      </c>
      <c r="AA257" s="2">
        <v>0</v>
      </c>
      <c r="AB257" s="2">
        <v>2500</v>
      </c>
      <c r="AC257" s="2">
        <v>0</v>
      </c>
      <c r="AD257" s="2">
        <v>20</v>
      </c>
    </row>
    <row r="258" spans="1:30" s="2" customFormat="1" x14ac:dyDescent="0.2">
      <c r="A258" s="2">
        <v>257</v>
      </c>
      <c r="B258" s="2">
        <v>246</v>
      </c>
      <c r="C258" s="2">
        <v>36</v>
      </c>
      <c r="D258" s="2">
        <v>362026</v>
      </c>
      <c r="E258" s="2" t="s">
        <v>173</v>
      </c>
      <c r="F258" s="2">
        <v>1</v>
      </c>
      <c r="G258" s="3">
        <v>1</v>
      </c>
      <c r="H258" s="2">
        <v>107925.2</v>
      </c>
      <c r="I258" s="2">
        <v>5</v>
      </c>
      <c r="J258" s="2">
        <v>4</v>
      </c>
      <c r="K258" s="2">
        <v>1</v>
      </c>
      <c r="L258" s="2">
        <v>1</v>
      </c>
      <c r="M258" s="2">
        <v>1</v>
      </c>
      <c r="N258" s="2">
        <v>0</v>
      </c>
      <c r="O258" s="2">
        <v>0</v>
      </c>
      <c r="P258" s="2">
        <v>0</v>
      </c>
      <c r="Q258" s="2">
        <v>0</v>
      </c>
      <c r="R258" s="2">
        <v>0</v>
      </c>
      <c r="S258" s="2">
        <v>0</v>
      </c>
      <c r="T258" s="2">
        <v>0</v>
      </c>
      <c r="U258" s="2">
        <v>0</v>
      </c>
      <c r="V258" s="2">
        <v>0</v>
      </c>
      <c r="W258" s="2">
        <v>0</v>
      </c>
      <c r="X258" s="2">
        <v>6</v>
      </c>
      <c r="Y258" s="2">
        <v>5</v>
      </c>
      <c r="Z258" s="2">
        <v>1</v>
      </c>
      <c r="AA258" s="2">
        <v>4000</v>
      </c>
      <c r="AB258" s="2">
        <v>9500</v>
      </c>
      <c r="AC258" s="2">
        <v>0</v>
      </c>
      <c r="AD258" s="2">
        <v>100</v>
      </c>
    </row>
    <row r="259" spans="1:30" s="2" customFormat="1" x14ac:dyDescent="0.2">
      <c r="A259" s="2">
        <v>258</v>
      </c>
      <c r="B259" s="2">
        <v>116</v>
      </c>
      <c r="C259" s="2">
        <v>36</v>
      </c>
      <c r="D259" s="2">
        <v>362034</v>
      </c>
      <c r="E259" s="2" t="s">
        <v>174</v>
      </c>
      <c r="F259" s="2">
        <v>1</v>
      </c>
      <c r="G259" s="3">
        <v>1</v>
      </c>
      <c r="H259" s="2">
        <v>20000</v>
      </c>
      <c r="I259" s="2">
        <v>0</v>
      </c>
      <c r="J259" s="2">
        <v>0</v>
      </c>
      <c r="K259" s="2">
        <v>0</v>
      </c>
      <c r="L259" s="2">
        <v>1</v>
      </c>
      <c r="M259" s="2">
        <v>1</v>
      </c>
      <c r="N259" s="2">
        <v>0</v>
      </c>
      <c r="O259" s="2">
        <v>3</v>
      </c>
      <c r="P259" s="2">
        <v>2</v>
      </c>
      <c r="Q259" s="2">
        <v>1</v>
      </c>
      <c r="R259" s="2">
        <v>0</v>
      </c>
      <c r="S259" s="2">
        <v>0</v>
      </c>
      <c r="T259" s="2">
        <v>0</v>
      </c>
      <c r="U259" s="2">
        <v>1</v>
      </c>
      <c r="V259" s="2">
        <v>1</v>
      </c>
      <c r="W259" s="2">
        <v>0</v>
      </c>
      <c r="X259" s="2">
        <v>5</v>
      </c>
      <c r="Y259" s="2">
        <v>4</v>
      </c>
      <c r="Z259" s="2">
        <v>1</v>
      </c>
      <c r="AA259" s="2">
        <v>0</v>
      </c>
      <c r="AB259" s="2">
        <v>999</v>
      </c>
      <c r="AC259" s="2">
        <v>0</v>
      </c>
      <c r="AD259" s="2">
        <v>80</v>
      </c>
    </row>
    <row r="260" spans="1:30" s="2" customFormat="1" x14ac:dyDescent="0.2">
      <c r="A260" s="2">
        <v>259</v>
      </c>
      <c r="B260" s="2">
        <v>181</v>
      </c>
      <c r="C260" s="2">
        <v>36</v>
      </c>
      <c r="D260" s="2">
        <v>369128</v>
      </c>
      <c r="E260" s="2" t="s">
        <v>175</v>
      </c>
      <c r="F260" s="2">
        <v>1</v>
      </c>
      <c r="G260" s="3">
        <v>1</v>
      </c>
      <c r="H260" s="2">
        <v>50000</v>
      </c>
      <c r="I260" s="2">
        <v>0</v>
      </c>
      <c r="J260" s="2">
        <v>0</v>
      </c>
      <c r="K260" s="2">
        <v>0</v>
      </c>
      <c r="L260" s="2">
        <v>3</v>
      </c>
      <c r="M260" s="2">
        <v>3</v>
      </c>
      <c r="N260" s="2">
        <v>0</v>
      </c>
      <c r="O260" s="2">
        <v>0</v>
      </c>
      <c r="P260" s="2">
        <v>0</v>
      </c>
      <c r="Q260" s="2">
        <v>0</v>
      </c>
      <c r="R260" s="2">
        <v>0</v>
      </c>
      <c r="S260" s="2">
        <v>0</v>
      </c>
      <c r="T260" s="2">
        <v>0</v>
      </c>
      <c r="U260" s="2">
        <v>0</v>
      </c>
      <c r="V260" s="2">
        <v>0</v>
      </c>
      <c r="W260" s="2">
        <v>0</v>
      </c>
      <c r="X260" s="2">
        <v>3</v>
      </c>
      <c r="Y260" s="2">
        <v>3</v>
      </c>
      <c r="Z260" s="2">
        <v>0</v>
      </c>
      <c r="AA260" s="2">
        <v>0</v>
      </c>
      <c r="AB260" s="2">
        <v>999</v>
      </c>
      <c r="AC260" s="2">
        <v>0</v>
      </c>
      <c r="AD260" s="2">
        <v>100</v>
      </c>
    </row>
    <row r="261" spans="1:30" s="2" customFormat="1" x14ac:dyDescent="0.2">
      <c r="A261" s="2">
        <v>260</v>
      </c>
      <c r="B261" s="2">
        <v>182</v>
      </c>
      <c r="C261" s="2">
        <v>36</v>
      </c>
      <c r="D261" s="2">
        <v>369128</v>
      </c>
      <c r="E261" s="2" t="s">
        <v>176</v>
      </c>
      <c r="F261" s="2">
        <v>1</v>
      </c>
      <c r="G261" s="3">
        <v>1</v>
      </c>
      <c r="H261" s="2">
        <v>50000</v>
      </c>
      <c r="I261" s="2">
        <v>0</v>
      </c>
      <c r="J261" s="2">
        <v>0</v>
      </c>
      <c r="K261" s="2">
        <v>0</v>
      </c>
      <c r="L261" s="2">
        <v>1</v>
      </c>
      <c r="M261" s="2">
        <v>1</v>
      </c>
      <c r="N261" s="2">
        <v>0</v>
      </c>
      <c r="O261" s="2">
        <v>0</v>
      </c>
      <c r="P261" s="2">
        <v>0</v>
      </c>
      <c r="Q261" s="2">
        <v>0</v>
      </c>
      <c r="R261" s="2">
        <v>0</v>
      </c>
      <c r="S261" s="2">
        <v>0</v>
      </c>
      <c r="T261" s="2">
        <v>0</v>
      </c>
      <c r="U261" s="2">
        <v>0</v>
      </c>
      <c r="V261" s="2">
        <v>0</v>
      </c>
      <c r="W261" s="2">
        <v>0</v>
      </c>
      <c r="X261" s="2">
        <v>1</v>
      </c>
      <c r="Y261" s="2">
        <v>1</v>
      </c>
      <c r="Z261" s="2">
        <v>0</v>
      </c>
      <c r="AA261" s="2">
        <v>0</v>
      </c>
      <c r="AB261" s="2">
        <v>999</v>
      </c>
      <c r="AC261" s="2">
        <v>0</v>
      </c>
      <c r="AD261" s="2">
        <v>80</v>
      </c>
    </row>
    <row r="262" spans="1:30" s="2" customFormat="1" x14ac:dyDescent="0.2">
      <c r="A262" s="2">
        <v>261</v>
      </c>
      <c r="B262" s="2">
        <v>136</v>
      </c>
      <c r="C262" s="2">
        <v>36</v>
      </c>
      <c r="D262" s="2">
        <v>369128</v>
      </c>
      <c r="E262" s="2" t="s">
        <v>177</v>
      </c>
      <c r="F262" s="2">
        <v>1</v>
      </c>
      <c r="G262" s="3">
        <v>1</v>
      </c>
      <c r="H262" s="2">
        <v>27000</v>
      </c>
      <c r="I262" s="2">
        <v>0</v>
      </c>
      <c r="J262" s="2">
        <v>0</v>
      </c>
      <c r="K262" s="2">
        <v>0</v>
      </c>
      <c r="L262" s="2">
        <v>1</v>
      </c>
      <c r="M262" s="2">
        <v>1</v>
      </c>
      <c r="N262" s="2">
        <v>0</v>
      </c>
      <c r="O262" s="2">
        <v>1</v>
      </c>
      <c r="P262" s="2">
        <v>1</v>
      </c>
      <c r="Q262" s="2">
        <v>0</v>
      </c>
      <c r="R262" s="2">
        <v>0</v>
      </c>
      <c r="S262" s="2">
        <v>0</v>
      </c>
      <c r="T262" s="2">
        <v>0</v>
      </c>
      <c r="U262" s="2">
        <v>0</v>
      </c>
      <c r="V262" s="2">
        <v>0</v>
      </c>
      <c r="W262" s="2">
        <v>0</v>
      </c>
      <c r="X262" s="2">
        <v>2</v>
      </c>
      <c r="Y262" s="2">
        <v>2</v>
      </c>
      <c r="Z262" s="2">
        <v>0</v>
      </c>
      <c r="AA262" s="2">
        <v>0</v>
      </c>
      <c r="AB262" s="2">
        <v>1500</v>
      </c>
      <c r="AC262" s="2">
        <v>380</v>
      </c>
      <c r="AD262" s="2">
        <v>70</v>
      </c>
    </row>
    <row r="263" spans="1:30" s="2" customFormat="1" x14ac:dyDescent="0.2">
      <c r="A263" s="2">
        <v>262</v>
      </c>
      <c r="B263" s="2">
        <v>3</v>
      </c>
      <c r="C263" s="2">
        <v>36</v>
      </c>
      <c r="D263" s="2">
        <v>369128</v>
      </c>
      <c r="E263" s="2" t="s">
        <v>177</v>
      </c>
      <c r="F263" s="2">
        <v>1</v>
      </c>
      <c r="G263" s="3">
        <v>1</v>
      </c>
      <c r="H263" s="2">
        <v>660</v>
      </c>
      <c r="I263" s="2">
        <v>0</v>
      </c>
      <c r="J263" s="2">
        <v>0</v>
      </c>
      <c r="K263" s="2">
        <v>0</v>
      </c>
      <c r="L263" s="2">
        <v>1</v>
      </c>
      <c r="M263" s="2">
        <v>1</v>
      </c>
      <c r="N263" s="2">
        <v>0</v>
      </c>
      <c r="O263" s="2">
        <v>1</v>
      </c>
      <c r="P263" s="2">
        <v>1</v>
      </c>
      <c r="Q263" s="2">
        <v>0</v>
      </c>
      <c r="R263" s="2">
        <v>0</v>
      </c>
      <c r="S263" s="2">
        <v>0</v>
      </c>
      <c r="T263" s="2">
        <v>0</v>
      </c>
      <c r="U263" s="2">
        <v>0</v>
      </c>
      <c r="V263" s="2">
        <v>0</v>
      </c>
      <c r="W263" s="2">
        <v>0</v>
      </c>
      <c r="X263" s="2">
        <v>2</v>
      </c>
      <c r="Y263" s="2">
        <v>2</v>
      </c>
      <c r="Z263" s="2">
        <v>0</v>
      </c>
      <c r="AA263" s="2">
        <v>0</v>
      </c>
      <c r="AB263" s="2">
        <v>1</v>
      </c>
      <c r="AC263" s="2">
        <v>0</v>
      </c>
      <c r="AD263" s="2">
        <v>10</v>
      </c>
    </row>
    <row r="264" spans="1:30" s="2" customFormat="1" x14ac:dyDescent="0.2">
      <c r="A264" s="2">
        <v>263</v>
      </c>
      <c r="B264" s="2">
        <v>6</v>
      </c>
      <c r="C264" s="2">
        <v>36</v>
      </c>
      <c r="D264" s="2">
        <v>369918</v>
      </c>
      <c r="E264" s="2" t="s">
        <v>178</v>
      </c>
      <c r="F264" s="2">
        <v>13</v>
      </c>
      <c r="G264" s="3">
        <v>1</v>
      </c>
      <c r="H264" s="2">
        <v>1200</v>
      </c>
      <c r="I264" s="2">
        <v>0</v>
      </c>
      <c r="J264" s="2">
        <v>0</v>
      </c>
      <c r="K264" s="2">
        <v>0</v>
      </c>
      <c r="L264" s="2">
        <v>1</v>
      </c>
      <c r="M264" s="2">
        <v>1</v>
      </c>
      <c r="N264" s="2">
        <v>0</v>
      </c>
      <c r="O264" s="2">
        <v>0</v>
      </c>
      <c r="P264" s="2">
        <v>0</v>
      </c>
      <c r="Q264" s="2">
        <v>0</v>
      </c>
      <c r="R264" s="2">
        <v>0</v>
      </c>
      <c r="S264" s="2">
        <v>0</v>
      </c>
      <c r="T264" s="2">
        <v>0</v>
      </c>
      <c r="U264" s="2">
        <v>0</v>
      </c>
      <c r="V264" s="2">
        <v>0</v>
      </c>
      <c r="W264" s="2">
        <v>0</v>
      </c>
      <c r="X264" s="2">
        <v>1</v>
      </c>
      <c r="Y264" s="2">
        <v>1</v>
      </c>
      <c r="Z264" s="2">
        <v>0</v>
      </c>
      <c r="AA264" s="2">
        <v>0</v>
      </c>
      <c r="AB264" s="2">
        <v>100</v>
      </c>
      <c r="AC264" s="2">
        <v>0</v>
      </c>
      <c r="AD264" s="2">
        <v>100</v>
      </c>
    </row>
    <row r="265" spans="1:30" s="2" customFormat="1" x14ac:dyDescent="0.2">
      <c r="A265" s="2">
        <v>264</v>
      </c>
      <c r="B265" s="2">
        <v>34</v>
      </c>
      <c r="C265" s="2">
        <v>36</v>
      </c>
      <c r="D265" s="2">
        <v>369918</v>
      </c>
      <c r="E265" s="2" t="s">
        <v>179</v>
      </c>
      <c r="F265" s="2">
        <v>1</v>
      </c>
      <c r="G265" s="3">
        <v>1</v>
      </c>
      <c r="H265" s="2">
        <v>6000</v>
      </c>
      <c r="I265" s="2">
        <v>0</v>
      </c>
      <c r="J265" s="2">
        <v>0</v>
      </c>
      <c r="K265" s="2">
        <v>0</v>
      </c>
      <c r="L265" s="2">
        <v>1</v>
      </c>
      <c r="M265" s="2">
        <v>1</v>
      </c>
      <c r="N265" s="2">
        <v>0</v>
      </c>
      <c r="O265" s="2">
        <v>1</v>
      </c>
      <c r="P265" s="2">
        <v>1</v>
      </c>
      <c r="Q265" s="2">
        <v>0</v>
      </c>
      <c r="R265" s="2">
        <v>0</v>
      </c>
      <c r="S265" s="2">
        <v>0</v>
      </c>
      <c r="T265" s="2">
        <v>0</v>
      </c>
      <c r="U265" s="2">
        <v>0</v>
      </c>
      <c r="V265" s="2">
        <v>0</v>
      </c>
      <c r="W265" s="2">
        <v>0</v>
      </c>
      <c r="X265" s="2">
        <v>2</v>
      </c>
      <c r="Y265" s="2">
        <v>2</v>
      </c>
      <c r="Z265" s="2">
        <v>0</v>
      </c>
      <c r="AA265" s="2">
        <v>7500</v>
      </c>
      <c r="AB265" s="2">
        <v>9900</v>
      </c>
      <c r="AC265" s="2">
        <v>0</v>
      </c>
      <c r="AD265" s="2">
        <v>40</v>
      </c>
    </row>
    <row r="266" spans="1:30" s="2" customFormat="1" x14ac:dyDescent="0.2">
      <c r="A266" s="2">
        <v>265</v>
      </c>
      <c r="B266" s="3">
        <v>350</v>
      </c>
      <c r="C266" s="2">
        <v>36</v>
      </c>
      <c r="D266" s="2">
        <v>369918</v>
      </c>
      <c r="E266" s="2" t="s">
        <v>180</v>
      </c>
      <c r="F266" s="2">
        <v>4</v>
      </c>
      <c r="G266" s="3">
        <v>1</v>
      </c>
      <c r="H266" s="2">
        <v>900000</v>
      </c>
      <c r="I266" s="2">
        <v>5</v>
      </c>
      <c r="J266" s="2">
        <v>5</v>
      </c>
      <c r="K266" s="2">
        <v>0</v>
      </c>
      <c r="L266" s="2">
        <v>2</v>
      </c>
      <c r="M266" s="2">
        <v>1</v>
      </c>
      <c r="N266" s="2">
        <v>1</v>
      </c>
      <c r="O266" s="2">
        <v>0</v>
      </c>
      <c r="P266" s="2">
        <v>0</v>
      </c>
      <c r="Q266" s="2">
        <v>0</v>
      </c>
      <c r="R266" s="2">
        <v>0</v>
      </c>
      <c r="S266" s="2">
        <v>0</v>
      </c>
      <c r="T266" s="2">
        <v>0</v>
      </c>
      <c r="U266" s="2">
        <v>0</v>
      </c>
      <c r="V266" s="2">
        <v>0</v>
      </c>
      <c r="W266" s="2">
        <v>0</v>
      </c>
      <c r="X266" s="2">
        <v>7</v>
      </c>
      <c r="Y266" s="2">
        <v>6</v>
      </c>
      <c r="Z266" s="2">
        <v>1</v>
      </c>
      <c r="AA266" s="2">
        <v>13000</v>
      </c>
      <c r="AB266" s="2">
        <v>50000</v>
      </c>
      <c r="AC266" s="2">
        <v>0</v>
      </c>
      <c r="AD266" s="2">
        <v>80</v>
      </c>
    </row>
    <row r="267" spans="1:30" s="2" customFormat="1" x14ac:dyDescent="0.2">
      <c r="A267" s="2">
        <v>266</v>
      </c>
      <c r="B267" s="2">
        <v>148</v>
      </c>
      <c r="C267" s="2">
        <v>36</v>
      </c>
      <c r="D267" s="2">
        <v>369918</v>
      </c>
      <c r="E267" s="2" t="s">
        <v>179</v>
      </c>
      <c r="F267" s="2">
        <v>1</v>
      </c>
      <c r="G267" s="3">
        <v>1</v>
      </c>
      <c r="H267" s="2">
        <v>33000</v>
      </c>
      <c r="I267" s="2">
        <v>1</v>
      </c>
      <c r="J267" s="2">
        <v>1</v>
      </c>
      <c r="K267" s="2">
        <v>0</v>
      </c>
      <c r="L267" s="2">
        <v>1</v>
      </c>
      <c r="M267" s="2">
        <v>1</v>
      </c>
      <c r="N267" s="2">
        <v>0</v>
      </c>
      <c r="O267" s="2">
        <v>0</v>
      </c>
      <c r="P267" s="2">
        <v>0</v>
      </c>
      <c r="Q267" s="2">
        <v>0</v>
      </c>
      <c r="R267" s="2">
        <v>0</v>
      </c>
      <c r="S267" s="2">
        <v>0</v>
      </c>
      <c r="T267" s="2">
        <v>0</v>
      </c>
      <c r="U267" s="2">
        <v>0</v>
      </c>
      <c r="V267" s="2">
        <v>0</v>
      </c>
      <c r="W267" s="2">
        <v>0</v>
      </c>
      <c r="X267" s="2">
        <v>2</v>
      </c>
      <c r="Y267" s="2">
        <v>2</v>
      </c>
      <c r="Z267" s="2">
        <v>0</v>
      </c>
      <c r="AA267" s="2">
        <v>5000</v>
      </c>
      <c r="AB267" s="2">
        <v>22000</v>
      </c>
      <c r="AC267" s="2">
        <v>15000</v>
      </c>
      <c r="AD267" s="2">
        <v>100</v>
      </c>
    </row>
    <row r="268" spans="1:30" s="2" customFormat="1" x14ac:dyDescent="0.2">
      <c r="A268" s="2">
        <v>267</v>
      </c>
      <c r="B268" s="2">
        <v>291</v>
      </c>
      <c r="C268" s="2">
        <v>36</v>
      </c>
      <c r="D268" s="2">
        <v>369918</v>
      </c>
      <c r="E268" s="2" t="s">
        <v>181</v>
      </c>
      <c r="F268" s="2">
        <v>5</v>
      </c>
      <c r="G268" s="3">
        <v>1</v>
      </c>
      <c r="H268" s="2">
        <v>200000</v>
      </c>
      <c r="I268" s="2">
        <v>40</v>
      </c>
      <c r="J268" s="2">
        <v>40</v>
      </c>
      <c r="K268" s="2">
        <v>0</v>
      </c>
      <c r="L268" s="2">
        <v>2</v>
      </c>
      <c r="M268" s="2">
        <v>2</v>
      </c>
      <c r="N268" s="2">
        <v>0</v>
      </c>
      <c r="O268" s="2">
        <v>0</v>
      </c>
      <c r="P268" s="2">
        <v>0</v>
      </c>
      <c r="Q268" s="2">
        <v>0</v>
      </c>
      <c r="R268" s="2">
        <v>0</v>
      </c>
      <c r="S268" s="2">
        <v>0</v>
      </c>
      <c r="T268" s="2">
        <v>0</v>
      </c>
      <c r="U268" s="2">
        <v>0</v>
      </c>
      <c r="V268" s="2">
        <v>0</v>
      </c>
      <c r="W268" s="2">
        <v>0</v>
      </c>
      <c r="X268" s="2">
        <v>42</v>
      </c>
      <c r="Y268" s="2">
        <v>42</v>
      </c>
      <c r="Z268" s="2">
        <v>0</v>
      </c>
      <c r="AA268" s="2">
        <v>320000</v>
      </c>
      <c r="AB268" s="2">
        <v>300000</v>
      </c>
      <c r="AC268" s="2">
        <v>40000</v>
      </c>
      <c r="AD268" s="2">
        <v>55</v>
      </c>
    </row>
    <row r="269" spans="1:30" s="2" customFormat="1" x14ac:dyDescent="0.2">
      <c r="A269" s="2">
        <v>268</v>
      </c>
      <c r="B269" s="3">
        <v>152</v>
      </c>
      <c r="C269" s="2">
        <v>36</v>
      </c>
      <c r="D269" s="2">
        <v>369918</v>
      </c>
      <c r="E269" s="2" t="s">
        <v>179</v>
      </c>
      <c r="F269" s="2">
        <v>1</v>
      </c>
      <c r="G269" s="3">
        <v>1</v>
      </c>
      <c r="H269" s="2">
        <v>35000</v>
      </c>
      <c r="I269" s="2">
        <v>0</v>
      </c>
      <c r="J269" s="2">
        <v>0</v>
      </c>
      <c r="K269" s="2">
        <v>0</v>
      </c>
      <c r="L269" s="2">
        <v>1</v>
      </c>
      <c r="M269" s="2">
        <v>1</v>
      </c>
      <c r="N269" s="2">
        <v>0</v>
      </c>
      <c r="O269" s="2">
        <v>0</v>
      </c>
      <c r="P269" s="2">
        <v>0</v>
      </c>
      <c r="Q269" s="2">
        <v>0</v>
      </c>
      <c r="R269" s="2">
        <v>0</v>
      </c>
      <c r="S269" s="2">
        <v>0</v>
      </c>
      <c r="T269" s="2">
        <v>0</v>
      </c>
      <c r="U269" s="2">
        <v>0</v>
      </c>
      <c r="V269" s="2">
        <v>0</v>
      </c>
      <c r="W269" s="2">
        <v>0</v>
      </c>
      <c r="X269" s="2">
        <v>1</v>
      </c>
      <c r="Y269" s="2">
        <v>1</v>
      </c>
      <c r="Z269" s="2">
        <v>0</v>
      </c>
      <c r="AA269" s="2">
        <v>0</v>
      </c>
      <c r="AB269" s="2">
        <v>30800</v>
      </c>
      <c r="AC269" s="2">
        <v>0</v>
      </c>
      <c r="AD269" s="2">
        <v>50</v>
      </c>
    </row>
    <row r="270" spans="1:30" s="2" customFormat="1" x14ac:dyDescent="0.2">
      <c r="A270" s="2">
        <v>269</v>
      </c>
      <c r="B270" s="2">
        <v>239</v>
      </c>
      <c r="C270" s="2">
        <v>36</v>
      </c>
      <c r="D270" s="2">
        <v>369918</v>
      </c>
      <c r="E270" s="2" t="s">
        <v>182</v>
      </c>
      <c r="F270" s="2">
        <v>1</v>
      </c>
      <c r="G270" s="3">
        <v>1</v>
      </c>
      <c r="H270" s="2">
        <v>100000</v>
      </c>
      <c r="I270" s="2">
        <v>2</v>
      </c>
      <c r="J270" s="2">
        <v>2</v>
      </c>
      <c r="K270" s="2">
        <v>0</v>
      </c>
      <c r="L270" s="2">
        <v>2</v>
      </c>
      <c r="M270" s="2">
        <v>2</v>
      </c>
      <c r="N270" s="2">
        <v>0</v>
      </c>
      <c r="O270" s="2">
        <v>0</v>
      </c>
      <c r="P270" s="2">
        <v>0</v>
      </c>
      <c r="Q270" s="2">
        <v>0</v>
      </c>
      <c r="R270" s="2">
        <v>0</v>
      </c>
      <c r="S270" s="2">
        <v>0</v>
      </c>
      <c r="T270" s="2">
        <v>0</v>
      </c>
      <c r="U270" s="2">
        <v>0</v>
      </c>
      <c r="V270" s="2">
        <v>0</v>
      </c>
      <c r="W270" s="2">
        <v>0</v>
      </c>
      <c r="X270" s="2">
        <v>4</v>
      </c>
      <c r="Y270" s="2">
        <v>4</v>
      </c>
      <c r="Z270" s="2">
        <v>0</v>
      </c>
      <c r="AB270" s="2">
        <v>7000</v>
      </c>
      <c r="AC270" s="2">
        <v>0</v>
      </c>
      <c r="AD270" s="2">
        <v>100</v>
      </c>
    </row>
    <row r="271" spans="1:30" s="2" customFormat="1" x14ac:dyDescent="0.2">
      <c r="A271" s="2">
        <v>270</v>
      </c>
      <c r="B271" s="2">
        <v>70</v>
      </c>
      <c r="C271" s="2">
        <v>36</v>
      </c>
      <c r="D271" s="2">
        <v>369918</v>
      </c>
      <c r="E271" s="2" t="s">
        <v>179</v>
      </c>
      <c r="F271" s="2">
        <v>1</v>
      </c>
      <c r="G271" s="3">
        <v>1</v>
      </c>
      <c r="H271" s="2">
        <v>10000</v>
      </c>
      <c r="I271" s="2">
        <v>0</v>
      </c>
      <c r="J271" s="2">
        <v>0</v>
      </c>
      <c r="K271" s="2">
        <v>0</v>
      </c>
      <c r="L271" s="2">
        <v>0</v>
      </c>
      <c r="M271" s="2">
        <v>0</v>
      </c>
      <c r="N271" s="2">
        <v>0</v>
      </c>
      <c r="O271" s="2">
        <v>4</v>
      </c>
      <c r="P271" s="2">
        <v>4</v>
      </c>
      <c r="Q271" s="2">
        <v>0</v>
      </c>
      <c r="R271" s="2">
        <v>0</v>
      </c>
      <c r="S271" s="2">
        <v>0</v>
      </c>
      <c r="T271" s="2">
        <v>0</v>
      </c>
      <c r="U271" s="2">
        <v>0</v>
      </c>
      <c r="V271" s="2">
        <v>0</v>
      </c>
      <c r="W271" s="2">
        <v>0</v>
      </c>
      <c r="X271" s="2">
        <v>4</v>
      </c>
      <c r="Y271" s="2">
        <v>4</v>
      </c>
      <c r="Z271" s="2">
        <v>0</v>
      </c>
      <c r="AA271" s="2">
        <v>10000</v>
      </c>
      <c r="AB271" s="2">
        <v>6000</v>
      </c>
      <c r="AC271" s="2">
        <v>0</v>
      </c>
      <c r="AD271" s="2">
        <v>50</v>
      </c>
    </row>
    <row r="272" spans="1:30" s="2" customFormat="1" x14ac:dyDescent="0.2">
      <c r="A272" s="2">
        <v>271</v>
      </c>
      <c r="B272" s="2">
        <v>71</v>
      </c>
      <c r="C272" s="2">
        <v>36</v>
      </c>
      <c r="D272" s="2">
        <v>369919</v>
      </c>
      <c r="E272" s="2" t="s">
        <v>183</v>
      </c>
      <c r="F272" s="2">
        <v>1</v>
      </c>
      <c r="G272" s="3">
        <v>1</v>
      </c>
      <c r="H272" s="2">
        <v>10000</v>
      </c>
      <c r="I272" s="2">
        <v>1</v>
      </c>
      <c r="J272" s="2">
        <v>1</v>
      </c>
      <c r="K272" s="2">
        <v>0</v>
      </c>
      <c r="L272" s="2">
        <v>3</v>
      </c>
      <c r="M272" s="2">
        <v>2</v>
      </c>
      <c r="N272" s="2">
        <v>1</v>
      </c>
      <c r="O272" s="2">
        <v>2</v>
      </c>
      <c r="P272" s="2">
        <v>2</v>
      </c>
      <c r="Q272" s="2">
        <v>0</v>
      </c>
      <c r="R272" s="2">
        <v>0</v>
      </c>
      <c r="S272" s="2">
        <v>0</v>
      </c>
      <c r="T272" s="2">
        <v>0</v>
      </c>
      <c r="U272" s="2">
        <v>0</v>
      </c>
      <c r="V272" s="2">
        <v>0</v>
      </c>
      <c r="W272" s="2">
        <v>0</v>
      </c>
      <c r="X272" s="2">
        <v>6</v>
      </c>
      <c r="Y272" s="2">
        <v>5</v>
      </c>
      <c r="Z272" s="2">
        <v>1</v>
      </c>
      <c r="AA272" s="2">
        <v>4000</v>
      </c>
      <c r="AB272" s="2">
        <v>4500</v>
      </c>
      <c r="AC272" s="2">
        <v>0</v>
      </c>
      <c r="AD272" s="2">
        <v>40</v>
      </c>
    </row>
    <row r="273" spans="1:30" s="2" customFormat="1" x14ac:dyDescent="0.2">
      <c r="A273" s="2">
        <v>272</v>
      </c>
      <c r="B273" s="2">
        <v>117</v>
      </c>
      <c r="C273" s="2">
        <v>36</v>
      </c>
      <c r="D273" s="2">
        <v>369926</v>
      </c>
      <c r="E273" s="2" t="s">
        <v>184</v>
      </c>
      <c r="F273" s="2">
        <v>1</v>
      </c>
      <c r="G273" s="3">
        <v>1</v>
      </c>
      <c r="H273" s="2">
        <v>20000</v>
      </c>
      <c r="I273" s="2">
        <v>0</v>
      </c>
      <c r="J273" s="2">
        <v>0</v>
      </c>
      <c r="K273" s="2">
        <v>0</v>
      </c>
      <c r="L273" s="2">
        <v>1</v>
      </c>
      <c r="M273" s="2">
        <v>1</v>
      </c>
      <c r="N273" s="2">
        <v>0</v>
      </c>
      <c r="O273" s="2">
        <v>0</v>
      </c>
      <c r="P273" s="2">
        <v>0</v>
      </c>
      <c r="Q273" s="2">
        <v>0</v>
      </c>
      <c r="R273" s="2">
        <v>0</v>
      </c>
      <c r="S273" s="2">
        <v>0</v>
      </c>
      <c r="T273" s="2">
        <v>0</v>
      </c>
      <c r="U273" s="2">
        <v>0</v>
      </c>
      <c r="V273" s="2">
        <v>0</v>
      </c>
      <c r="W273" s="2">
        <v>0</v>
      </c>
      <c r="X273" s="2">
        <v>1</v>
      </c>
      <c r="Y273" s="2">
        <v>1</v>
      </c>
      <c r="Z273" s="2">
        <v>0</v>
      </c>
      <c r="AA273" s="2">
        <v>0</v>
      </c>
      <c r="AB273" s="2">
        <v>14000</v>
      </c>
      <c r="AC273" s="2">
        <v>0</v>
      </c>
      <c r="AD273" s="2">
        <v>60</v>
      </c>
    </row>
    <row r="274" spans="1:30" s="2" customFormat="1" x14ac:dyDescent="0.2">
      <c r="A274" s="2">
        <v>273</v>
      </c>
      <c r="B274" s="2">
        <v>131</v>
      </c>
      <c r="C274" s="2">
        <v>36</v>
      </c>
      <c r="D274" s="2">
        <v>369934</v>
      </c>
      <c r="E274" s="2" t="s">
        <v>185</v>
      </c>
      <c r="F274" s="2">
        <v>1</v>
      </c>
      <c r="G274" s="3">
        <v>1</v>
      </c>
      <c r="H274" s="2">
        <v>25000</v>
      </c>
      <c r="I274" s="2">
        <v>1</v>
      </c>
      <c r="J274" s="2">
        <v>1</v>
      </c>
      <c r="K274" s="2">
        <v>0</v>
      </c>
      <c r="L274" s="2">
        <v>1</v>
      </c>
      <c r="M274" s="2">
        <v>1</v>
      </c>
      <c r="N274" s="2">
        <v>0</v>
      </c>
      <c r="O274" s="2">
        <v>0</v>
      </c>
      <c r="P274" s="2">
        <v>0</v>
      </c>
      <c r="Q274" s="2">
        <v>0</v>
      </c>
      <c r="R274" s="2">
        <v>0</v>
      </c>
      <c r="S274" s="2">
        <v>0</v>
      </c>
      <c r="T274" s="2">
        <v>0</v>
      </c>
      <c r="U274" s="2">
        <v>0</v>
      </c>
      <c r="V274" s="2">
        <v>0</v>
      </c>
      <c r="W274" s="2">
        <v>0</v>
      </c>
      <c r="X274" s="2">
        <v>2</v>
      </c>
      <c r="Y274" s="2">
        <v>2</v>
      </c>
      <c r="Z274" s="2">
        <v>0</v>
      </c>
      <c r="AA274" s="2">
        <v>7600</v>
      </c>
      <c r="AB274" s="2">
        <v>12000</v>
      </c>
      <c r="AC274" s="2">
        <v>0</v>
      </c>
      <c r="AD274" s="2">
        <v>80</v>
      </c>
    </row>
    <row r="275" spans="1:30" s="2" customFormat="1" x14ac:dyDescent="0.2">
      <c r="A275" s="2">
        <v>274</v>
      </c>
      <c r="B275" s="2">
        <v>25</v>
      </c>
      <c r="C275" s="2">
        <v>36</v>
      </c>
      <c r="D275" s="2">
        <v>369934</v>
      </c>
      <c r="E275" s="2" t="s">
        <v>185</v>
      </c>
      <c r="F275" s="2">
        <v>1</v>
      </c>
      <c r="G275" s="3">
        <v>1</v>
      </c>
      <c r="H275" s="2">
        <v>5000</v>
      </c>
      <c r="I275" s="2">
        <v>0</v>
      </c>
      <c r="J275" s="2">
        <v>0</v>
      </c>
      <c r="K275" s="2">
        <v>0</v>
      </c>
      <c r="L275" s="2">
        <v>1</v>
      </c>
      <c r="M275" s="2">
        <v>1</v>
      </c>
      <c r="N275" s="2">
        <v>0</v>
      </c>
      <c r="O275" s="2">
        <v>0</v>
      </c>
      <c r="P275" s="2">
        <v>0</v>
      </c>
      <c r="Q275" s="2">
        <v>0</v>
      </c>
      <c r="R275" s="2">
        <v>0</v>
      </c>
      <c r="S275" s="2">
        <v>0</v>
      </c>
      <c r="T275" s="2">
        <v>0</v>
      </c>
      <c r="U275" s="2">
        <v>0</v>
      </c>
      <c r="V275" s="2">
        <v>0</v>
      </c>
      <c r="W275" s="2">
        <v>0</v>
      </c>
      <c r="X275" s="2">
        <v>1</v>
      </c>
      <c r="Y275" s="2">
        <v>1</v>
      </c>
      <c r="Z275" s="2">
        <v>0</v>
      </c>
      <c r="AA275" s="2">
        <v>0</v>
      </c>
      <c r="AB275" s="2">
        <v>200</v>
      </c>
      <c r="AC275" s="2">
        <v>0</v>
      </c>
      <c r="AD275" s="2">
        <v>80</v>
      </c>
    </row>
    <row r="276" spans="1:30" s="2" customFormat="1" x14ac:dyDescent="0.2">
      <c r="A276" s="2">
        <v>275</v>
      </c>
      <c r="B276" s="2">
        <v>145</v>
      </c>
      <c r="C276" s="2">
        <v>36</v>
      </c>
      <c r="D276" s="2">
        <v>369934</v>
      </c>
      <c r="E276" s="2" t="s">
        <v>186</v>
      </c>
      <c r="F276" s="2">
        <v>1</v>
      </c>
      <c r="G276" s="3">
        <v>1</v>
      </c>
      <c r="H276" s="2">
        <v>30000</v>
      </c>
      <c r="I276" s="2">
        <v>2</v>
      </c>
      <c r="J276" s="2">
        <v>2</v>
      </c>
      <c r="K276" s="2">
        <v>0</v>
      </c>
      <c r="L276" s="2">
        <v>1</v>
      </c>
      <c r="M276" s="2">
        <v>0</v>
      </c>
      <c r="N276" s="2">
        <v>1</v>
      </c>
      <c r="O276" s="2">
        <v>0</v>
      </c>
      <c r="P276" s="2">
        <v>0</v>
      </c>
      <c r="Q276" s="2">
        <v>0</v>
      </c>
      <c r="R276" s="2">
        <v>0</v>
      </c>
      <c r="S276" s="2">
        <v>0</v>
      </c>
      <c r="T276" s="2">
        <v>0</v>
      </c>
      <c r="U276" s="2">
        <v>0</v>
      </c>
      <c r="V276" s="2">
        <v>0</v>
      </c>
      <c r="W276" s="2">
        <v>0</v>
      </c>
      <c r="X276" s="2">
        <v>3</v>
      </c>
      <c r="Y276" s="2">
        <v>2</v>
      </c>
      <c r="Z276" s="2">
        <v>1</v>
      </c>
      <c r="AA276" s="2">
        <v>1200</v>
      </c>
      <c r="AB276" s="2">
        <v>15000</v>
      </c>
      <c r="AC276" s="2">
        <v>0</v>
      </c>
      <c r="AD276" s="2">
        <v>100</v>
      </c>
    </row>
    <row r="277" spans="1:30" s="2" customFormat="1" x14ac:dyDescent="0.2">
      <c r="A277" s="2">
        <v>276</v>
      </c>
      <c r="B277" s="3">
        <v>302</v>
      </c>
      <c r="C277" s="2">
        <v>36</v>
      </c>
      <c r="D277" s="2">
        <v>369942</v>
      </c>
      <c r="E277" s="2" t="s">
        <v>187</v>
      </c>
      <c r="F277" s="2">
        <v>2</v>
      </c>
      <c r="G277" s="3">
        <v>1</v>
      </c>
      <c r="H277" s="2">
        <v>264936</v>
      </c>
      <c r="I277" s="2">
        <v>3</v>
      </c>
      <c r="J277" s="2">
        <v>3</v>
      </c>
      <c r="K277" s="2">
        <v>0</v>
      </c>
      <c r="L277" s="2">
        <v>1</v>
      </c>
      <c r="M277" s="2">
        <v>1</v>
      </c>
      <c r="N277" s="2">
        <v>0</v>
      </c>
      <c r="O277" s="2">
        <v>0</v>
      </c>
      <c r="P277" s="2">
        <v>0</v>
      </c>
      <c r="Q277" s="2">
        <v>0</v>
      </c>
      <c r="R277" s="2">
        <v>0</v>
      </c>
      <c r="S277" s="2">
        <v>0</v>
      </c>
      <c r="T277" s="2">
        <v>0</v>
      </c>
      <c r="U277" s="2">
        <v>0</v>
      </c>
      <c r="V277" s="2">
        <v>0</v>
      </c>
      <c r="W277" s="2">
        <v>0</v>
      </c>
      <c r="X277" s="2">
        <v>4</v>
      </c>
      <c r="Y277" s="2">
        <v>4</v>
      </c>
      <c r="Z277" s="2">
        <v>0</v>
      </c>
      <c r="AA277" s="2">
        <v>13826.5</v>
      </c>
      <c r="AB277" s="2">
        <v>190346</v>
      </c>
      <c r="AC277" s="2">
        <v>0</v>
      </c>
      <c r="AD277" s="2">
        <v>80</v>
      </c>
    </row>
    <row r="278" spans="1:30" s="2" customFormat="1" x14ac:dyDescent="0.2">
      <c r="A278" s="2">
        <v>277</v>
      </c>
      <c r="B278" s="2">
        <v>318</v>
      </c>
      <c r="C278" s="2">
        <v>37</v>
      </c>
      <c r="D278" s="2">
        <v>371017</v>
      </c>
      <c r="E278" s="2" t="s">
        <v>188</v>
      </c>
      <c r="F278" s="2">
        <v>1</v>
      </c>
      <c r="G278" s="3">
        <v>1</v>
      </c>
      <c r="H278" s="2">
        <v>350000</v>
      </c>
      <c r="I278" s="2">
        <v>19</v>
      </c>
      <c r="J278" s="2">
        <v>19</v>
      </c>
      <c r="K278" s="2">
        <v>0</v>
      </c>
      <c r="L278" s="2">
        <v>1</v>
      </c>
      <c r="M278" s="2">
        <v>1</v>
      </c>
      <c r="N278" s="2">
        <v>0</v>
      </c>
      <c r="O278" s="2">
        <v>0</v>
      </c>
      <c r="P278" s="2">
        <v>0</v>
      </c>
      <c r="Q278" s="2">
        <v>0</v>
      </c>
      <c r="R278" s="2">
        <v>0</v>
      </c>
      <c r="S278" s="2">
        <v>0</v>
      </c>
      <c r="T278" s="2">
        <v>0</v>
      </c>
      <c r="U278" s="2">
        <v>0</v>
      </c>
      <c r="V278" s="2">
        <v>0</v>
      </c>
      <c r="W278" s="2">
        <v>0</v>
      </c>
      <c r="X278" s="2">
        <v>20</v>
      </c>
      <c r="Y278" s="2">
        <v>20</v>
      </c>
      <c r="Z278" s="2">
        <v>0</v>
      </c>
      <c r="AA278" s="2">
        <v>110000</v>
      </c>
      <c r="AB278" s="2">
        <v>100000</v>
      </c>
      <c r="AC278" s="2">
        <v>34000</v>
      </c>
      <c r="AD278" s="2">
        <v>50</v>
      </c>
    </row>
    <row r="279" spans="1:30" s="2" customFormat="1" x14ac:dyDescent="0.2">
      <c r="A279" s="2">
        <v>278</v>
      </c>
      <c r="B279" s="2">
        <v>97</v>
      </c>
      <c r="C279" s="2">
        <v>37</v>
      </c>
      <c r="D279" s="2">
        <v>371033</v>
      </c>
      <c r="E279" s="2" t="s">
        <v>189</v>
      </c>
      <c r="F279" s="2">
        <v>1</v>
      </c>
      <c r="G279" s="3">
        <v>1</v>
      </c>
      <c r="H279" s="2">
        <v>15000</v>
      </c>
      <c r="I279" s="2">
        <v>1</v>
      </c>
      <c r="J279" s="2">
        <v>1</v>
      </c>
      <c r="K279" s="2">
        <v>0</v>
      </c>
      <c r="L279" s="2">
        <v>1</v>
      </c>
      <c r="M279" s="2">
        <v>1</v>
      </c>
      <c r="N279" s="2">
        <v>0</v>
      </c>
      <c r="O279" s="2">
        <v>0</v>
      </c>
      <c r="P279" s="2">
        <v>0</v>
      </c>
      <c r="Q279" s="2">
        <v>0</v>
      </c>
      <c r="R279" s="2">
        <v>0</v>
      </c>
      <c r="S279" s="2">
        <v>0</v>
      </c>
      <c r="T279" s="2">
        <v>0</v>
      </c>
      <c r="U279" s="2">
        <v>0</v>
      </c>
      <c r="V279" s="2">
        <v>0</v>
      </c>
      <c r="W279" s="2">
        <v>0</v>
      </c>
      <c r="X279" s="2">
        <v>2</v>
      </c>
      <c r="Y279" s="2">
        <v>2</v>
      </c>
      <c r="Z279" s="2">
        <v>0</v>
      </c>
      <c r="AA279" s="2">
        <v>4000</v>
      </c>
      <c r="AB279" s="2">
        <v>800</v>
      </c>
      <c r="AC279" s="2">
        <v>0</v>
      </c>
      <c r="AD279" s="2">
        <v>100</v>
      </c>
    </row>
    <row r="280" spans="1:30" s="2" customFormat="1" x14ac:dyDescent="0.2">
      <c r="A280" s="2">
        <v>279</v>
      </c>
      <c r="B280" s="2">
        <v>250</v>
      </c>
      <c r="C280" s="2">
        <v>37</v>
      </c>
      <c r="D280" s="2">
        <v>372013</v>
      </c>
      <c r="E280" s="2" t="s">
        <v>191</v>
      </c>
      <c r="F280" s="2">
        <v>7</v>
      </c>
      <c r="G280" s="3">
        <v>1</v>
      </c>
      <c r="H280" s="2">
        <v>112404.22</v>
      </c>
      <c r="I280" s="2">
        <v>0</v>
      </c>
      <c r="J280" s="2">
        <v>0</v>
      </c>
      <c r="K280" s="2">
        <v>0</v>
      </c>
      <c r="L280" s="2">
        <v>14</v>
      </c>
      <c r="M280" s="2">
        <v>14</v>
      </c>
      <c r="N280" s="2">
        <v>0</v>
      </c>
      <c r="O280" s="2">
        <v>0</v>
      </c>
      <c r="P280" s="2">
        <v>0</v>
      </c>
      <c r="Q280" s="2">
        <v>0</v>
      </c>
      <c r="R280" s="2">
        <v>0</v>
      </c>
      <c r="S280" s="2">
        <v>0</v>
      </c>
      <c r="T280" s="2">
        <v>0</v>
      </c>
      <c r="U280" s="2">
        <v>0</v>
      </c>
      <c r="V280" s="2">
        <v>0</v>
      </c>
      <c r="W280" s="2">
        <v>0</v>
      </c>
      <c r="X280" s="2">
        <v>14</v>
      </c>
      <c r="Y280" s="2">
        <v>14</v>
      </c>
      <c r="Z280" s="2">
        <v>0</v>
      </c>
      <c r="AA280" s="2">
        <v>34298</v>
      </c>
      <c r="AB280" s="2">
        <v>12113.18</v>
      </c>
      <c r="AC280" s="2">
        <v>0</v>
      </c>
      <c r="AD280" s="2">
        <v>70</v>
      </c>
    </row>
    <row r="281" spans="1:30" s="2" customFormat="1" x14ac:dyDescent="0.2">
      <c r="A281" s="2">
        <v>280</v>
      </c>
      <c r="B281" s="3">
        <v>118</v>
      </c>
      <c r="C281" s="2">
        <v>37</v>
      </c>
      <c r="D281" s="2">
        <v>372013</v>
      </c>
      <c r="E281" s="2" t="s">
        <v>190</v>
      </c>
      <c r="F281" s="2">
        <v>1</v>
      </c>
      <c r="G281" s="3">
        <v>1</v>
      </c>
      <c r="H281" s="2">
        <v>20000</v>
      </c>
      <c r="I281" s="2">
        <v>3</v>
      </c>
      <c r="J281" s="2">
        <v>3</v>
      </c>
      <c r="K281" s="2">
        <v>0</v>
      </c>
      <c r="L281" s="2">
        <v>1</v>
      </c>
      <c r="M281" s="2">
        <v>1</v>
      </c>
      <c r="N281" s="2">
        <v>0</v>
      </c>
      <c r="O281" s="2">
        <v>0</v>
      </c>
      <c r="P281" s="2">
        <v>0</v>
      </c>
      <c r="Q281" s="2">
        <v>0</v>
      </c>
      <c r="R281" s="2">
        <v>0</v>
      </c>
      <c r="S281" s="2">
        <v>0</v>
      </c>
      <c r="T281" s="2">
        <v>0</v>
      </c>
      <c r="U281" s="2">
        <v>0</v>
      </c>
      <c r="V281" s="2">
        <v>0</v>
      </c>
      <c r="W281" s="2">
        <v>0</v>
      </c>
      <c r="X281" s="2">
        <v>4</v>
      </c>
      <c r="Y281" s="2">
        <v>4</v>
      </c>
      <c r="Z281" s="2">
        <v>0</v>
      </c>
      <c r="AA281" s="2">
        <v>9000</v>
      </c>
      <c r="AB281" s="2">
        <v>1500</v>
      </c>
      <c r="AC281" s="2">
        <v>3000</v>
      </c>
      <c r="AD281" s="2">
        <v>30</v>
      </c>
    </row>
    <row r="282" spans="1:30" s="2" customFormat="1" x14ac:dyDescent="0.2">
      <c r="A282" s="2">
        <v>281</v>
      </c>
      <c r="B282" s="3">
        <v>72</v>
      </c>
      <c r="C282" s="2">
        <v>37</v>
      </c>
      <c r="D282" s="2">
        <v>372013</v>
      </c>
      <c r="E282" s="2" t="s">
        <v>192</v>
      </c>
      <c r="F282" s="2">
        <v>1</v>
      </c>
      <c r="G282" s="3">
        <v>1</v>
      </c>
      <c r="H282" s="2">
        <v>10000</v>
      </c>
      <c r="I282" s="2">
        <v>0</v>
      </c>
      <c r="J282" s="2">
        <v>0</v>
      </c>
      <c r="K282" s="2">
        <v>0</v>
      </c>
      <c r="L282" s="2">
        <v>1</v>
      </c>
      <c r="M282" s="2">
        <v>1</v>
      </c>
      <c r="N282" s="2">
        <v>0</v>
      </c>
      <c r="O282" s="2">
        <v>0</v>
      </c>
      <c r="P282" s="2">
        <v>0</v>
      </c>
      <c r="Q282" s="2">
        <v>0</v>
      </c>
      <c r="R282" s="2">
        <v>0</v>
      </c>
      <c r="S282" s="2">
        <v>0</v>
      </c>
      <c r="T282" s="2">
        <v>0</v>
      </c>
      <c r="U282" s="2">
        <v>0</v>
      </c>
      <c r="V282" s="2">
        <v>0</v>
      </c>
      <c r="W282" s="2">
        <v>0</v>
      </c>
      <c r="X282" s="2">
        <v>1</v>
      </c>
      <c r="Y282" s="2">
        <v>1</v>
      </c>
      <c r="Z282" s="2">
        <v>0</v>
      </c>
      <c r="AA282" s="2">
        <v>0</v>
      </c>
      <c r="AB282" s="2">
        <v>1000</v>
      </c>
      <c r="AC282" s="2">
        <v>0</v>
      </c>
      <c r="AD282" s="2">
        <v>50</v>
      </c>
    </row>
    <row r="283" spans="1:30" s="2" customFormat="1" x14ac:dyDescent="0.2">
      <c r="A283" s="2">
        <v>282</v>
      </c>
      <c r="B283" s="2">
        <v>119</v>
      </c>
      <c r="C283" s="2">
        <v>37</v>
      </c>
      <c r="D283" s="2">
        <v>372013</v>
      </c>
      <c r="E283" s="2" t="s">
        <v>193</v>
      </c>
      <c r="F283" s="2">
        <v>1</v>
      </c>
      <c r="G283" s="3">
        <v>1</v>
      </c>
      <c r="H283" s="2">
        <v>20000</v>
      </c>
      <c r="I283" s="2">
        <v>3</v>
      </c>
      <c r="J283" s="2">
        <v>3</v>
      </c>
      <c r="K283" s="2">
        <v>0</v>
      </c>
      <c r="L283" s="2">
        <v>1</v>
      </c>
      <c r="M283" s="2">
        <v>1</v>
      </c>
      <c r="N283" s="2">
        <v>0</v>
      </c>
      <c r="O283" s="2">
        <v>1</v>
      </c>
      <c r="P283" s="2">
        <v>1</v>
      </c>
      <c r="Q283" s="2">
        <v>0</v>
      </c>
      <c r="R283" s="2">
        <v>0</v>
      </c>
      <c r="S283" s="2">
        <v>0</v>
      </c>
      <c r="T283" s="2">
        <v>0</v>
      </c>
      <c r="U283" s="2">
        <v>0</v>
      </c>
      <c r="V283" s="2">
        <v>0</v>
      </c>
      <c r="W283" s="2">
        <v>0</v>
      </c>
      <c r="X283" s="2">
        <v>5</v>
      </c>
      <c r="Y283" s="2">
        <v>5</v>
      </c>
      <c r="Z283" s="2">
        <v>0</v>
      </c>
      <c r="AA283" s="2">
        <v>14400</v>
      </c>
      <c r="AB283" s="2">
        <v>4000</v>
      </c>
      <c r="AC283" s="2">
        <v>500</v>
      </c>
      <c r="AD283" s="2">
        <v>80</v>
      </c>
    </row>
    <row r="284" spans="1:30" s="2" customFormat="1" x14ac:dyDescent="0.2">
      <c r="A284" s="2">
        <v>283</v>
      </c>
      <c r="B284" s="3">
        <v>183</v>
      </c>
      <c r="C284" s="2">
        <v>37</v>
      </c>
      <c r="D284" s="2">
        <v>372013</v>
      </c>
      <c r="E284" s="2" t="s">
        <v>194</v>
      </c>
      <c r="F284" s="2">
        <v>1</v>
      </c>
      <c r="G284" s="3">
        <v>1</v>
      </c>
      <c r="H284" s="2">
        <v>50000</v>
      </c>
      <c r="I284" s="2">
        <v>1</v>
      </c>
      <c r="J284" s="2">
        <v>1</v>
      </c>
      <c r="K284" s="2">
        <v>0</v>
      </c>
      <c r="L284" s="2">
        <v>1</v>
      </c>
      <c r="M284" s="2">
        <v>1</v>
      </c>
      <c r="N284" s="2">
        <v>0</v>
      </c>
      <c r="O284" s="2">
        <v>0</v>
      </c>
      <c r="P284" s="2">
        <v>0</v>
      </c>
      <c r="Q284" s="2">
        <v>0</v>
      </c>
      <c r="R284" s="2">
        <v>0</v>
      </c>
      <c r="S284" s="2">
        <v>0</v>
      </c>
      <c r="T284" s="2">
        <v>0</v>
      </c>
      <c r="U284" s="2">
        <v>0</v>
      </c>
      <c r="V284" s="2">
        <v>0</v>
      </c>
      <c r="W284" s="2">
        <v>0</v>
      </c>
      <c r="X284" s="2">
        <v>2</v>
      </c>
      <c r="Y284" s="2">
        <v>2</v>
      </c>
      <c r="Z284" s="2">
        <v>0</v>
      </c>
      <c r="AA284" s="2">
        <v>4000</v>
      </c>
      <c r="AB284" s="2">
        <v>12000</v>
      </c>
      <c r="AC284" s="2">
        <v>0</v>
      </c>
      <c r="AD284" s="2">
        <v>100</v>
      </c>
    </row>
    <row r="285" spans="1:30" s="2" customFormat="1" x14ac:dyDescent="0.2">
      <c r="A285" s="2">
        <v>284</v>
      </c>
      <c r="B285" s="3">
        <v>98</v>
      </c>
      <c r="C285" s="2">
        <v>37</v>
      </c>
      <c r="D285" s="2">
        <v>372013</v>
      </c>
      <c r="E285" s="2" t="s">
        <v>195</v>
      </c>
      <c r="F285" s="2">
        <v>1</v>
      </c>
      <c r="G285" s="3">
        <v>1</v>
      </c>
      <c r="H285" s="2">
        <v>15000</v>
      </c>
      <c r="I285" s="2">
        <v>0</v>
      </c>
      <c r="J285" s="2">
        <v>0</v>
      </c>
      <c r="K285" s="2">
        <v>0</v>
      </c>
      <c r="L285" s="2">
        <v>1</v>
      </c>
      <c r="M285" s="2">
        <v>1</v>
      </c>
      <c r="N285" s="2">
        <v>0</v>
      </c>
      <c r="O285" s="2">
        <v>0</v>
      </c>
      <c r="P285" s="2">
        <v>0</v>
      </c>
      <c r="Q285" s="2">
        <v>0</v>
      </c>
      <c r="R285" s="2">
        <v>0</v>
      </c>
      <c r="S285" s="2">
        <v>0</v>
      </c>
      <c r="T285" s="2">
        <v>0</v>
      </c>
      <c r="U285" s="2">
        <v>0</v>
      </c>
      <c r="V285" s="2">
        <v>0</v>
      </c>
      <c r="W285" s="2">
        <v>0</v>
      </c>
      <c r="X285" s="2">
        <v>1</v>
      </c>
      <c r="Y285" s="2">
        <v>1</v>
      </c>
      <c r="Z285" s="2">
        <v>0</v>
      </c>
      <c r="AA285" s="2">
        <v>0</v>
      </c>
      <c r="AB285" s="2">
        <v>2860</v>
      </c>
      <c r="AC285" s="2">
        <v>600</v>
      </c>
      <c r="AD285" s="2">
        <v>0</v>
      </c>
    </row>
    <row r="286" spans="1:30" s="2" customFormat="1" x14ac:dyDescent="0.2">
      <c r="A286" s="2">
        <v>285</v>
      </c>
      <c r="B286" s="2">
        <v>17</v>
      </c>
      <c r="C286" s="2">
        <v>37</v>
      </c>
      <c r="D286" s="2">
        <v>372013</v>
      </c>
      <c r="E286" s="2" t="s">
        <v>196</v>
      </c>
      <c r="F286" s="2">
        <v>1</v>
      </c>
      <c r="G286" s="3">
        <v>1</v>
      </c>
      <c r="H286" s="2">
        <v>4000</v>
      </c>
      <c r="I286" s="2">
        <v>0</v>
      </c>
      <c r="J286" s="2">
        <v>0</v>
      </c>
      <c r="K286" s="2">
        <v>0</v>
      </c>
      <c r="L286" s="2">
        <v>1</v>
      </c>
      <c r="M286" s="2">
        <v>1</v>
      </c>
      <c r="N286" s="2">
        <v>0</v>
      </c>
      <c r="O286" s="2">
        <v>0</v>
      </c>
      <c r="P286" s="2">
        <v>0</v>
      </c>
      <c r="Q286" s="2">
        <v>0</v>
      </c>
      <c r="R286" s="2">
        <v>0</v>
      </c>
      <c r="S286" s="2">
        <v>0</v>
      </c>
      <c r="T286" s="2">
        <v>0</v>
      </c>
      <c r="U286" s="2">
        <v>0</v>
      </c>
      <c r="V286" s="2">
        <v>0</v>
      </c>
      <c r="W286" s="2">
        <v>0</v>
      </c>
      <c r="X286" s="2">
        <v>1</v>
      </c>
      <c r="Y286" s="2">
        <v>1</v>
      </c>
      <c r="Z286" s="2">
        <v>0</v>
      </c>
      <c r="AA286" s="2">
        <v>0</v>
      </c>
      <c r="AB286" s="2">
        <v>999</v>
      </c>
      <c r="AC286" s="2">
        <v>0</v>
      </c>
      <c r="AD286" s="2">
        <v>80</v>
      </c>
    </row>
    <row r="287" spans="1:30" s="2" customFormat="1" x14ac:dyDescent="0.2">
      <c r="A287" s="2">
        <v>286</v>
      </c>
      <c r="B287" s="2">
        <v>138</v>
      </c>
      <c r="C287" s="2">
        <v>37</v>
      </c>
      <c r="D287" s="2">
        <v>372013</v>
      </c>
      <c r="E287" s="2" t="s">
        <v>197</v>
      </c>
      <c r="F287" s="2">
        <v>1</v>
      </c>
      <c r="G287" s="3">
        <v>1</v>
      </c>
      <c r="H287" s="2">
        <f>3822+1852+2077+2424+2624+3691+3691+3063+3017.7+3470</f>
        <v>29731.7</v>
      </c>
      <c r="I287" s="2">
        <v>3</v>
      </c>
      <c r="J287" s="2">
        <v>3</v>
      </c>
      <c r="K287" s="2">
        <v>0</v>
      </c>
      <c r="L287" s="2">
        <v>0</v>
      </c>
      <c r="M287" s="2">
        <v>0</v>
      </c>
      <c r="N287" s="2">
        <v>0</v>
      </c>
      <c r="O287" s="2">
        <v>2</v>
      </c>
      <c r="P287" s="2">
        <v>1</v>
      </c>
      <c r="Q287" s="2">
        <v>1</v>
      </c>
      <c r="R287" s="2">
        <v>0</v>
      </c>
      <c r="S287" s="2">
        <v>0</v>
      </c>
      <c r="T287" s="2">
        <v>0</v>
      </c>
      <c r="U287" s="2">
        <v>0</v>
      </c>
      <c r="V287" s="2">
        <v>0</v>
      </c>
      <c r="W287" s="2">
        <v>0</v>
      </c>
      <c r="X287" s="2">
        <v>5</v>
      </c>
      <c r="Y287" s="2">
        <v>4</v>
      </c>
      <c r="Z287" s="2">
        <v>1</v>
      </c>
      <c r="AA287" s="2">
        <v>20500</v>
      </c>
      <c r="AB287" s="2">
        <v>1</v>
      </c>
      <c r="AC287" s="2">
        <v>2000</v>
      </c>
      <c r="AD287" s="2">
        <v>100</v>
      </c>
    </row>
    <row r="288" spans="1:30" s="2" customFormat="1" x14ac:dyDescent="0.2">
      <c r="A288" s="2">
        <v>287</v>
      </c>
      <c r="B288" s="2">
        <v>49</v>
      </c>
      <c r="C288" s="2">
        <v>37</v>
      </c>
      <c r="D288" s="2">
        <v>372013</v>
      </c>
      <c r="E288" s="2" t="s">
        <v>192</v>
      </c>
      <c r="F288" s="2">
        <v>1</v>
      </c>
      <c r="G288" s="3">
        <v>1</v>
      </c>
      <c r="H288" s="2">
        <v>8000</v>
      </c>
      <c r="I288" s="2">
        <v>0</v>
      </c>
      <c r="J288" s="2">
        <v>0</v>
      </c>
      <c r="K288" s="2">
        <v>0</v>
      </c>
      <c r="L288" s="2">
        <v>1</v>
      </c>
      <c r="M288" s="2">
        <v>1</v>
      </c>
      <c r="N288" s="2">
        <v>0</v>
      </c>
      <c r="O288" s="2">
        <v>0</v>
      </c>
      <c r="P288" s="2">
        <v>0</v>
      </c>
      <c r="Q288" s="2">
        <v>0</v>
      </c>
      <c r="R288" s="2">
        <v>0</v>
      </c>
      <c r="S288" s="2">
        <v>0</v>
      </c>
      <c r="T288" s="2">
        <v>0</v>
      </c>
      <c r="U288" s="2">
        <v>0</v>
      </c>
      <c r="V288" s="2">
        <v>0</v>
      </c>
      <c r="W288" s="2">
        <v>0</v>
      </c>
      <c r="X288" s="2">
        <v>1</v>
      </c>
      <c r="Y288" s="2">
        <v>1</v>
      </c>
      <c r="Z288" s="2">
        <v>0</v>
      </c>
      <c r="AA288" s="2">
        <v>0</v>
      </c>
      <c r="AB288" s="2">
        <v>3300</v>
      </c>
      <c r="AC288" s="2">
        <v>0</v>
      </c>
      <c r="AD288" s="2">
        <v>100</v>
      </c>
    </row>
    <row r="289" spans="1:30" s="2" customFormat="1" x14ac:dyDescent="0.2">
      <c r="A289" s="2">
        <v>288</v>
      </c>
      <c r="B289" s="2">
        <v>341</v>
      </c>
      <c r="C289" s="2">
        <v>38</v>
      </c>
      <c r="D289" s="2">
        <v>384410</v>
      </c>
      <c r="E289" s="2" t="s">
        <v>198</v>
      </c>
      <c r="F289" s="2">
        <v>2</v>
      </c>
      <c r="G289" s="3">
        <v>1</v>
      </c>
      <c r="H289" s="2">
        <v>600000</v>
      </c>
      <c r="I289" s="2">
        <v>4</v>
      </c>
      <c r="J289" s="2">
        <v>4</v>
      </c>
      <c r="K289" s="2">
        <v>0</v>
      </c>
      <c r="L289" s="2">
        <v>3</v>
      </c>
      <c r="M289" s="2">
        <v>2</v>
      </c>
      <c r="N289" s="2">
        <v>1</v>
      </c>
      <c r="O289" s="2">
        <v>0</v>
      </c>
      <c r="P289" s="2">
        <v>0</v>
      </c>
      <c r="Q289" s="2">
        <v>0</v>
      </c>
      <c r="R289" s="2">
        <v>0</v>
      </c>
      <c r="S289" s="2">
        <v>0</v>
      </c>
      <c r="T289" s="2">
        <v>0</v>
      </c>
      <c r="U289" s="2">
        <v>0</v>
      </c>
      <c r="V289" s="2">
        <v>0</v>
      </c>
      <c r="W289" s="2">
        <v>0</v>
      </c>
      <c r="X289" s="2">
        <v>7</v>
      </c>
      <c r="Y289" s="2">
        <v>6</v>
      </c>
      <c r="Z289" s="2">
        <v>1</v>
      </c>
      <c r="AA289" s="2">
        <v>22050</v>
      </c>
      <c r="AB289" s="2">
        <v>385000</v>
      </c>
      <c r="AC289" s="2">
        <v>1500</v>
      </c>
      <c r="AD289" s="2">
        <v>100</v>
      </c>
    </row>
    <row r="290" spans="1:30" s="2" customFormat="1" x14ac:dyDescent="0.2">
      <c r="A290" s="2">
        <v>289</v>
      </c>
      <c r="B290" s="2">
        <v>345</v>
      </c>
      <c r="C290" s="2">
        <v>38</v>
      </c>
      <c r="D290" s="2">
        <v>382213</v>
      </c>
      <c r="E290" s="2" t="s">
        <v>199</v>
      </c>
      <c r="F290" s="2">
        <v>1</v>
      </c>
      <c r="G290" s="3">
        <v>1</v>
      </c>
      <c r="H290" s="2">
        <v>800000</v>
      </c>
      <c r="I290" s="2">
        <v>3</v>
      </c>
      <c r="J290" s="2">
        <v>3</v>
      </c>
      <c r="K290" s="2">
        <v>0</v>
      </c>
      <c r="L290" s="2">
        <v>2</v>
      </c>
      <c r="M290" s="2">
        <v>2</v>
      </c>
      <c r="N290" s="2">
        <v>0</v>
      </c>
      <c r="O290" s="2">
        <v>0</v>
      </c>
      <c r="P290" s="2">
        <v>0</v>
      </c>
      <c r="Q290" s="2">
        <v>0</v>
      </c>
      <c r="R290" s="2">
        <v>0</v>
      </c>
      <c r="S290" s="2">
        <v>0</v>
      </c>
      <c r="T290" s="2">
        <v>0</v>
      </c>
      <c r="U290" s="2">
        <v>0</v>
      </c>
      <c r="V290" s="2">
        <v>0</v>
      </c>
      <c r="W290" s="2">
        <v>0</v>
      </c>
      <c r="X290" s="2">
        <v>5</v>
      </c>
      <c r="Y290" s="2">
        <v>5</v>
      </c>
      <c r="Z290" s="2">
        <v>0</v>
      </c>
      <c r="AA290" s="2">
        <v>8400</v>
      </c>
      <c r="AB290" s="2">
        <v>220000</v>
      </c>
      <c r="AC290" s="2">
        <v>7000</v>
      </c>
      <c r="AD290" s="2">
        <v>70</v>
      </c>
    </row>
    <row r="291" spans="1:30" s="2" customFormat="1" x14ac:dyDescent="0.2">
      <c r="A291" s="2">
        <v>290</v>
      </c>
      <c r="B291" s="2">
        <v>352</v>
      </c>
      <c r="C291" s="2">
        <v>38</v>
      </c>
      <c r="D291" s="2">
        <v>384321</v>
      </c>
      <c r="E291" s="2" t="s">
        <v>200</v>
      </c>
      <c r="F291" s="2">
        <v>1</v>
      </c>
      <c r="G291" s="3">
        <v>1</v>
      </c>
      <c r="H291" s="2">
        <v>1100000</v>
      </c>
      <c r="I291" s="2">
        <v>31</v>
      </c>
      <c r="J291" s="2">
        <v>29</v>
      </c>
      <c r="K291" s="2">
        <v>2</v>
      </c>
      <c r="L291" s="2">
        <v>0</v>
      </c>
      <c r="M291" s="2">
        <v>0</v>
      </c>
      <c r="N291" s="2">
        <v>0</v>
      </c>
      <c r="O291" s="2">
        <v>0</v>
      </c>
      <c r="P291" s="2">
        <v>0</v>
      </c>
      <c r="Q291" s="2">
        <v>0</v>
      </c>
      <c r="R291" s="2">
        <v>0</v>
      </c>
      <c r="S291" s="2">
        <v>0</v>
      </c>
      <c r="T291" s="2">
        <v>0</v>
      </c>
      <c r="U291" s="2">
        <v>0</v>
      </c>
      <c r="V291" s="2">
        <v>0</v>
      </c>
      <c r="W291" s="2">
        <v>0</v>
      </c>
      <c r="X291" s="2">
        <v>31</v>
      </c>
      <c r="Y291" s="2">
        <v>29</v>
      </c>
      <c r="Z291" s="2">
        <v>2</v>
      </c>
      <c r="AA291" s="2">
        <v>130000</v>
      </c>
      <c r="AB291" s="2">
        <v>1000000</v>
      </c>
      <c r="AC291" s="2">
        <v>0</v>
      </c>
      <c r="AD291" s="2">
        <v>240</v>
      </c>
    </row>
    <row r="292" spans="1:30" s="2" customFormat="1" x14ac:dyDescent="0.2">
      <c r="A292" s="2">
        <v>291</v>
      </c>
      <c r="B292" s="2">
        <v>369</v>
      </c>
      <c r="C292" s="2">
        <v>38</v>
      </c>
      <c r="D292" s="2">
        <v>381217</v>
      </c>
      <c r="E292" s="2" t="s">
        <v>201</v>
      </c>
      <c r="F292" s="2">
        <v>2</v>
      </c>
      <c r="G292" s="3">
        <v>10</v>
      </c>
      <c r="H292" s="2">
        <v>4500000</v>
      </c>
      <c r="I292" s="2">
        <v>55</v>
      </c>
      <c r="J292" s="2">
        <v>47</v>
      </c>
      <c r="K292" s="2">
        <v>8</v>
      </c>
      <c r="L292" s="2">
        <v>4</v>
      </c>
      <c r="M292" s="2">
        <v>4</v>
      </c>
      <c r="N292" s="2">
        <v>0</v>
      </c>
      <c r="O292" s="2">
        <v>0</v>
      </c>
      <c r="P292" s="2">
        <v>0</v>
      </c>
      <c r="Q292" s="2">
        <v>0</v>
      </c>
      <c r="R292" s="2">
        <v>0</v>
      </c>
      <c r="S292" s="2">
        <v>0</v>
      </c>
      <c r="T292" s="2">
        <v>0</v>
      </c>
      <c r="U292" s="2">
        <v>0</v>
      </c>
      <c r="V292" s="2">
        <v>0</v>
      </c>
      <c r="W292" s="2">
        <v>0</v>
      </c>
      <c r="X292" s="2">
        <v>59</v>
      </c>
      <c r="Y292" s="2">
        <v>51</v>
      </c>
      <c r="Z292" s="2">
        <v>8</v>
      </c>
      <c r="AA292" s="2">
        <v>165000</v>
      </c>
      <c r="AB292" s="2">
        <v>3500000</v>
      </c>
      <c r="AC292" s="2">
        <v>250000</v>
      </c>
      <c r="AD292" s="2">
        <v>70</v>
      </c>
    </row>
    <row r="293" spans="1:30" s="2" customFormat="1" x14ac:dyDescent="0.2">
      <c r="A293" s="2">
        <v>292</v>
      </c>
      <c r="B293" s="3">
        <v>319</v>
      </c>
      <c r="C293" s="2">
        <v>38</v>
      </c>
      <c r="D293" s="2">
        <v>383953</v>
      </c>
      <c r="E293" s="2" t="s">
        <v>202</v>
      </c>
      <c r="F293" s="2">
        <v>1</v>
      </c>
      <c r="G293" s="3">
        <v>1</v>
      </c>
      <c r="H293" s="2">
        <v>350000</v>
      </c>
      <c r="I293" s="2">
        <v>12</v>
      </c>
      <c r="J293" s="2">
        <v>12</v>
      </c>
      <c r="K293" s="2">
        <v>0</v>
      </c>
      <c r="L293" s="2">
        <v>1</v>
      </c>
      <c r="M293" s="2">
        <v>1</v>
      </c>
      <c r="N293" s="2">
        <v>0</v>
      </c>
      <c r="O293" s="2">
        <v>0</v>
      </c>
      <c r="P293" s="2">
        <v>0</v>
      </c>
      <c r="Q293" s="2">
        <v>0</v>
      </c>
      <c r="R293" s="2">
        <v>0</v>
      </c>
      <c r="S293" s="2">
        <v>0</v>
      </c>
      <c r="T293" s="2">
        <v>0</v>
      </c>
      <c r="U293" s="2">
        <v>0</v>
      </c>
      <c r="V293" s="2">
        <v>0</v>
      </c>
      <c r="W293" s="2">
        <v>0</v>
      </c>
      <c r="X293" s="2">
        <v>13</v>
      </c>
      <c r="Y293" s="2">
        <v>13</v>
      </c>
      <c r="Z293" s="2">
        <v>0</v>
      </c>
      <c r="AA293" s="2">
        <v>60440</v>
      </c>
      <c r="AB293" s="2">
        <v>999</v>
      </c>
      <c r="AC293" s="2">
        <v>0</v>
      </c>
      <c r="AD293" s="2">
        <v>60</v>
      </c>
    </row>
    <row r="294" spans="1:30" s="2" customFormat="1" x14ac:dyDescent="0.2">
      <c r="A294" s="2">
        <v>293</v>
      </c>
      <c r="B294" s="2">
        <v>342</v>
      </c>
      <c r="C294" s="2">
        <v>38</v>
      </c>
      <c r="D294" s="2">
        <v>382965</v>
      </c>
      <c r="E294" s="2" t="s">
        <v>203</v>
      </c>
      <c r="F294" s="2">
        <v>3</v>
      </c>
      <c r="G294" s="3">
        <v>1</v>
      </c>
      <c r="H294" s="2">
        <v>600000</v>
      </c>
      <c r="I294" s="2">
        <v>7</v>
      </c>
      <c r="J294" s="2">
        <v>7</v>
      </c>
      <c r="K294" s="2">
        <v>0</v>
      </c>
      <c r="L294" s="2">
        <v>2</v>
      </c>
      <c r="M294" s="2">
        <v>2</v>
      </c>
      <c r="N294" s="2">
        <v>0</v>
      </c>
      <c r="O294" s="2">
        <v>0</v>
      </c>
      <c r="P294" s="2">
        <v>0</v>
      </c>
      <c r="Q294" s="2">
        <v>0</v>
      </c>
      <c r="R294" s="2">
        <v>0</v>
      </c>
      <c r="S294" s="2">
        <v>0</v>
      </c>
      <c r="T294" s="2">
        <v>0</v>
      </c>
      <c r="U294" s="2">
        <v>0</v>
      </c>
      <c r="V294" s="2">
        <v>0</v>
      </c>
      <c r="W294" s="2">
        <v>0</v>
      </c>
      <c r="X294" s="2">
        <v>9</v>
      </c>
      <c r="Y294" s="2">
        <v>9</v>
      </c>
      <c r="Z294" s="2">
        <v>0</v>
      </c>
      <c r="AA294" s="2">
        <v>35000</v>
      </c>
      <c r="AB294" s="2">
        <v>400000</v>
      </c>
      <c r="AC294" s="2">
        <v>0</v>
      </c>
    </row>
    <row r="295" spans="1:30" s="2" customFormat="1" x14ac:dyDescent="0.2">
      <c r="A295" s="2">
        <v>294</v>
      </c>
      <c r="B295" s="2">
        <v>294</v>
      </c>
      <c r="C295" s="2">
        <v>38</v>
      </c>
      <c r="D295" s="2">
        <v>384321</v>
      </c>
      <c r="E295" s="2" t="s">
        <v>204</v>
      </c>
      <c r="F295" s="2">
        <v>4</v>
      </c>
      <c r="G295" s="3">
        <v>1</v>
      </c>
      <c r="H295" s="2">
        <v>210000</v>
      </c>
      <c r="I295" s="2">
        <v>9</v>
      </c>
      <c r="J295" s="2">
        <v>9</v>
      </c>
      <c r="K295" s="2">
        <v>0</v>
      </c>
      <c r="L295" s="2">
        <v>2</v>
      </c>
      <c r="M295" s="2">
        <v>2</v>
      </c>
      <c r="N295" s="2">
        <v>0</v>
      </c>
      <c r="O295" s="2">
        <v>0</v>
      </c>
      <c r="P295" s="2">
        <v>0</v>
      </c>
      <c r="Q295" s="2">
        <v>0</v>
      </c>
      <c r="R295" s="2">
        <v>0</v>
      </c>
      <c r="S295" s="2">
        <v>0</v>
      </c>
      <c r="T295" s="2">
        <v>0</v>
      </c>
      <c r="U295" s="2">
        <v>0</v>
      </c>
      <c r="V295" s="2">
        <v>0</v>
      </c>
      <c r="W295" s="2">
        <v>0</v>
      </c>
      <c r="X295" s="2">
        <v>11</v>
      </c>
      <c r="Y295" s="2">
        <v>11</v>
      </c>
      <c r="Z295" s="2">
        <v>0</v>
      </c>
      <c r="AA295" s="2">
        <v>5000</v>
      </c>
      <c r="AB295" s="2">
        <v>110000</v>
      </c>
      <c r="AC295" s="2">
        <v>10000</v>
      </c>
      <c r="AD295" s="2">
        <v>50</v>
      </c>
    </row>
    <row r="296" spans="1:30" s="2" customFormat="1" x14ac:dyDescent="0.2">
      <c r="A296" s="2">
        <v>295</v>
      </c>
      <c r="B296" s="2">
        <v>348</v>
      </c>
      <c r="C296" s="2">
        <v>38</v>
      </c>
      <c r="D296" s="2">
        <v>382213</v>
      </c>
      <c r="E296" s="2" t="s">
        <v>205</v>
      </c>
      <c r="F296" s="2">
        <v>6</v>
      </c>
      <c r="G296" s="3">
        <v>1</v>
      </c>
      <c r="H296" s="2">
        <v>850500</v>
      </c>
      <c r="I296" s="2">
        <v>14</v>
      </c>
      <c r="J296" s="2">
        <v>13</v>
      </c>
      <c r="K296" s="2">
        <v>1</v>
      </c>
      <c r="L296" s="2">
        <v>1</v>
      </c>
      <c r="M296" s="2">
        <v>1</v>
      </c>
      <c r="N296" s="2">
        <v>0</v>
      </c>
      <c r="O296" s="2">
        <v>0</v>
      </c>
      <c r="P296" s="2">
        <v>0</v>
      </c>
      <c r="Q296" s="2">
        <v>0</v>
      </c>
      <c r="R296" s="2">
        <v>0</v>
      </c>
      <c r="S296" s="2">
        <v>0</v>
      </c>
      <c r="T296" s="2">
        <v>0</v>
      </c>
      <c r="U296" s="2">
        <v>4</v>
      </c>
      <c r="V296" s="2">
        <v>4</v>
      </c>
      <c r="W296" s="2">
        <v>0</v>
      </c>
      <c r="X296" s="2">
        <v>19</v>
      </c>
      <c r="Y296" s="2">
        <v>18</v>
      </c>
      <c r="Z296" s="2">
        <v>1</v>
      </c>
      <c r="AA296" s="2">
        <v>95000</v>
      </c>
      <c r="AC296" s="2">
        <v>0</v>
      </c>
      <c r="AD296" s="2">
        <v>80</v>
      </c>
    </row>
    <row r="297" spans="1:30" s="2" customFormat="1" x14ac:dyDescent="0.2">
      <c r="A297" s="2">
        <v>296</v>
      </c>
      <c r="B297" s="2">
        <v>263</v>
      </c>
      <c r="C297" s="2">
        <v>38</v>
      </c>
      <c r="D297" s="2">
        <v>383945</v>
      </c>
      <c r="E297" s="2" t="s">
        <v>206</v>
      </c>
      <c r="F297" s="2">
        <v>4</v>
      </c>
      <c r="G297" s="3">
        <v>1</v>
      </c>
      <c r="H297" s="2">
        <v>135800</v>
      </c>
      <c r="I297" s="2">
        <v>0</v>
      </c>
      <c r="J297" s="2">
        <v>0</v>
      </c>
      <c r="K297" s="2">
        <v>0</v>
      </c>
      <c r="L297" s="2">
        <v>3</v>
      </c>
      <c r="M297" s="2">
        <v>2</v>
      </c>
      <c r="N297" s="2">
        <v>1</v>
      </c>
      <c r="O297" s="2">
        <v>0</v>
      </c>
      <c r="P297" s="2">
        <v>0</v>
      </c>
      <c r="Q297" s="2">
        <v>0</v>
      </c>
      <c r="R297" s="2">
        <v>0</v>
      </c>
      <c r="S297" s="2">
        <v>0</v>
      </c>
      <c r="T297" s="2">
        <v>0</v>
      </c>
      <c r="U297" s="2">
        <v>0</v>
      </c>
      <c r="V297" s="2">
        <v>0</v>
      </c>
      <c r="W297" s="2">
        <v>0</v>
      </c>
      <c r="X297" s="2">
        <v>3</v>
      </c>
      <c r="Y297" s="2">
        <v>2</v>
      </c>
      <c r="Z297" s="2">
        <v>1</v>
      </c>
      <c r="AA297" s="2">
        <v>0</v>
      </c>
      <c r="AB297" s="2">
        <v>134300</v>
      </c>
      <c r="AC297" s="2">
        <v>0</v>
      </c>
    </row>
    <row r="298" spans="1:30" s="2" customFormat="1" x14ac:dyDescent="0.2">
      <c r="A298" s="2">
        <v>297</v>
      </c>
      <c r="B298" s="2">
        <v>312</v>
      </c>
      <c r="C298" s="2">
        <v>38</v>
      </c>
      <c r="D298" s="2">
        <v>384372</v>
      </c>
      <c r="E298" s="2" t="s">
        <v>207</v>
      </c>
      <c r="F298" s="2">
        <v>4</v>
      </c>
      <c r="G298" s="3">
        <v>1</v>
      </c>
      <c r="H298" s="2">
        <v>320000</v>
      </c>
      <c r="I298" s="2">
        <v>10</v>
      </c>
      <c r="J298" s="2">
        <v>9</v>
      </c>
      <c r="K298" s="2">
        <v>1</v>
      </c>
      <c r="L298" s="2">
        <v>2</v>
      </c>
      <c r="M298" s="2">
        <v>2</v>
      </c>
      <c r="N298" s="2">
        <v>0</v>
      </c>
      <c r="O298" s="2">
        <v>1</v>
      </c>
      <c r="P298" s="2">
        <v>0</v>
      </c>
      <c r="Q298" s="2">
        <v>1</v>
      </c>
      <c r="R298" s="2">
        <v>0</v>
      </c>
      <c r="S298" s="2">
        <v>0</v>
      </c>
      <c r="T298" s="2">
        <v>0</v>
      </c>
      <c r="U298" s="2">
        <v>0</v>
      </c>
      <c r="V298" s="2">
        <v>0</v>
      </c>
      <c r="W298" s="2">
        <v>0</v>
      </c>
      <c r="X298" s="2">
        <v>13</v>
      </c>
      <c r="Y298" s="2">
        <v>11</v>
      </c>
      <c r="Z298" s="2">
        <v>2</v>
      </c>
      <c r="AA298" s="2">
        <v>89363.73</v>
      </c>
      <c r="AB298" s="2">
        <v>135766.53</v>
      </c>
      <c r="AC298" s="2">
        <v>23966.94</v>
      </c>
      <c r="AD298" s="2">
        <v>30</v>
      </c>
    </row>
    <row r="299" spans="1:30" s="2" customFormat="1" x14ac:dyDescent="0.2">
      <c r="A299" s="2">
        <v>298</v>
      </c>
      <c r="B299" s="2">
        <v>261</v>
      </c>
      <c r="C299" s="2">
        <v>38</v>
      </c>
      <c r="D299" s="2">
        <v>382213</v>
      </c>
      <c r="E299" s="2" t="s">
        <v>205</v>
      </c>
      <c r="F299" s="2">
        <v>1</v>
      </c>
      <c r="G299" s="3">
        <v>1</v>
      </c>
      <c r="H299" s="2">
        <v>130000</v>
      </c>
      <c r="I299" s="2">
        <v>9</v>
      </c>
      <c r="J299" s="2">
        <v>8</v>
      </c>
      <c r="K299" s="2">
        <v>1</v>
      </c>
      <c r="L299" s="2">
        <v>2</v>
      </c>
      <c r="M299" s="2">
        <v>1</v>
      </c>
      <c r="N299" s="2">
        <v>1</v>
      </c>
      <c r="O299" s="2">
        <v>0</v>
      </c>
      <c r="P299" s="2">
        <v>0</v>
      </c>
      <c r="Q299" s="2">
        <v>0</v>
      </c>
      <c r="R299" s="2">
        <v>0</v>
      </c>
      <c r="S299" s="2">
        <v>0</v>
      </c>
      <c r="T299" s="2">
        <v>0</v>
      </c>
      <c r="U299" s="2">
        <v>0</v>
      </c>
      <c r="V299" s="2">
        <v>0</v>
      </c>
      <c r="W299" s="2">
        <v>0</v>
      </c>
      <c r="X299" s="2">
        <v>11</v>
      </c>
      <c r="Y299" s="2">
        <v>9</v>
      </c>
      <c r="Z299" s="2">
        <v>2</v>
      </c>
      <c r="AA299" s="2">
        <v>30000</v>
      </c>
      <c r="AB299" s="2">
        <v>100000</v>
      </c>
      <c r="AC299" s="2">
        <v>0</v>
      </c>
      <c r="AD299" s="2">
        <v>50</v>
      </c>
    </row>
    <row r="300" spans="1:30" s="2" customFormat="1" x14ac:dyDescent="0.2">
      <c r="A300" s="2">
        <v>299</v>
      </c>
      <c r="B300" s="2">
        <v>314</v>
      </c>
      <c r="C300" s="2">
        <v>38</v>
      </c>
      <c r="D300" s="2">
        <v>384372</v>
      </c>
      <c r="E300" s="2" t="s">
        <v>208</v>
      </c>
      <c r="F300" s="2">
        <v>1</v>
      </c>
      <c r="G300" s="3">
        <v>1</v>
      </c>
      <c r="H300" s="2">
        <v>329260</v>
      </c>
      <c r="I300" s="2">
        <v>12</v>
      </c>
      <c r="J300" s="2">
        <v>11</v>
      </c>
      <c r="K300" s="2">
        <v>1</v>
      </c>
      <c r="L300" s="2">
        <v>0</v>
      </c>
      <c r="M300" s="2">
        <v>0</v>
      </c>
      <c r="N300" s="2">
        <v>0</v>
      </c>
      <c r="O300" s="2">
        <v>0</v>
      </c>
      <c r="P300" s="2">
        <v>0</v>
      </c>
      <c r="Q300" s="2">
        <v>0</v>
      </c>
      <c r="R300" s="2">
        <v>0</v>
      </c>
      <c r="S300" s="2">
        <v>0</v>
      </c>
      <c r="T300" s="2">
        <v>0</v>
      </c>
      <c r="U300" s="2">
        <v>0</v>
      </c>
      <c r="V300" s="2">
        <v>0</v>
      </c>
      <c r="W300" s="2">
        <v>0</v>
      </c>
      <c r="X300" s="2">
        <v>12</v>
      </c>
      <c r="Y300" s="2">
        <v>11</v>
      </c>
      <c r="Z300" s="2">
        <v>1</v>
      </c>
      <c r="AA300" s="2">
        <v>87285</v>
      </c>
      <c r="AB300" s="2">
        <v>217853</v>
      </c>
      <c r="AC300" s="2">
        <v>707840</v>
      </c>
      <c r="AD300" s="2">
        <v>80</v>
      </c>
    </row>
    <row r="301" spans="1:30" s="2" customFormat="1" x14ac:dyDescent="0.2">
      <c r="A301" s="2">
        <v>300</v>
      </c>
      <c r="B301" s="2">
        <v>244</v>
      </c>
      <c r="C301" s="2">
        <v>38</v>
      </c>
      <c r="D301" s="2">
        <v>384372</v>
      </c>
      <c r="E301" s="2" t="s">
        <v>209</v>
      </c>
      <c r="F301" s="2">
        <v>4</v>
      </c>
      <c r="G301" s="3">
        <v>1</v>
      </c>
      <c r="H301" s="2">
        <v>105000</v>
      </c>
      <c r="I301" s="2">
        <v>5</v>
      </c>
      <c r="J301" s="2">
        <v>4</v>
      </c>
      <c r="K301" s="2">
        <v>1</v>
      </c>
      <c r="L301" s="2">
        <v>2</v>
      </c>
      <c r="M301" s="2">
        <v>2</v>
      </c>
      <c r="N301" s="2">
        <v>0</v>
      </c>
      <c r="O301" s="2">
        <v>0</v>
      </c>
      <c r="P301" s="2">
        <v>0</v>
      </c>
      <c r="Q301" s="2">
        <v>0</v>
      </c>
      <c r="R301" s="2">
        <v>0</v>
      </c>
      <c r="S301" s="2">
        <v>0</v>
      </c>
      <c r="T301" s="2">
        <v>0</v>
      </c>
      <c r="U301" s="2">
        <v>0</v>
      </c>
      <c r="V301" s="2">
        <v>0</v>
      </c>
      <c r="W301" s="2">
        <v>0</v>
      </c>
      <c r="X301" s="2">
        <v>7</v>
      </c>
      <c r="Y301" s="2">
        <v>6</v>
      </c>
      <c r="Z301" s="2">
        <v>1</v>
      </c>
      <c r="AA301" s="2">
        <v>17500</v>
      </c>
      <c r="AB301" s="2">
        <v>999</v>
      </c>
      <c r="AC301" s="2">
        <v>0</v>
      </c>
      <c r="AD301" s="2">
        <v>30</v>
      </c>
    </row>
    <row r="302" spans="1:30" s="2" customFormat="1" x14ac:dyDescent="0.2">
      <c r="A302" s="2">
        <v>301</v>
      </c>
      <c r="B302" s="2">
        <v>292</v>
      </c>
      <c r="C302" s="2">
        <v>38</v>
      </c>
      <c r="D302" s="2">
        <v>384372</v>
      </c>
      <c r="E302" s="2" t="s">
        <v>208</v>
      </c>
      <c r="F302" s="2">
        <v>4</v>
      </c>
      <c r="G302" s="3">
        <v>1</v>
      </c>
      <c r="H302" s="2">
        <v>200000</v>
      </c>
      <c r="I302" s="2">
        <v>1</v>
      </c>
      <c r="J302" s="2">
        <v>1</v>
      </c>
      <c r="K302" s="2">
        <v>0</v>
      </c>
      <c r="L302" s="2">
        <v>3</v>
      </c>
      <c r="M302" s="2">
        <v>2</v>
      </c>
      <c r="N302" s="2">
        <v>1</v>
      </c>
      <c r="O302" s="2">
        <v>0</v>
      </c>
      <c r="P302" s="2">
        <v>0</v>
      </c>
      <c r="Q302" s="2">
        <v>0</v>
      </c>
      <c r="R302" s="2">
        <v>0</v>
      </c>
      <c r="S302" s="2">
        <v>0</v>
      </c>
      <c r="T302" s="2">
        <v>0</v>
      </c>
      <c r="U302" s="2">
        <v>0</v>
      </c>
      <c r="V302" s="2">
        <v>0</v>
      </c>
      <c r="W302" s="2">
        <v>0</v>
      </c>
      <c r="X302" s="2">
        <v>4</v>
      </c>
      <c r="Y302" s="2">
        <v>3</v>
      </c>
      <c r="Z302" s="2">
        <v>1</v>
      </c>
      <c r="AA302" s="2">
        <v>4500</v>
      </c>
      <c r="AB302" s="2">
        <v>130000</v>
      </c>
      <c r="AC302" s="2">
        <v>100000</v>
      </c>
      <c r="AD302" s="2">
        <v>60</v>
      </c>
    </row>
    <row r="303" spans="1:30" s="2" customFormat="1" x14ac:dyDescent="0.2">
      <c r="A303" s="2">
        <v>302</v>
      </c>
      <c r="B303" s="3">
        <v>344</v>
      </c>
      <c r="C303" s="2">
        <v>38</v>
      </c>
      <c r="D303" s="2">
        <v>381322</v>
      </c>
      <c r="E303" s="2" t="s">
        <v>210</v>
      </c>
      <c r="F303" s="2">
        <v>1</v>
      </c>
      <c r="G303" s="3">
        <v>1</v>
      </c>
      <c r="H303" s="2">
        <v>780000</v>
      </c>
      <c r="I303" s="2">
        <v>25</v>
      </c>
      <c r="J303" s="2">
        <v>24</v>
      </c>
      <c r="K303" s="2">
        <v>1</v>
      </c>
      <c r="L303" s="2">
        <v>1</v>
      </c>
      <c r="M303" s="2">
        <v>1</v>
      </c>
      <c r="N303" s="2">
        <v>0</v>
      </c>
      <c r="O303" s="2">
        <v>0</v>
      </c>
      <c r="P303" s="2">
        <v>0</v>
      </c>
      <c r="Q303" s="2">
        <v>0</v>
      </c>
      <c r="R303" s="2">
        <v>0</v>
      </c>
      <c r="S303" s="2">
        <v>0</v>
      </c>
      <c r="T303" s="2">
        <v>0</v>
      </c>
      <c r="U303" s="2">
        <v>0</v>
      </c>
      <c r="V303" s="2">
        <v>0</v>
      </c>
      <c r="W303" s="2">
        <v>0</v>
      </c>
      <c r="X303" s="2">
        <v>26</v>
      </c>
      <c r="Y303" s="2">
        <v>25</v>
      </c>
      <c r="Z303" s="2">
        <v>1</v>
      </c>
      <c r="AA303" s="2">
        <v>0</v>
      </c>
      <c r="AB303" s="2">
        <f>78000/2</f>
        <v>39000</v>
      </c>
      <c r="AC303" s="2">
        <v>72000</v>
      </c>
      <c r="AD303" s="2">
        <v>100</v>
      </c>
    </row>
    <row r="304" spans="1:30" s="2" customFormat="1" x14ac:dyDescent="0.2">
      <c r="A304" s="2">
        <v>303</v>
      </c>
      <c r="B304" s="2">
        <v>320</v>
      </c>
      <c r="C304" s="2">
        <v>38</v>
      </c>
      <c r="D304" s="2">
        <v>381217</v>
      </c>
      <c r="E304" s="2" t="s">
        <v>213</v>
      </c>
      <c r="F304" s="2">
        <v>4</v>
      </c>
      <c r="G304" s="3">
        <v>1</v>
      </c>
      <c r="H304" s="2">
        <v>350000</v>
      </c>
      <c r="I304" s="2">
        <v>0</v>
      </c>
      <c r="J304" s="2">
        <v>0</v>
      </c>
      <c r="K304" s="2">
        <v>0</v>
      </c>
      <c r="L304" s="2">
        <v>14</v>
      </c>
      <c r="M304" s="2">
        <v>14</v>
      </c>
      <c r="N304" s="2">
        <v>0</v>
      </c>
      <c r="O304" s="2">
        <v>0</v>
      </c>
      <c r="P304" s="2">
        <v>0</v>
      </c>
      <c r="Q304" s="2">
        <v>0</v>
      </c>
      <c r="R304" s="2">
        <v>0</v>
      </c>
      <c r="S304" s="2">
        <v>0</v>
      </c>
      <c r="T304" s="2">
        <v>0</v>
      </c>
      <c r="U304" s="2">
        <v>0</v>
      </c>
      <c r="V304" s="2">
        <v>0</v>
      </c>
      <c r="W304" s="2">
        <v>0</v>
      </c>
      <c r="X304" s="2">
        <v>14</v>
      </c>
      <c r="Y304" s="2">
        <v>14</v>
      </c>
      <c r="Z304" s="2">
        <v>0</v>
      </c>
      <c r="AA304" s="2">
        <v>0</v>
      </c>
      <c r="AC304" s="2">
        <v>135000</v>
      </c>
      <c r="AD304" s="2">
        <v>50</v>
      </c>
    </row>
    <row r="305" spans="1:30" s="2" customFormat="1" x14ac:dyDescent="0.2">
      <c r="A305" s="2">
        <v>304</v>
      </c>
      <c r="B305" s="2">
        <v>275</v>
      </c>
      <c r="C305" s="2">
        <v>38</v>
      </c>
      <c r="D305" s="2">
        <v>384372</v>
      </c>
      <c r="E305" s="2" t="s">
        <v>214</v>
      </c>
      <c r="F305" s="2">
        <v>4</v>
      </c>
      <c r="G305" s="3">
        <v>1</v>
      </c>
      <c r="H305" s="2">
        <f>11680.37+9915.03+19018.85+10217.62+19986.51+18198.68+18565.31+16440.55+13799.58+20008.24</f>
        <v>157830.74</v>
      </c>
      <c r="I305" s="2">
        <v>4</v>
      </c>
      <c r="J305" s="2">
        <v>3</v>
      </c>
      <c r="K305" s="2">
        <v>1</v>
      </c>
      <c r="L305" s="2">
        <v>1</v>
      </c>
      <c r="M305" s="2">
        <v>1</v>
      </c>
      <c r="N305" s="2">
        <v>0</v>
      </c>
      <c r="O305" s="2">
        <v>1</v>
      </c>
      <c r="P305" s="2">
        <v>0</v>
      </c>
      <c r="Q305" s="2">
        <v>1</v>
      </c>
      <c r="R305" s="2">
        <v>0</v>
      </c>
      <c r="S305" s="2">
        <v>0</v>
      </c>
      <c r="T305" s="2">
        <v>0</v>
      </c>
      <c r="U305" s="2">
        <v>0</v>
      </c>
      <c r="V305" s="2">
        <v>0</v>
      </c>
      <c r="W305" s="2">
        <v>0</v>
      </c>
      <c r="X305" s="2">
        <v>6</v>
      </c>
      <c r="Y305" s="2">
        <v>4</v>
      </c>
      <c r="Z305" s="2">
        <v>2</v>
      </c>
      <c r="AA305" s="2">
        <v>17000</v>
      </c>
      <c r="AB305" s="2">
        <v>999</v>
      </c>
      <c r="AC305" s="2">
        <v>0</v>
      </c>
      <c r="AD305" s="2">
        <v>85</v>
      </c>
    </row>
    <row r="306" spans="1:30" s="2" customFormat="1" x14ac:dyDescent="0.2">
      <c r="A306" s="2">
        <v>305</v>
      </c>
      <c r="B306" s="2">
        <v>335</v>
      </c>
      <c r="C306" s="2">
        <v>38</v>
      </c>
      <c r="D306" s="2">
        <v>381217</v>
      </c>
      <c r="E306" s="2" t="s">
        <v>215</v>
      </c>
      <c r="F306" s="2">
        <v>2</v>
      </c>
      <c r="G306" s="3">
        <v>1</v>
      </c>
      <c r="H306" s="2">
        <v>506983.72</v>
      </c>
      <c r="I306" s="2">
        <v>10</v>
      </c>
      <c r="J306" s="2">
        <v>10</v>
      </c>
      <c r="K306" s="2">
        <v>0</v>
      </c>
      <c r="L306" s="2">
        <v>2</v>
      </c>
      <c r="M306" s="2">
        <v>2</v>
      </c>
      <c r="N306" s="2">
        <v>0</v>
      </c>
      <c r="O306" s="2">
        <v>0</v>
      </c>
      <c r="P306" s="2">
        <v>0</v>
      </c>
      <c r="Q306" s="2">
        <v>0</v>
      </c>
      <c r="R306" s="2">
        <v>0</v>
      </c>
      <c r="S306" s="2">
        <v>0</v>
      </c>
      <c r="T306" s="2">
        <v>0</v>
      </c>
      <c r="U306" s="2">
        <v>0</v>
      </c>
      <c r="V306" s="2">
        <v>0</v>
      </c>
      <c r="W306" s="2">
        <v>0</v>
      </c>
      <c r="X306" s="2">
        <v>12</v>
      </c>
      <c r="Y306" s="2">
        <v>12</v>
      </c>
      <c r="Z306" s="2">
        <v>0</v>
      </c>
      <c r="AA306" s="2">
        <v>56179.97</v>
      </c>
      <c r="AB306" s="2">
        <v>405477.62</v>
      </c>
      <c r="AC306" s="2">
        <v>0</v>
      </c>
      <c r="AD306" s="2">
        <v>80</v>
      </c>
    </row>
    <row r="307" spans="1:30" s="2" customFormat="1" x14ac:dyDescent="0.2">
      <c r="A307" s="2">
        <v>306</v>
      </c>
      <c r="B307" s="2">
        <v>325</v>
      </c>
      <c r="C307" s="2">
        <v>38</v>
      </c>
      <c r="D307" s="2">
        <v>382213</v>
      </c>
      <c r="E307" s="2" t="s">
        <v>205</v>
      </c>
      <c r="F307" s="2">
        <v>1</v>
      </c>
      <c r="G307" s="3">
        <v>1</v>
      </c>
      <c r="H307" s="2">
        <v>394313.93</v>
      </c>
      <c r="I307" s="2">
        <v>8</v>
      </c>
      <c r="J307" s="2">
        <v>8</v>
      </c>
      <c r="K307" s="2">
        <v>0</v>
      </c>
      <c r="L307" s="2">
        <v>4</v>
      </c>
      <c r="M307" s="2">
        <v>2</v>
      </c>
      <c r="N307" s="2">
        <v>2</v>
      </c>
      <c r="O307" s="2">
        <v>0</v>
      </c>
      <c r="P307" s="2">
        <v>0</v>
      </c>
      <c r="Q307" s="2">
        <v>0</v>
      </c>
      <c r="R307" s="2">
        <v>0</v>
      </c>
      <c r="S307" s="2">
        <v>0</v>
      </c>
      <c r="T307" s="2">
        <v>0</v>
      </c>
      <c r="U307" s="2">
        <v>0</v>
      </c>
      <c r="V307" s="2">
        <v>0</v>
      </c>
      <c r="W307" s="2">
        <v>0</v>
      </c>
      <c r="X307" s="2">
        <v>12</v>
      </c>
      <c r="Y307" s="2">
        <v>10</v>
      </c>
      <c r="Z307" s="2">
        <v>2</v>
      </c>
      <c r="AA307" s="2">
        <v>14876.48</v>
      </c>
      <c r="AB307" s="2">
        <v>460341.22</v>
      </c>
      <c r="AC307" s="2">
        <v>0</v>
      </c>
      <c r="AD307" s="2">
        <v>100</v>
      </c>
    </row>
    <row r="308" spans="1:30" s="2" customFormat="1" x14ac:dyDescent="0.2">
      <c r="A308" s="2">
        <v>307</v>
      </c>
      <c r="B308" s="2">
        <v>298</v>
      </c>
      <c r="C308" s="2">
        <v>38</v>
      </c>
      <c r="D308" s="2">
        <v>384356</v>
      </c>
      <c r="E308" s="2" t="s">
        <v>216</v>
      </c>
      <c r="F308" s="2">
        <v>1</v>
      </c>
      <c r="G308" s="3">
        <v>1</v>
      </c>
      <c r="H308" s="2">
        <v>235987.78</v>
      </c>
      <c r="I308" s="2">
        <v>0</v>
      </c>
      <c r="J308" s="2">
        <v>0</v>
      </c>
      <c r="K308" s="2">
        <v>0</v>
      </c>
      <c r="L308" s="2">
        <v>1</v>
      </c>
      <c r="M308" s="2">
        <v>1</v>
      </c>
      <c r="N308" s="2">
        <v>0</v>
      </c>
      <c r="O308" s="2">
        <v>0</v>
      </c>
      <c r="P308" s="2">
        <v>0</v>
      </c>
      <c r="Q308" s="2">
        <v>0</v>
      </c>
      <c r="R308" s="2">
        <v>0</v>
      </c>
      <c r="S308" s="2">
        <v>0</v>
      </c>
      <c r="T308" s="2">
        <v>0</v>
      </c>
      <c r="U308" s="2">
        <v>3</v>
      </c>
      <c r="V308" s="2">
        <v>3</v>
      </c>
      <c r="W308" s="2">
        <v>0</v>
      </c>
      <c r="X308" s="2">
        <v>4</v>
      </c>
      <c r="Y308" s="2">
        <v>4</v>
      </c>
      <c r="Z308" s="2">
        <v>0</v>
      </c>
      <c r="AA308" s="2">
        <v>8162.84</v>
      </c>
      <c r="AB308" s="2">
        <v>227744.85</v>
      </c>
      <c r="AC308" s="2">
        <v>22562.62</v>
      </c>
      <c r="AD308" s="2">
        <v>60</v>
      </c>
    </row>
    <row r="309" spans="1:30" s="2" customFormat="1" x14ac:dyDescent="0.2">
      <c r="A309" s="2">
        <v>308</v>
      </c>
      <c r="B309" s="3">
        <v>271</v>
      </c>
      <c r="C309" s="2">
        <v>38</v>
      </c>
      <c r="D309" s="2">
        <v>383317</v>
      </c>
      <c r="E309" s="2" t="s">
        <v>217</v>
      </c>
      <c r="F309" s="2">
        <v>1</v>
      </c>
      <c r="G309" s="3">
        <v>1</v>
      </c>
      <c r="H309" s="2">
        <v>150000</v>
      </c>
      <c r="I309" s="2">
        <v>3</v>
      </c>
      <c r="J309" s="2">
        <v>3</v>
      </c>
      <c r="K309" s="2">
        <v>0</v>
      </c>
      <c r="L309" s="2">
        <v>1</v>
      </c>
      <c r="M309" s="2">
        <v>1</v>
      </c>
      <c r="N309" s="2">
        <v>0</v>
      </c>
      <c r="O309" s="2">
        <v>0</v>
      </c>
      <c r="P309" s="2">
        <v>0</v>
      </c>
      <c r="Q309" s="2">
        <v>0</v>
      </c>
      <c r="R309" s="2">
        <v>0</v>
      </c>
      <c r="S309" s="2">
        <v>0</v>
      </c>
      <c r="T309" s="2">
        <v>0</v>
      </c>
      <c r="U309" s="2">
        <v>0</v>
      </c>
      <c r="V309" s="2">
        <v>0</v>
      </c>
      <c r="W309" s="2">
        <v>0</v>
      </c>
      <c r="X309" s="2">
        <v>4</v>
      </c>
      <c r="Y309" s="2">
        <v>4</v>
      </c>
      <c r="Z309" s="2">
        <v>0</v>
      </c>
      <c r="AA309" s="2">
        <v>4000</v>
      </c>
      <c r="AB309" s="2">
        <v>14000</v>
      </c>
      <c r="AC309" s="2">
        <v>0</v>
      </c>
      <c r="AD309" s="2">
        <v>100</v>
      </c>
    </row>
    <row r="310" spans="1:30" s="2" customFormat="1" x14ac:dyDescent="0.2">
      <c r="A310" s="2">
        <v>309</v>
      </c>
      <c r="B310" s="2">
        <v>272</v>
      </c>
      <c r="C310" s="2">
        <v>38</v>
      </c>
      <c r="D310" s="2">
        <v>381322</v>
      </c>
      <c r="E310" s="2" t="s">
        <v>218</v>
      </c>
      <c r="F310" s="2">
        <v>1</v>
      </c>
      <c r="G310" s="3">
        <v>1</v>
      </c>
      <c r="H310" s="2">
        <v>150000</v>
      </c>
      <c r="I310" s="2">
        <v>2</v>
      </c>
      <c r="J310" s="2">
        <v>2</v>
      </c>
      <c r="K310" s="2">
        <v>0</v>
      </c>
      <c r="L310" s="2">
        <v>1</v>
      </c>
      <c r="M310" s="2">
        <v>1</v>
      </c>
      <c r="N310" s="2">
        <v>0</v>
      </c>
      <c r="O310" s="2">
        <v>0</v>
      </c>
      <c r="P310" s="2">
        <v>0</v>
      </c>
      <c r="Q310" s="2">
        <v>0</v>
      </c>
      <c r="R310" s="2">
        <v>0</v>
      </c>
      <c r="S310" s="2">
        <v>0</v>
      </c>
      <c r="T310" s="2">
        <v>0</v>
      </c>
      <c r="U310" s="2">
        <v>0</v>
      </c>
      <c r="V310" s="2">
        <v>0</v>
      </c>
      <c r="W310" s="2">
        <v>0</v>
      </c>
      <c r="X310" s="2">
        <v>3</v>
      </c>
      <c r="Y310" s="2">
        <v>3</v>
      </c>
      <c r="Z310" s="2">
        <v>0</v>
      </c>
      <c r="AA310" s="2">
        <v>4800</v>
      </c>
      <c r="AB310" s="2">
        <v>90000</v>
      </c>
      <c r="AC310" s="2">
        <v>3000</v>
      </c>
      <c r="AD310" s="2">
        <v>40</v>
      </c>
    </row>
    <row r="311" spans="1:30" s="2" customFormat="1" x14ac:dyDescent="0.2">
      <c r="A311" s="2">
        <v>310</v>
      </c>
      <c r="B311" s="3">
        <v>296</v>
      </c>
      <c r="C311" s="2">
        <v>38</v>
      </c>
      <c r="D311" s="2">
        <v>384364</v>
      </c>
      <c r="E311" s="2" t="s">
        <v>219</v>
      </c>
      <c r="F311" s="2">
        <v>4</v>
      </c>
      <c r="G311" s="3">
        <v>1</v>
      </c>
      <c r="H311" s="2">
        <v>220000</v>
      </c>
      <c r="I311" s="2">
        <v>6</v>
      </c>
      <c r="J311" s="2">
        <v>6</v>
      </c>
      <c r="K311" s="2">
        <v>0</v>
      </c>
      <c r="L311" s="2">
        <v>1</v>
      </c>
      <c r="M311" s="2">
        <v>1</v>
      </c>
      <c r="N311" s="2">
        <v>0</v>
      </c>
      <c r="O311" s="2">
        <v>0</v>
      </c>
      <c r="P311" s="2">
        <v>0</v>
      </c>
      <c r="Q311" s="2">
        <v>0</v>
      </c>
      <c r="R311" s="2">
        <v>0</v>
      </c>
      <c r="S311" s="2">
        <v>0</v>
      </c>
      <c r="T311" s="2">
        <v>0</v>
      </c>
      <c r="U311" s="2">
        <v>0</v>
      </c>
      <c r="V311" s="2">
        <v>0</v>
      </c>
      <c r="W311" s="2">
        <v>0</v>
      </c>
      <c r="X311" s="2">
        <v>7</v>
      </c>
      <c r="Y311" s="2">
        <v>7</v>
      </c>
      <c r="Z311" s="2">
        <v>0</v>
      </c>
      <c r="AA311" s="2">
        <v>17500</v>
      </c>
      <c r="AB311" s="2">
        <v>209000</v>
      </c>
      <c r="AC311" s="2">
        <v>0</v>
      </c>
      <c r="AD311" s="2">
        <v>80</v>
      </c>
    </row>
    <row r="312" spans="1:30" s="2" customFormat="1" x14ac:dyDescent="0.2">
      <c r="A312" s="2">
        <v>311</v>
      </c>
      <c r="B312" s="3">
        <v>313</v>
      </c>
      <c r="C312" s="2">
        <v>38</v>
      </c>
      <c r="D312" s="2">
        <v>384321</v>
      </c>
      <c r="E312" s="2" t="s">
        <v>220</v>
      </c>
      <c r="F312" s="2">
        <v>6</v>
      </c>
      <c r="G312" s="3">
        <v>1</v>
      </c>
      <c r="H312" s="2">
        <v>323341.46999999997</v>
      </c>
      <c r="I312" s="2">
        <v>25</v>
      </c>
      <c r="J312" s="2">
        <v>25</v>
      </c>
      <c r="K312" s="2">
        <v>0</v>
      </c>
      <c r="L312" s="2">
        <v>2</v>
      </c>
      <c r="M312" s="2">
        <v>2</v>
      </c>
      <c r="N312" s="2">
        <v>0</v>
      </c>
      <c r="O312" s="2">
        <v>2</v>
      </c>
      <c r="P312" s="2">
        <v>2</v>
      </c>
      <c r="Q312" s="2">
        <v>0</v>
      </c>
      <c r="R312" s="2">
        <v>0</v>
      </c>
      <c r="S312" s="2">
        <v>0</v>
      </c>
      <c r="T312" s="2">
        <v>0</v>
      </c>
      <c r="U312" s="2">
        <v>0</v>
      </c>
      <c r="V312" s="2">
        <v>0</v>
      </c>
      <c r="W312" s="2">
        <v>0</v>
      </c>
      <c r="X312" s="2">
        <v>29</v>
      </c>
      <c r="Y312" s="2">
        <v>29</v>
      </c>
      <c r="Z312" s="2">
        <v>0</v>
      </c>
      <c r="AA312" s="2">
        <v>107310</v>
      </c>
      <c r="AB312" s="2">
        <v>20603</v>
      </c>
      <c r="AC312" s="2">
        <v>30000</v>
      </c>
      <c r="AD312" s="2">
        <v>60</v>
      </c>
    </row>
    <row r="313" spans="1:30" s="2" customFormat="1" x14ac:dyDescent="0.2">
      <c r="A313" s="2">
        <v>312</v>
      </c>
      <c r="B313" s="2">
        <v>249</v>
      </c>
      <c r="C313" s="2">
        <v>38</v>
      </c>
      <c r="D313" s="2">
        <v>384364</v>
      </c>
      <c r="E313" s="2" t="s">
        <v>221</v>
      </c>
      <c r="F313" s="2">
        <v>4</v>
      </c>
      <c r="G313" s="3">
        <v>1</v>
      </c>
      <c r="H313" s="2">
        <v>110000</v>
      </c>
      <c r="I313" s="2">
        <v>8</v>
      </c>
      <c r="J313" s="2">
        <v>7</v>
      </c>
      <c r="K313" s="2">
        <v>1</v>
      </c>
      <c r="L313" s="2">
        <v>2</v>
      </c>
      <c r="M313" s="2">
        <v>1</v>
      </c>
      <c r="N313" s="2">
        <v>1</v>
      </c>
      <c r="O313" s="2">
        <v>0</v>
      </c>
      <c r="P313" s="2">
        <v>0</v>
      </c>
      <c r="Q313" s="2">
        <v>0</v>
      </c>
      <c r="R313" s="2">
        <v>0</v>
      </c>
      <c r="S313" s="2">
        <v>0</v>
      </c>
      <c r="T313" s="2">
        <v>0</v>
      </c>
      <c r="U313" s="2">
        <v>0</v>
      </c>
      <c r="V313" s="2">
        <v>0</v>
      </c>
      <c r="W313" s="2">
        <v>0</v>
      </c>
      <c r="X313" s="2">
        <v>10</v>
      </c>
      <c r="Y313" s="2">
        <v>8</v>
      </c>
      <c r="Z313" s="2">
        <v>2</v>
      </c>
      <c r="AA313" s="2">
        <v>41623.160000000003</v>
      </c>
      <c r="AB313" s="2">
        <v>131181.70000000001</v>
      </c>
      <c r="AC313" s="2">
        <v>1404.96</v>
      </c>
      <c r="AD313" s="2">
        <v>80</v>
      </c>
    </row>
    <row r="314" spans="1:30" s="2" customFormat="1" x14ac:dyDescent="0.2">
      <c r="A314" s="2">
        <v>313</v>
      </c>
      <c r="B314" s="2">
        <v>266</v>
      </c>
      <c r="C314" s="2">
        <v>38</v>
      </c>
      <c r="D314" s="2">
        <v>384372</v>
      </c>
      <c r="E314" s="2" t="s">
        <v>209</v>
      </c>
      <c r="F314" s="2">
        <v>4</v>
      </c>
      <c r="G314" s="3">
        <v>1</v>
      </c>
      <c r="H314" s="2">
        <v>140000</v>
      </c>
      <c r="I314" s="2">
        <v>5</v>
      </c>
      <c r="J314" s="2">
        <v>5</v>
      </c>
      <c r="K314" s="2">
        <v>0</v>
      </c>
      <c r="L314" s="2">
        <v>3</v>
      </c>
      <c r="M314" s="2">
        <v>3</v>
      </c>
      <c r="N314" s="2">
        <v>0</v>
      </c>
      <c r="O314" s="2">
        <v>0</v>
      </c>
      <c r="P314" s="2">
        <v>0</v>
      </c>
      <c r="Q314" s="2">
        <v>0</v>
      </c>
      <c r="R314" s="2">
        <v>0</v>
      </c>
      <c r="S314" s="2">
        <v>0</v>
      </c>
      <c r="T314" s="2">
        <v>0</v>
      </c>
      <c r="U314" s="2">
        <v>0</v>
      </c>
      <c r="V314" s="2">
        <v>0</v>
      </c>
      <c r="W314" s="2">
        <v>0</v>
      </c>
      <c r="X314" s="2">
        <v>8</v>
      </c>
      <c r="Y314" s="2">
        <v>8</v>
      </c>
      <c r="Z314" s="2">
        <v>0</v>
      </c>
      <c r="AA314" s="2">
        <v>5500</v>
      </c>
      <c r="AB314" s="2">
        <v>13700</v>
      </c>
      <c r="AC314" s="2">
        <v>0</v>
      </c>
      <c r="AD314" s="2">
        <v>100</v>
      </c>
    </row>
    <row r="315" spans="1:30" s="2" customFormat="1" x14ac:dyDescent="0.2">
      <c r="A315" s="2">
        <v>314</v>
      </c>
      <c r="B315" s="2">
        <v>332</v>
      </c>
      <c r="C315" s="2">
        <v>38</v>
      </c>
      <c r="D315" s="2">
        <v>384372</v>
      </c>
      <c r="E315" s="2" t="s">
        <v>208</v>
      </c>
      <c r="F315" s="2">
        <v>4</v>
      </c>
      <c r="G315" s="3">
        <v>1</v>
      </c>
      <c r="H315" s="2">
        <v>450000</v>
      </c>
      <c r="I315" s="2">
        <v>12</v>
      </c>
      <c r="J315" s="2">
        <v>10</v>
      </c>
      <c r="K315" s="2">
        <v>2</v>
      </c>
      <c r="L315" s="2">
        <v>2</v>
      </c>
      <c r="M315" s="2">
        <v>2</v>
      </c>
      <c r="N315" s="2">
        <v>0</v>
      </c>
      <c r="O315" s="2">
        <v>0</v>
      </c>
      <c r="P315" s="2">
        <v>0</v>
      </c>
      <c r="Q315" s="2">
        <v>0</v>
      </c>
      <c r="R315" s="2">
        <v>0</v>
      </c>
      <c r="S315" s="2">
        <v>0</v>
      </c>
      <c r="T315" s="2">
        <v>0</v>
      </c>
      <c r="U315" s="2">
        <v>0</v>
      </c>
      <c r="V315" s="2">
        <v>0</v>
      </c>
      <c r="W315" s="2">
        <v>0</v>
      </c>
      <c r="X315" s="2">
        <v>14</v>
      </c>
      <c r="Y315" s="2">
        <v>12</v>
      </c>
      <c r="Z315" s="2">
        <v>2</v>
      </c>
      <c r="AA315" s="2">
        <v>45470</v>
      </c>
      <c r="AB315" s="2">
        <v>385000</v>
      </c>
      <c r="AC315" s="2">
        <v>16500</v>
      </c>
      <c r="AD315" s="2">
        <v>80</v>
      </c>
    </row>
    <row r="316" spans="1:30" s="2" customFormat="1" x14ac:dyDescent="0.2">
      <c r="A316" s="2">
        <v>315</v>
      </c>
      <c r="B316" s="3">
        <v>299</v>
      </c>
      <c r="C316" s="2">
        <v>38</v>
      </c>
      <c r="D316" s="2">
        <v>384372</v>
      </c>
      <c r="E316" s="2" t="s">
        <v>214</v>
      </c>
      <c r="F316" s="2">
        <v>4</v>
      </c>
      <c r="G316" s="3">
        <v>1</v>
      </c>
      <c r="H316" s="2">
        <v>250000</v>
      </c>
      <c r="I316" s="2">
        <v>8</v>
      </c>
      <c r="J316" s="2">
        <v>7</v>
      </c>
      <c r="K316" s="2">
        <v>1</v>
      </c>
      <c r="L316" s="2">
        <v>2</v>
      </c>
      <c r="M316" s="2">
        <v>1</v>
      </c>
      <c r="N316" s="2">
        <v>1</v>
      </c>
      <c r="O316" s="2">
        <v>0</v>
      </c>
      <c r="P316" s="2">
        <v>0</v>
      </c>
      <c r="Q316" s="2">
        <v>0</v>
      </c>
      <c r="R316" s="2">
        <v>0</v>
      </c>
      <c r="S316" s="2">
        <v>0</v>
      </c>
      <c r="T316" s="2">
        <v>0</v>
      </c>
      <c r="U316" s="2">
        <v>0</v>
      </c>
      <c r="V316" s="2">
        <v>0</v>
      </c>
      <c r="W316" s="2">
        <v>0</v>
      </c>
      <c r="X316" s="2">
        <v>10</v>
      </c>
      <c r="Y316" s="2">
        <v>8</v>
      </c>
      <c r="Z316" s="2">
        <v>2</v>
      </c>
      <c r="AA316" s="2">
        <v>0</v>
      </c>
      <c r="AB316" s="2">
        <v>0</v>
      </c>
      <c r="AC316" s="2">
        <v>0</v>
      </c>
      <c r="AD316" s="2">
        <v>50</v>
      </c>
    </row>
    <row r="317" spans="1:30" s="2" customFormat="1" x14ac:dyDescent="0.2">
      <c r="A317" s="2">
        <v>316</v>
      </c>
      <c r="B317" s="3">
        <v>166</v>
      </c>
      <c r="C317" s="2">
        <v>38</v>
      </c>
      <c r="D317" s="2">
        <v>384364</v>
      </c>
      <c r="E317" s="2" t="s">
        <v>222</v>
      </c>
      <c r="F317" s="2">
        <v>1</v>
      </c>
      <c r="G317" s="3">
        <v>1</v>
      </c>
      <c r="H317" s="2">
        <v>45000</v>
      </c>
      <c r="I317" s="2">
        <v>2</v>
      </c>
      <c r="J317" s="2">
        <v>2</v>
      </c>
      <c r="K317" s="2">
        <v>0</v>
      </c>
      <c r="L317" s="2">
        <v>0</v>
      </c>
      <c r="M317" s="2">
        <v>0</v>
      </c>
      <c r="N317" s="2">
        <v>0</v>
      </c>
      <c r="O317" s="2">
        <v>0</v>
      </c>
      <c r="P317" s="2">
        <v>0</v>
      </c>
      <c r="Q317" s="2">
        <v>0</v>
      </c>
      <c r="R317" s="2">
        <v>0</v>
      </c>
      <c r="S317" s="2">
        <v>0</v>
      </c>
      <c r="T317" s="2">
        <v>0</v>
      </c>
      <c r="U317" s="2">
        <v>0</v>
      </c>
      <c r="V317" s="2">
        <v>0</v>
      </c>
      <c r="W317" s="2">
        <v>0</v>
      </c>
      <c r="X317" s="2">
        <v>2</v>
      </c>
      <c r="Y317" s="2">
        <v>2</v>
      </c>
      <c r="Z317" s="2">
        <v>0</v>
      </c>
      <c r="AA317" s="2">
        <v>9600</v>
      </c>
      <c r="AB317" s="2">
        <v>16500</v>
      </c>
      <c r="AC317" s="2">
        <v>0</v>
      </c>
      <c r="AD317" s="2">
        <v>80</v>
      </c>
    </row>
    <row r="318" spans="1:30" s="2" customFormat="1" x14ac:dyDescent="0.2">
      <c r="A318" s="2">
        <v>317</v>
      </c>
      <c r="B318" s="2">
        <v>184</v>
      </c>
      <c r="C318" s="2">
        <v>38</v>
      </c>
      <c r="D318" s="2">
        <v>384127</v>
      </c>
      <c r="E318" s="2" t="s">
        <v>223</v>
      </c>
      <c r="F318" s="2">
        <v>1</v>
      </c>
      <c r="G318" s="3">
        <v>1</v>
      </c>
      <c r="H318" s="2">
        <v>50000</v>
      </c>
      <c r="I318" s="2">
        <v>0</v>
      </c>
      <c r="J318" s="2">
        <v>0</v>
      </c>
      <c r="K318" s="2">
        <v>0</v>
      </c>
      <c r="L318" s="2">
        <v>1</v>
      </c>
      <c r="M318" s="2">
        <v>1</v>
      </c>
      <c r="N318" s="2">
        <v>0</v>
      </c>
      <c r="O318" s="2">
        <v>1</v>
      </c>
      <c r="P318" s="2">
        <v>1</v>
      </c>
      <c r="Q318" s="2">
        <v>0</v>
      </c>
      <c r="R318" s="2">
        <v>0</v>
      </c>
      <c r="S318" s="2">
        <v>0</v>
      </c>
      <c r="T318" s="2">
        <v>0</v>
      </c>
      <c r="U318" s="2">
        <v>0</v>
      </c>
      <c r="V318" s="2">
        <v>0</v>
      </c>
      <c r="W318" s="2">
        <v>0</v>
      </c>
      <c r="X318" s="2">
        <v>2</v>
      </c>
      <c r="Y318" s="2">
        <v>2</v>
      </c>
      <c r="Z318" s="2">
        <v>0</v>
      </c>
      <c r="AA318" s="2">
        <v>0</v>
      </c>
      <c r="AB318" s="2">
        <v>1</v>
      </c>
      <c r="AC318" s="2">
        <v>0</v>
      </c>
    </row>
    <row r="319" spans="1:30" s="2" customFormat="1" x14ac:dyDescent="0.2">
      <c r="A319" s="2">
        <v>318</v>
      </c>
      <c r="B319" s="2">
        <v>201</v>
      </c>
      <c r="C319" s="2">
        <v>38</v>
      </c>
      <c r="D319" s="2">
        <v>382213</v>
      </c>
      <c r="E319" s="2" t="s">
        <v>224</v>
      </c>
      <c r="F319" s="2">
        <v>2</v>
      </c>
      <c r="G319" s="3">
        <v>1</v>
      </c>
      <c r="H319" s="2">
        <v>60000</v>
      </c>
      <c r="I319" s="2">
        <v>3</v>
      </c>
      <c r="J319" s="2">
        <v>3</v>
      </c>
      <c r="K319" s="2">
        <v>0</v>
      </c>
      <c r="L319" s="2">
        <v>2</v>
      </c>
      <c r="M319" s="2">
        <v>2</v>
      </c>
      <c r="N319" s="2">
        <v>0</v>
      </c>
      <c r="O319" s="2">
        <v>0</v>
      </c>
      <c r="P319" s="2">
        <v>0</v>
      </c>
      <c r="Q319" s="2">
        <v>0</v>
      </c>
      <c r="R319" s="2">
        <v>0</v>
      </c>
      <c r="S319" s="2">
        <v>0</v>
      </c>
      <c r="T319" s="2">
        <v>0</v>
      </c>
      <c r="U319" s="2">
        <v>0</v>
      </c>
      <c r="V319" s="2">
        <v>0</v>
      </c>
      <c r="W319" s="2">
        <v>0</v>
      </c>
      <c r="X319" s="2">
        <v>5</v>
      </c>
      <c r="Y319" s="2">
        <v>5</v>
      </c>
      <c r="Z319" s="2">
        <v>0</v>
      </c>
      <c r="AA319" s="2">
        <v>12000</v>
      </c>
      <c r="AB319" s="2">
        <v>3000</v>
      </c>
      <c r="AC319" s="2">
        <v>0</v>
      </c>
      <c r="AD319" s="2">
        <v>80</v>
      </c>
    </row>
    <row r="320" spans="1:30" s="2" customFormat="1" x14ac:dyDescent="0.2">
      <c r="A320" s="2">
        <v>319</v>
      </c>
      <c r="B320" s="2">
        <v>156</v>
      </c>
      <c r="C320" s="2">
        <v>38</v>
      </c>
      <c r="D320" s="2">
        <v>384372</v>
      </c>
      <c r="E320" s="2" t="s">
        <v>225</v>
      </c>
      <c r="F320" s="2">
        <v>1</v>
      </c>
      <c r="G320" s="3">
        <v>1</v>
      </c>
      <c r="H320" s="2">
        <v>39000</v>
      </c>
      <c r="I320" s="2">
        <v>0</v>
      </c>
      <c r="J320" s="2">
        <v>0</v>
      </c>
      <c r="K320" s="2">
        <v>0</v>
      </c>
      <c r="L320" s="2">
        <v>1</v>
      </c>
      <c r="M320" s="2">
        <v>1</v>
      </c>
      <c r="N320" s="2">
        <v>0</v>
      </c>
      <c r="O320" s="2">
        <v>0</v>
      </c>
      <c r="P320" s="2">
        <v>0</v>
      </c>
      <c r="Q320" s="2">
        <v>0</v>
      </c>
      <c r="R320" s="2">
        <v>0</v>
      </c>
      <c r="S320" s="2">
        <v>0</v>
      </c>
      <c r="T320" s="2">
        <v>0</v>
      </c>
      <c r="U320" s="2">
        <v>0</v>
      </c>
      <c r="V320" s="2">
        <v>0</v>
      </c>
      <c r="W320" s="2">
        <v>0</v>
      </c>
      <c r="X320" s="2">
        <v>1</v>
      </c>
      <c r="Y320" s="2">
        <v>1</v>
      </c>
      <c r="Z320" s="2">
        <v>0</v>
      </c>
      <c r="AA320" s="2">
        <v>0</v>
      </c>
      <c r="AB320" s="2">
        <v>20000</v>
      </c>
      <c r="AC320" s="2">
        <v>400</v>
      </c>
      <c r="AD320" s="2">
        <v>80</v>
      </c>
    </row>
    <row r="321" spans="1:30" s="2" customFormat="1" x14ac:dyDescent="0.2">
      <c r="A321" s="2">
        <v>320</v>
      </c>
      <c r="B321" s="3">
        <v>228</v>
      </c>
      <c r="C321" s="2">
        <v>38</v>
      </c>
      <c r="D321" s="2">
        <v>384917</v>
      </c>
      <c r="E321" s="2" t="s">
        <v>226</v>
      </c>
      <c r="F321" s="2">
        <v>6</v>
      </c>
      <c r="G321" s="3">
        <v>1</v>
      </c>
      <c r="H321" s="2">
        <v>97000</v>
      </c>
      <c r="I321" s="2">
        <v>6</v>
      </c>
      <c r="J321" s="2">
        <v>6</v>
      </c>
      <c r="L321" s="2">
        <v>2</v>
      </c>
      <c r="M321" s="2">
        <v>2</v>
      </c>
      <c r="X321" s="2">
        <v>8</v>
      </c>
      <c r="Y321" s="2">
        <v>8</v>
      </c>
      <c r="AC321" s="2">
        <v>0</v>
      </c>
    </row>
    <row r="322" spans="1:30" s="2" customFormat="1" x14ac:dyDescent="0.2">
      <c r="A322" s="2">
        <v>321</v>
      </c>
      <c r="B322" s="2">
        <v>127</v>
      </c>
      <c r="C322" s="2">
        <v>38</v>
      </c>
      <c r="D322" s="2">
        <v>381314</v>
      </c>
      <c r="E322" s="2" t="s">
        <v>227</v>
      </c>
      <c r="F322" s="2">
        <v>1</v>
      </c>
      <c r="G322" s="3">
        <v>1</v>
      </c>
      <c r="H322" s="2">
        <v>24000</v>
      </c>
      <c r="I322" s="2">
        <v>1</v>
      </c>
      <c r="J322" s="2">
        <v>1</v>
      </c>
      <c r="K322" s="2">
        <v>0</v>
      </c>
      <c r="L322" s="2">
        <v>1</v>
      </c>
      <c r="M322" s="2">
        <v>1</v>
      </c>
      <c r="N322" s="2">
        <v>0</v>
      </c>
      <c r="O322" s="2">
        <v>0</v>
      </c>
      <c r="P322" s="2">
        <v>0</v>
      </c>
      <c r="Q322" s="2">
        <v>0</v>
      </c>
      <c r="R322" s="2">
        <v>0</v>
      </c>
      <c r="S322" s="2">
        <v>0</v>
      </c>
      <c r="T322" s="2">
        <v>0</v>
      </c>
      <c r="U322" s="2">
        <v>0</v>
      </c>
      <c r="V322" s="2">
        <v>0</v>
      </c>
      <c r="W322" s="2">
        <v>0</v>
      </c>
      <c r="X322" s="2">
        <v>2</v>
      </c>
      <c r="Y322" s="2">
        <v>2</v>
      </c>
      <c r="Z322" s="2">
        <v>0</v>
      </c>
      <c r="AA322" s="2">
        <v>3200</v>
      </c>
      <c r="AB322" s="2">
        <v>14000</v>
      </c>
      <c r="AC322" s="2">
        <v>0</v>
      </c>
      <c r="AD322" s="2">
        <v>50</v>
      </c>
    </row>
    <row r="323" spans="1:30" s="2" customFormat="1" x14ac:dyDescent="0.2">
      <c r="A323" s="2">
        <v>322</v>
      </c>
      <c r="B323" s="2">
        <v>99</v>
      </c>
      <c r="C323" s="2">
        <v>38</v>
      </c>
      <c r="D323" s="2">
        <v>381918</v>
      </c>
      <c r="E323" s="2" t="s">
        <v>228</v>
      </c>
      <c r="F323" s="2">
        <v>1</v>
      </c>
      <c r="G323" s="3">
        <v>1</v>
      </c>
      <c r="H323" s="2">
        <v>15000</v>
      </c>
      <c r="I323" s="2">
        <v>0</v>
      </c>
      <c r="J323" s="2">
        <v>0</v>
      </c>
      <c r="K323" s="2">
        <v>0</v>
      </c>
      <c r="L323" s="2">
        <v>1</v>
      </c>
      <c r="M323" s="2">
        <v>1</v>
      </c>
      <c r="N323" s="2">
        <v>0</v>
      </c>
      <c r="O323" s="2">
        <v>0</v>
      </c>
      <c r="P323" s="2">
        <v>0</v>
      </c>
      <c r="Q323" s="2">
        <v>0</v>
      </c>
      <c r="R323" s="2">
        <v>0</v>
      </c>
      <c r="S323" s="2">
        <v>0</v>
      </c>
      <c r="T323" s="2">
        <v>0</v>
      </c>
      <c r="U323" s="2">
        <v>0</v>
      </c>
      <c r="V323" s="2">
        <v>0</v>
      </c>
      <c r="W323" s="2">
        <v>0</v>
      </c>
      <c r="X323" s="2">
        <v>1</v>
      </c>
      <c r="Y323" s="2">
        <v>1</v>
      </c>
      <c r="Z323" s="2">
        <v>0</v>
      </c>
      <c r="AA323" s="2">
        <v>0</v>
      </c>
      <c r="AB323" s="2">
        <v>11000</v>
      </c>
      <c r="AC323" s="2">
        <v>4000</v>
      </c>
      <c r="AD323" s="2">
        <v>70</v>
      </c>
    </row>
    <row r="324" spans="1:30" s="2" customFormat="1" x14ac:dyDescent="0.2">
      <c r="A324" s="2">
        <v>323</v>
      </c>
      <c r="B324" s="2">
        <v>139</v>
      </c>
      <c r="C324" s="2">
        <v>38</v>
      </c>
      <c r="D324" s="2">
        <v>384127</v>
      </c>
      <c r="E324" s="2" t="s">
        <v>229</v>
      </c>
      <c r="F324" s="2">
        <v>1</v>
      </c>
      <c r="G324" s="3">
        <v>1</v>
      </c>
      <c r="H324" s="2">
        <v>29864.13</v>
      </c>
      <c r="I324" s="2">
        <v>0</v>
      </c>
      <c r="J324" s="2">
        <v>0</v>
      </c>
      <c r="K324" s="2">
        <v>0</v>
      </c>
      <c r="L324" s="2">
        <v>1</v>
      </c>
      <c r="M324" s="2">
        <v>1</v>
      </c>
      <c r="N324" s="2">
        <v>0</v>
      </c>
      <c r="O324" s="2">
        <v>1</v>
      </c>
      <c r="P324" s="2">
        <v>1</v>
      </c>
      <c r="Q324" s="2">
        <v>0</v>
      </c>
      <c r="R324" s="2">
        <v>0</v>
      </c>
      <c r="S324" s="2">
        <v>0</v>
      </c>
      <c r="T324" s="2">
        <v>0</v>
      </c>
      <c r="U324" s="2">
        <v>0</v>
      </c>
      <c r="V324" s="2">
        <v>0</v>
      </c>
      <c r="W324" s="2">
        <v>0</v>
      </c>
      <c r="X324" s="2">
        <v>2</v>
      </c>
      <c r="Y324" s="2">
        <v>2</v>
      </c>
      <c r="Z324" s="2">
        <v>0</v>
      </c>
      <c r="AA324" s="2">
        <v>0</v>
      </c>
      <c r="AB324" s="2">
        <v>20173.509999999998</v>
      </c>
      <c r="AC324" s="2">
        <v>0</v>
      </c>
    </row>
    <row r="325" spans="1:30" s="2" customFormat="1" x14ac:dyDescent="0.2">
      <c r="A325" s="2">
        <v>324</v>
      </c>
      <c r="B325" s="2">
        <v>73</v>
      </c>
      <c r="C325" s="2">
        <v>38</v>
      </c>
      <c r="D325" s="2">
        <v>382213</v>
      </c>
      <c r="E325" s="2" t="s">
        <v>224</v>
      </c>
      <c r="F325" s="2">
        <v>2</v>
      </c>
      <c r="G325" s="3">
        <v>1</v>
      </c>
      <c r="H325" s="2">
        <v>10000</v>
      </c>
      <c r="I325" s="2">
        <v>1</v>
      </c>
      <c r="J325" s="2">
        <v>1</v>
      </c>
      <c r="K325" s="2">
        <v>0</v>
      </c>
      <c r="L325" s="2">
        <v>2</v>
      </c>
      <c r="M325" s="2">
        <v>2</v>
      </c>
      <c r="N325" s="2">
        <v>0</v>
      </c>
      <c r="O325" s="2">
        <v>0</v>
      </c>
      <c r="P325" s="2">
        <v>0</v>
      </c>
      <c r="Q325" s="2">
        <v>0</v>
      </c>
      <c r="R325" s="2">
        <v>0</v>
      </c>
      <c r="S325" s="2">
        <v>0</v>
      </c>
      <c r="T325" s="2">
        <v>0</v>
      </c>
      <c r="U325" s="2">
        <v>0</v>
      </c>
      <c r="V325" s="2">
        <v>0</v>
      </c>
      <c r="W325" s="2">
        <v>0</v>
      </c>
      <c r="X325" s="2">
        <v>3</v>
      </c>
      <c r="Y325" s="2">
        <v>3</v>
      </c>
      <c r="Z325" s="2">
        <v>0</v>
      </c>
      <c r="AA325" s="2">
        <v>3710</v>
      </c>
      <c r="AB325" s="2">
        <v>3000</v>
      </c>
      <c r="AC325" s="2">
        <v>0</v>
      </c>
      <c r="AD325" s="2">
        <v>100</v>
      </c>
    </row>
    <row r="326" spans="1:30" s="2" customFormat="1" x14ac:dyDescent="0.2">
      <c r="A326" s="2">
        <v>325</v>
      </c>
      <c r="B326" s="2">
        <v>240</v>
      </c>
      <c r="C326" s="2">
        <v>38</v>
      </c>
      <c r="D326" s="2">
        <v>383937</v>
      </c>
      <c r="E326" s="2" t="s">
        <v>212</v>
      </c>
      <c r="F326" s="2">
        <v>1</v>
      </c>
      <c r="G326" s="3">
        <v>1</v>
      </c>
      <c r="H326" s="2">
        <v>100000</v>
      </c>
      <c r="I326" s="2">
        <v>2</v>
      </c>
      <c r="J326" s="2">
        <v>2</v>
      </c>
      <c r="K326" s="2">
        <v>0</v>
      </c>
      <c r="L326" s="2">
        <v>1</v>
      </c>
      <c r="M326" s="2">
        <v>1</v>
      </c>
      <c r="N326" s="2">
        <v>0</v>
      </c>
      <c r="O326" s="2">
        <v>0</v>
      </c>
      <c r="P326" s="2">
        <v>0</v>
      </c>
      <c r="Q326" s="2">
        <v>0</v>
      </c>
      <c r="R326" s="2">
        <v>0</v>
      </c>
      <c r="S326" s="2">
        <v>0</v>
      </c>
      <c r="T326" s="2">
        <v>0</v>
      </c>
      <c r="U326" s="2">
        <v>0</v>
      </c>
      <c r="V326" s="2">
        <v>0</v>
      </c>
      <c r="W326" s="2">
        <v>0</v>
      </c>
      <c r="X326" s="2">
        <v>3</v>
      </c>
      <c r="Y326" s="2">
        <v>3</v>
      </c>
      <c r="Z326" s="2">
        <v>0</v>
      </c>
      <c r="AA326" s="2">
        <v>3000</v>
      </c>
      <c r="AB326" s="2">
        <v>80000</v>
      </c>
      <c r="AC326" s="2">
        <v>0</v>
      </c>
      <c r="AD326" s="2">
        <v>20</v>
      </c>
    </row>
    <row r="327" spans="1:30" s="2" customFormat="1" x14ac:dyDescent="0.2">
      <c r="A327" s="2">
        <v>326</v>
      </c>
      <c r="B327" s="2">
        <v>241</v>
      </c>
      <c r="C327" s="2">
        <v>38</v>
      </c>
      <c r="D327" s="2">
        <v>382213</v>
      </c>
      <c r="E327" s="2" t="s">
        <v>230</v>
      </c>
      <c r="F327" s="2">
        <v>1</v>
      </c>
      <c r="G327" s="3">
        <v>1</v>
      </c>
      <c r="H327" s="2">
        <v>100000</v>
      </c>
      <c r="I327" s="2">
        <v>0</v>
      </c>
      <c r="J327" s="2">
        <v>0</v>
      </c>
      <c r="K327" s="2">
        <v>0</v>
      </c>
      <c r="L327" s="2">
        <v>1</v>
      </c>
      <c r="M327" s="2">
        <v>1</v>
      </c>
      <c r="N327" s="2">
        <v>0</v>
      </c>
      <c r="O327" s="2">
        <v>0</v>
      </c>
      <c r="P327" s="2">
        <v>0</v>
      </c>
      <c r="Q327" s="2">
        <v>0</v>
      </c>
      <c r="R327" s="2">
        <v>0</v>
      </c>
      <c r="S327" s="2">
        <v>0</v>
      </c>
      <c r="T327" s="2">
        <v>0</v>
      </c>
      <c r="U327" s="2">
        <v>0</v>
      </c>
      <c r="V327" s="2">
        <v>0</v>
      </c>
      <c r="W327" s="2">
        <v>0</v>
      </c>
      <c r="X327" s="2">
        <v>1</v>
      </c>
      <c r="Y327" s="2">
        <v>1</v>
      </c>
      <c r="Z327" s="2">
        <v>0</v>
      </c>
      <c r="AA327" s="2">
        <v>0</v>
      </c>
      <c r="AB327" s="2">
        <v>1</v>
      </c>
      <c r="AC327" s="2">
        <v>0</v>
      </c>
      <c r="AD327" s="2">
        <v>5</v>
      </c>
    </row>
    <row r="328" spans="1:30" s="2" customFormat="1" x14ac:dyDescent="0.2">
      <c r="A328" s="2">
        <v>327</v>
      </c>
      <c r="B328" s="2">
        <v>120</v>
      </c>
      <c r="C328" s="2">
        <v>38</v>
      </c>
      <c r="D328" s="2">
        <v>381314</v>
      </c>
      <c r="E328" s="2" t="s">
        <v>231</v>
      </c>
      <c r="F328" s="2">
        <v>1</v>
      </c>
      <c r="G328" s="3">
        <v>1</v>
      </c>
      <c r="H328" s="2">
        <v>20000</v>
      </c>
      <c r="I328" s="2">
        <v>1</v>
      </c>
      <c r="J328" s="2">
        <v>1</v>
      </c>
      <c r="K328" s="2">
        <v>0</v>
      </c>
      <c r="L328" s="2">
        <v>1</v>
      </c>
      <c r="M328" s="2">
        <v>1</v>
      </c>
      <c r="N328" s="2">
        <v>0</v>
      </c>
      <c r="O328" s="2">
        <v>1</v>
      </c>
      <c r="P328" s="2">
        <v>0</v>
      </c>
      <c r="Q328" s="2">
        <v>1</v>
      </c>
      <c r="R328" s="2">
        <v>0</v>
      </c>
      <c r="S328" s="2">
        <v>0</v>
      </c>
      <c r="T328" s="2">
        <v>0</v>
      </c>
      <c r="U328" s="2">
        <v>0</v>
      </c>
      <c r="V328" s="2">
        <v>0</v>
      </c>
      <c r="W328" s="2">
        <v>0</v>
      </c>
      <c r="X328" s="2">
        <v>3</v>
      </c>
      <c r="Y328" s="2">
        <v>2</v>
      </c>
      <c r="Z328" s="2">
        <v>1</v>
      </c>
      <c r="AA328" s="2">
        <v>4000</v>
      </c>
      <c r="AB328" s="2">
        <v>5000</v>
      </c>
      <c r="AC328" s="2">
        <v>4800</v>
      </c>
      <c r="AD328" s="2">
        <v>70</v>
      </c>
    </row>
    <row r="329" spans="1:30" s="2" customFormat="1" x14ac:dyDescent="0.2">
      <c r="A329" s="2">
        <v>328</v>
      </c>
      <c r="B329" s="3">
        <v>208</v>
      </c>
      <c r="C329" s="2">
        <v>38</v>
      </c>
      <c r="D329" s="2">
        <v>383317</v>
      </c>
      <c r="E329" s="2" t="s">
        <v>232</v>
      </c>
      <c r="F329" s="2">
        <v>3</v>
      </c>
      <c r="G329" s="3">
        <v>1</v>
      </c>
      <c r="H329" s="2">
        <v>67379</v>
      </c>
      <c r="I329" s="2">
        <v>4</v>
      </c>
      <c r="J329" s="2">
        <v>4</v>
      </c>
      <c r="K329" s="2">
        <v>0</v>
      </c>
      <c r="L329" s="2">
        <v>2</v>
      </c>
      <c r="M329" s="2">
        <v>1</v>
      </c>
      <c r="N329" s="2">
        <v>1</v>
      </c>
      <c r="O329" s="2">
        <v>0</v>
      </c>
      <c r="P329" s="2">
        <v>0</v>
      </c>
      <c r="Q329" s="2">
        <v>0</v>
      </c>
      <c r="R329" s="2">
        <v>0</v>
      </c>
      <c r="S329" s="2">
        <v>0</v>
      </c>
      <c r="T329" s="2">
        <v>0</v>
      </c>
      <c r="U329" s="2">
        <v>0</v>
      </c>
      <c r="V329" s="2">
        <v>0</v>
      </c>
      <c r="W329" s="2">
        <v>0</v>
      </c>
      <c r="X329" s="2">
        <v>6</v>
      </c>
      <c r="Y329" s="2">
        <v>5</v>
      </c>
      <c r="Z329" s="2">
        <v>1</v>
      </c>
      <c r="AA329" s="2">
        <v>15957</v>
      </c>
      <c r="AB329" s="2">
        <v>58600</v>
      </c>
      <c r="AC329" s="2">
        <v>0</v>
      </c>
      <c r="AD329" s="2">
        <v>65</v>
      </c>
    </row>
    <row r="330" spans="1:30" s="2" customFormat="1" x14ac:dyDescent="0.2">
      <c r="A330" s="2">
        <v>329</v>
      </c>
      <c r="B330" s="2">
        <v>86</v>
      </c>
      <c r="C330" s="2">
        <v>38</v>
      </c>
      <c r="D330" s="2">
        <v>382213</v>
      </c>
      <c r="E330" s="2" t="s">
        <v>224</v>
      </c>
      <c r="F330" s="2">
        <v>1</v>
      </c>
      <c r="G330" s="3">
        <v>1</v>
      </c>
      <c r="H330" s="2">
        <v>12000</v>
      </c>
      <c r="I330" s="2">
        <v>1</v>
      </c>
      <c r="J330" s="2">
        <v>1</v>
      </c>
      <c r="K330" s="2">
        <v>0</v>
      </c>
      <c r="L330" s="2">
        <v>1</v>
      </c>
      <c r="M330" s="2">
        <v>1</v>
      </c>
      <c r="N330" s="2">
        <v>0</v>
      </c>
      <c r="O330" s="2">
        <v>0</v>
      </c>
      <c r="P330" s="2">
        <v>0</v>
      </c>
      <c r="Q330" s="2">
        <v>0</v>
      </c>
      <c r="R330" s="2">
        <v>0</v>
      </c>
      <c r="S330" s="2">
        <v>0</v>
      </c>
      <c r="T330" s="2">
        <v>0</v>
      </c>
      <c r="U330" s="2">
        <v>0</v>
      </c>
      <c r="V330" s="2">
        <v>0</v>
      </c>
      <c r="W330" s="2">
        <v>0</v>
      </c>
      <c r="X330" s="2">
        <v>2</v>
      </c>
      <c r="Y330" s="2">
        <v>2</v>
      </c>
      <c r="Z330" s="2">
        <v>0</v>
      </c>
      <c r="AA330" s="2">
        <v>0</v>
      </c>
      <c r="AB330" s="2">
        <v>4400</v>
      </c>
      <c r="AC330" s="2">
        <v>0</v>
      </c>
      <c r="AD330" s="2">
        <v>70</v>
      </c>
    </row>
    <row r="331" spans="1:30" s="2" customFormat="1" x14ac:dyDescent="0.2">
      <c r="A331" s="2">
        <v>330</v>
      </c>
      <c r="B331" s="2">
        <v>105</v>
      </c>
      <c r="C331" s="2">
        <v>38</v>
      </c>
      <c r="D331" s="2">
        <v>382213</v>
      </c>
      <c r="E331" s="2" t="s">
        <v>233</v>
      </c>
      <c r="F331" s="2">
        <v>1</v>
      </c>
      <c r="G331" s="3">
        <v>1</v>
      </c>
      <c r="H331" s="2">
        <v>18000</v>
      </c>
      <c r="I331" s="2">
        <v>0</v>
      </c>
      <c r="J331" s="2">
        <v>0</v>
      </c>
      <c r="K331" s="2">
        <v>0</v>
      </c>
      <c r="L331" s="2">
        <v>2</v>
      </c>
      <c r="M331" s="2">
        <v>2</v>
      </c>
      <c r="N331" s="2">
        <v>0</v>
      </c>
      <c r="O331" s="2">
        <v>0</v>
      </c>
      <c r="P331" s="2">
        <v>0</v>
      </c>
      <c r="Q331" s="2">
        <v>0</v>
      </c>
      <c r="R331" s="2">
        <v>0</v>
      </c>
      <c r="S331" s="2">
        <v>0</v>
      </c>
      <c r="T331" s="2">
        <v>0</v>
      </c>
      <c r="U331" s="2">
        <v>0</v>
      </c>
      <c r="V331" s="2">
        <v>0</v>
      </c>
      <c r="W331" s="2">
        <v>0</v>
      </c>
      <c r="X331" s="2">
        <v>2</v>
      </c>
      <c r="Y331" s="2">
        <v>2</v>
      </c>
      <c r="Z331" s="2">
        <v>0</v>
      </c>
      <c r="AA331" s="2">
        <v>0</v>
      </c>
      <c r="AB331" s="2">
        <v>4400</v>
      </c>
      <c r="AC331" s="2">
        <v>0</v>
      </c>
      <c r="AD331" s="2">
        <v>60</v>
      </c>
    </row>
    <row r="332" spans="1:30" s="2" customFormat="1" x14ac:dyDescent="0.2">
      <c r="A332" s="2">
        <v>331</v>
      </c>
      <c r="B332" s="2">
        <v>202</v>
      </c>
      <c r="C332" s="2">
        <v>38</v>
      </c>
      <c r="D332" s="2">
        <v>384321</v>
      </c>
      <c r="E332" s="2" t="s">
        <v>234</v>
      </c>
      <c r="F332" s="2">
        <v>1</v>
      </c>
      <c r="G332" s="3">
        <v>1</v>
      </c>
      <c r="H332" s="2">
        <v>60000</v>
      </c>
      <c r="I332" s="2">
        <v>2</v>
      </c>
      <c r="J332" s="2">
        <v>2</v>
      </c>
      <c r="K332" s="2">
        <v>0</v>
      </c>
      <c r="L332" s="2">
        <v>2</v>
      </c>
      <c r="M332" s="2">
        <v>2</v>
      </c>
      <c r="N332" s="2">
        <v>0</v>
      </c>
      <c r="O332" s="2">
        <v>0</v>
      </c>
      <c r="P332" s="2">
        <v>0</v>
      </c>
      <c r="Q332" s="2">
        <v>0</v>
      </c>
      <c r="R332" s="2">
        <v>0</v>
      </c>
      <c r="S332" s="2">
        <v>0</v>
      </c>
      <c r="T332" s="2">
        <v>0</v>
      </c>
      <c r="U332" s="2">
        <v>0</v>
      </c>
      <c r="V332" s="2">
        <v>0</v>
      </c>
      <c r="W332" s="2">
        <v>0</v>
      </c>
      <c r="X332" s="2">
        <v>4</v>
      </c>
      <c r="Y332" s="2">
        <v>4</v>
      </c>
      <c r="Z332" s="2">
        <v>0</v>
      </c>
      <c r="AA332" s="2">
        <v>5000</v>
      </c>
      <c r="AB332" s="2">
        <v>50000</v>
      </c>
      <c r="AC332" s="2">
        <v>6000</v>
      </c>
      <c r="AD332" s="2">
        <v>100</v>
      </c>
    </row>
    <row r="333" spans="1:30" s="2" customFormat="1" x14ac:dyDescent="0.2">
      <c r="A333" s="2">
        <v>332</v>
      </c>
      <c r="B333" s="2">
        <v>185</v>
      </c>
      <c r="C333" s="2">
        <v>38</v>
      </c>
      <c r="D333" s="2">
        <v>383937</v>
      </c>
      <c r="E333" s="2" t="s">
        <v>235</v>
      </c>
      <c r="F333" s="2">
        <v>1</v>
      </c>
      <c r="G333" s="3">
        <v>1</v>
      </c>
      <c r="H333" s="2">
        <v>50000</v>
      </c>
      <c r="I333" s="2">
        <v>2</v>
      </c>
      <c r="J333" s="2">
        <v>2</v>
      </c>
      <c r="K333" s="2">
        <v>0</v>
      </c>
      <c r="L333" s="2">
        <v>1</v>
      </c>
      <c r="M333" s="2">
        <v>1</v>
      </c>
      <c r="N333" s="2">
        <v>0</v>
      </c>
      <c r="O333" s="2">
        <v>0</v>
      </c>
      <c r="P333" s="2">
        <v>0</v>
      </c>
      <c r="Q333" s="2">
        <v>0</v>
      </c>
      <c r="R333" s="2">
        <v>0</v>
      </c>
      <c r="S333" s="2">
        <v>0</v>
      </c>
      <c r="T333" s="2">
        <v>0</v>
      </c>
      <c r="U333" s="2">
        <v>0</v>
      </c>
      <c r="V333" s="2">
        <v>0</v>
      </c>
      <c r="W333" s="2">
        <v>0</v>
      </c>
      <c r="X333" s="2">
        <v>3</v>
      </c>
      <c r="Y333" s="2">
        <v>3</v>
      </c>
      <c r="Z333" s="2">
        <v>0</v>
      </c>
      <c r="AA333" s="2">
        <v>9000</v>
      </c>
      <c r="AB333" s="2">
        <v>40000</v>
      </c>
      <c r="AC333" s="2">
        <v>0</v>
      </c>
      <c r="AD333" s="2">
        <v>20</v>
      </c>
    </row>
    <row r="334" spans="1:30" s="2" customFormat="1" x14ac:dyDescent="0.2">
      <c r="A334" s="2">
        <v>333</v>
      </c>
      <c r="B334" s="3">
        <v>132</v>
      </c>
      <c r="C334" s="2">
        <v>38</v>
      </c>
      <c r="D334" s="2">
        <v>384410</v>
      </c>
      <c r="E334" s="2" t="s">
        <v>236</v>
      </c>
      <c r="F334" s="2">
        <v>1</v>
      </c>
      <c r="G334" s="3">
        <v>1</v>
      </c>
      <c r="H334" s="2">
        <v>25000</v>
      </c>
      <c r="I334" s="2">
        <v>0</v>
      </c>
      <c r="J334" s="2">
        <v>0</v>
      </c>
      <c r="K334" s="2">
        <v>0</v>
      </c>
      <c r="L334" s="2">
        <v>3</v>
      </c>
      <c r="M334" s="2">
        <v>3</v>
      </c>
      <c r="N334" s="2">
        <v>0</v>
      </c>
      <c r="O334" s="2">
        <v>0</v>
      </c>
      <c r="P334" s="2">
        <v>0</v>
      </c>
      <c r="Q334" s="2">
        <v>0</v>
      </c>
      <c r="R334" s="2">
        <v>0</v>
      </c>
      <c r="S334" s="2">
        <v>0</v>
      </c>
      <c r="T334" s="2">
        <v>0</v>
      </c>
      <c r="U334" s="2">
        <v>0</v>
      </c>
      <c r="V334" s="2">
        <v>0</v>
      </c>
      <c r="W334" s="2">
        <v>0</v>
      </c>
      <c r="X334" s="2">
        <v>3</v>
      </c>
      <c r="Y334" s="2">
        <v>3</v>
      </c>
      <c r="Z334" s="2">
        <v>0</v>
      </c>
      <c r="AA334" s="2">
        <v>0</v>
      </c>
      <c r="AB334" s="2">
        <v>3000</v>
      </c>
      <c r="AC334" s="2">
        <v>5000</v>
      </c>
      <c r="AD334" s="2">
        <v>100</v>
      </c>
    </row>
    <row r="335" spans="1:30" s="2" customFormat="1" x14ac:dyDescent="0.2">
      <c r="A335" s="2">
        <v>334</v>
      </c>
      <c r="B335" s="2">
        <v>35</v>
      </c>
      <c r="C335" s="2">
        <v>38</v>
      </c>
      <c r="D335" s="2">
        <v>382213</v>
      </c>
      <c r="E335" s="2" t="s">
        <v>237</v>
      </c>
      <c r="F335" s="2">
        <v>1</v>
      </c>
      <c r="G335" s="3">
        <v>1</v>
      </c>
      <c r="H335" s="2">
        <v>6000</v>
      </c>
      <c r="I335" s="2">
        <v>0</v>
      </c>
      <c r="J335" s="2">
        <v>0</v>
      </c>
      <c r="K335" s="2">
        <v>0</v>
      </c>
      <c r="L335" s="2">
        <v>0</v>
      </c>
      <c r="M335" s="2">
        <v>0</v>
      </c>
      <c r="N335" s="2">
        <v>0</v>
      </c>
      <c r="O335" s="2">
        <v>3</v>
      </c>
      <c r="P335" s="2">
        <v>3</v>
      </c>
      <c r="Q335" s="2">
        <v>0</v>
      </c>
      <c r="R335" s="2">
        <v>0</v>
      </c>
      <c r="S335" s="2">
        <v>0</v>
      </c>
      <c r="T335" s="2">
        <v>0</v>
      </c>
      <c r="U335" s="2">
        <v>0</v>
      </c>
      <c r="V335" s="2">
        <v>0</v>
      </c>
      <c r="W335" s="2">
        <v>0</v>
      </c>
      <c r="X335" s="2">
        <v>3</v>
      </c>
      <c r="Y335" s="2">
        <v>3</v>
      </c>
      <c r="Z335" s="2">
        <v>0</v>
      </c>
      <c r="AA335" s="2">
        <v>0</v>
      </c>
      <c r="AB335" s="2">
        <v>2750</v>
      </c>
      <c r="AC335" s="2">
        <v>0</v>
      </c>
      <c r="AD335" s="2">
        <v>100</v>
      </c>
    </row>
    <row r="336" spans="1:30" s="2" customFormat="1" x14ac:dyDescent="0.2">
      <c r="A336" s="2">
        <v>335</v>
      </c>
      <c r="B336" s="3">
        <v>186</v>
      </c>
      <c r="C336" s="2">
        <v>38</v>
      </c>
      <c r="D336" s="2">
        <v>381314</v>
      </c>
      <c r="E336" s="2" t="s">
        <v>227</v>
      </c>
      <c r="F336" s="2">
        <v>1</v>
      </c>
      <c r="G336" s="3">
        <v>1</v>
      </c>
      <c r="H336" s="2">
        <v>50000</v>
      </c>
      <c r="I336" s="2">
        <v>0</v>
      </c>
      <c r="J336" s="2">
        <v>0</v>
      </c>
      <c r="K336" s="2">
        <v>0</v>
      </c>
      <c r="L336" s="2">
        <v>1</v>
      </c>
      <c r="M336" s="2">
        <v>1</v>
      </c>
      <c r="N336" s="2">
        <v>0</v>
      </c>
      <c r="O336" s="2">
        <v>1</v>
      </c>
      <c r="P336" s="2">
        <v>1</v>
      </c>
      <c r="Q336" s="2">
        <v>0</v>
      </c>
      <c r="R336" s="2">
        <v>0</v>
      </c>
      <c r="S336" s="2">
        <v>0</v>
      </c>
      <c r="T336" s="2">
        <v>0</v>
      </c>
      <c r="U336" s="2">
        <v>0</v>
      </c>
      <c r="V336" s="2">
        <v>0</v>
      </c>
      <c r="W336" s="2">
        <v>0</v>
      </c>
      <c r="X336" s="2">
        <v>2</v>
      </c>
      <c r="Y336" s="2">
        <v>2</v>
      </c>
      <c r="Z336" s="2">
        <v>0</v>
      </c>
      <c r="AA336" s="2">
        <v>0</v>
      </c>
      <c r="AB336" s="2">
        <v>1</v>
      </c>
      <c r="AC336" s="2">
        <v>10000</v>
      </c>
      <c r="AD336" s="2">
        <v>75</v>
      </c>
    </row>
    <row r="337" spans="1:30" s="2" customFormat="1" x14ac:dyDescent="0.2">
      <c r="A337" s="2">
        <v>336</v>
      </c>
      <c r="B337" s="2">
        <v>222</v>
      </c>
      <c r="C337" s="2">
        <v>38</v>
      </c>
      <c r="D337" s="2">
        <v>381314</v>
      </c>
      <c r="E337" s="2" t="s">
        <v>227</v>
      </c>
      <c r="F337" s="2">
        <v>1</v>
      </c>
      <c r="G337" s="3">
        <v>1</v>
      </c>
      <c r="H337" s="2">
        <v>88395.94</v>
      </c>
      <c r="I337" s="2">
        <v>0</v>
      </c>
      <c r="J337" s="2">
        <v>0</v>
      </c>
      <c r="K337" s="2">
        <v>0</v>
      </c>
      <c r="L337" s="2">
        <v>1</v>
      </c>
      <c r="M337" s="2">
        <v>1</v>
      </c>
      <c r="N337" s="2">
        <v>0</v>
      </c>
      <c r="O337" s="2">
        <v>0</v>
      </c>
      <c r="P337" s="2">
        <v>0</v>
      </c>
      <c r="Q337" s="2">
        <v>0</v>
      </c>
      <c r="R337" s="2">
        <v>0</v>
      </c>
      <c r="S337" s="2">
        <v>0</v>
      </c>
      <c r="T337" s="2">
        <v>0</v>
      </c>
      <c r="U337" s="2">
        <v>0</v>
      </c>
      <c r="V337" s="2">
        <v>0</v>
      </c>
      <c r="W337" s="2">
        <v>0</v>
      </c>
      <c r="X337" s="2">
        <v>1</v>
      </c>
      <c r="Y337" s="2">
        <v>1</v>
      </c>
      <c r="Z337" s="2">
        <v>0</v>
      </c>
      <c r="AA337" s="2">
        <v>0</v>
      </c>
      <c r="AB337" s="2">
        <v>130900.3</v>
      </c>
      <c r="AC337" s="2">
        <v>0</v>
      </c>
      <c r="AD337" s="2">
        <v>100</v>
      </c>
    </row>
    <row r="338" spans="1:30" s="2" customFormat="1" x14ac:dyDescent="0.2">
      <c r="A338" s="2">
        <v>337</v>
      </c>
      <c r="B338" s="2">
        <v>43</v>
      </c>
      <c r="C338" s="2">
        <v>38</v>
      </c>
      <c r="D338" s="2">
        <v>381314</v>
      </c>
      <c r="E338" s="2" t="s">
        <v>211</v>
      </c>
      <c r="F338" s="2">
        <v>1</v>
      </c>
      <c r="G338" s="3">
        <v>1</v>
      </c>
      <c r="H338" s="2">
        <v>7200</v>
      </c>
      <c r="I338" s="2">
        <v>1</v>
      </c>
      <c r="J338" s="2">
        <v>1</v>
      </c>
      <c r="K338" s="2">
        <v>0</v>
      </c>
      <c r="L338" s="2">
        <v>0</v>
      </c>
      <c r="M338" s="2">
        <v>0</v>
      </c>
      <c r="N338" s="2">
        <v>0</v>
      </c>
      <c r="O338" s="2">
        <v>0</v>
      </c>
      <c r="P338" s="2">
        <v>0</v>
      </c>
      <c r="Q338" s="2">
        <v>0</v>
      </c>
      <c r="R338" s="2">
        <v>0</v>
      </c>
      <c r="S338" s="2">
        <v>0</v>
      </c>
      <c r="T338" s="2">
        <v>0</v>
      </c>
      <c r="U338" s="2">
        <v>0</v>
      </c>
      <c r="V338" s="2">
        <v>0</v>
      </c>
      <c r="W338" s="2">
        <v>0</v>
      </c>
      <c r="X338" s="2">
        <v>1</v>
      </c>
      <c r="Y338" s="2">
        <v>1</v>
      </c>
      <c r="Z338" s="2">
        <v>0</v>
      </c>
      <c r="AA338" s="2">
        <v>7200</v>
      </c>
      <c r="AB338" s="2">
        <v>2000</v>
      </c>
      <c r="AC338" s="2">
        <v>1200</v>
      </c>
      <c r="AD338" s="2">
        <v>100</v>
      </c>
    </row>
    <row r="339" spans="1:30" s="2" customFormat="1" x14ac:dyDescent="0.2">
      <c r="A339" s="2">
        <v>338</v>
      </c>
      <c r="B339" s="2">
        <v>87</v>
      </c>
      <c r="C339" s="2">
        <v>38</v>
      </c>
      <c r="D339" s="2">
        <v>381217</v>
      </c>
      <c r="E339" s="2" t="s">
        <v>238</v>
      </c>
      <c r="F339" s="2">
        <v>1</v>
      </c>
      <c r="G339" s="3">
        <v>1</v>
      </c>
      <c r="H339" s="2">
        <v>12000</v>
      </c>
      <c r="I339" s="2">
        <v>0</v>
      </c>
      <c r="J339" s="2">
        <v>0</v>
      </c>
      <c r="K339" s="2">
        <v>0</v>
      </c>
      <c r="L339" s="2">
        <v>1</v>
      </c>
      <c r="M339" s="2">
        <v>1</v>
      </c>
      <c r="N339" s="2">
        <v>0</v>
      </c>
      <c r="O339" s="2">
        <v>0</v>
      </c>
      <c r="P339" s="2">
        <v>0</v>
      </c>
      <c r="Q339" s="2">
        <v>0</v>
      </c>
      <c r="R339" s="2">
        <v>0</v>
      </c>
      <c r="S339" s="2">
        <v>0</v>
      </c>
      <c r="T339" s="2">
        <v>0</v>
      </c>
      <c r="U339" s="2">
        <v>0</v>
      </c>
      <c r="V339" s="2">
        <v>0</v>
      </c>
      <c r="W339" s="2">
        <v>0</v>
      </c>
      <c r="X339" s="2">
        <v>1</v>
      </c>
      <c r="Y339" s="2">
        <v>1</v>
      </c>
      <c r="Z339" s="2">
        <v>0</v>
      </c>
      <c r="AA339" s="2">
        <v>0</v>
      </c>
      <c r="AB339" s="2">
        <v>700</v>
      </c>
      <c r="AC339" s="2">
        <v>0</v>
      </c>
      <c r="AD339" s="2">
        <v>70</v>
      </c>
    </row>
    <row r="340" spans="1:30" s="2" customFormat="1" x14ac:dyDescent="0.2">
      <c r="A340" s="2">
        <v>339</v>
      </c>
      <c r="B340" s="2">
        <v>11</v>
      </c>
      <c r="C340" s="2">
        <v>38</v>
      </c>
      <c r="D340" s="2">
        <v>381322</v>
      </c>
      <c r="E340" s="2" t="s">
        <v>239</v>
      </c>
      <c r="F340" s="2">
        <v>1</v>
      </c>
      <c r="G340" s="3">
        <v>1</v>
      </c>
      <c r="H340" s="2">
        <v>2500</v>
      </c>
      <c r="I340" s="2">
        <v>0</v>
      </c>
      <c r="J340" s="2">
        <v>0</v>
      </c>
      <c r="K340" s="2">
        <v>0</v>
      </c>
      <c r="L340" s="2">
        <v>1</v>
      </c>
      <c r="M340" s="2">
        <v>1</v>
      </c>
      <c r="N340" s="2">
        <v>0</v>
      </c>
      <c r="O340" s="2">
        <v>0</v>
      </c>
      <c r="P340" s="2">
        <v>0</v>
      </c>
      <c r="Q340" s="2">
        <v>0</v>
      </c>
      <c r="R340" s="2">
        <v>0</v>
      </c>
      <c r="S340" s="2">
        <v>0</v>
      </c>
      <c r="T340" s="2">
        <v>0</v>
      </c>
      <c r="U340" s="2">
        <v>0</v>
      </c>
      <c r="V340" s="2">
        <v>0</v>
      </c>
      <c r="W340" s="2">
        <v>0</v>
      </c>
      <c r="X340" s="2">
        <v>1</v>
      </c>
      <c r="Y340" s="2">
        <v>1</v>
      </c>
      <c r="Z340" s="2">
        <v>0</v>
      </c>
      <c r="AA340" s="2">
        <v>2500</v>
      </c>
      <c r="AB340" s="2">
        <v>2200</v>
      </c>
      <c r="AC340" s="2">
        <v>0</v>
      </c>
      <c r="AD340" s="2">
        <v>15</v>
      </c>
    </row>
    <row r="341" spans="1:30" s="2" customFormat="1" x14ac:dyDescent="0.2">
      <c r="A341" s="2">
        <v>340</v>
      </c>
      <c r="B341" s="2">
        <v>224</v>
      </c>
      <c r="C341" s="2">
        <v>38</v>
      </c>
      <c r="D341" s="2">
        <v>381322</v>
      </c>
      <c r="E341" s="2" t="s">
        <v>240</v>
      </c>
      <c r="F341" s="2">
        <v>1</v>
      </c>
      <c r="G341" s="3">
        <v>1</v>
      </c>
      <c r="H341" s="2">
        <v>90000</v>
      </c>
      <c r="I341" s="2">
        <v>5</v>
      </c>
      <c r="J341" s="2">
        <v>4</v>
      </c>
      <c r="K341" s="2">
        <v>1</v>
      </c>
      <c r="L341" s="2">
        <v>1</v>
      </c>
      <c r="M341" s="2">
        <v>1</v>
      </c>
      <c r="N341" s="2">
        <v>0</v>
      </c>
      <c r="O341" s="2">
        <v>0</v>
      </c>
      <c r="P341" s="2">
        <v>0</v>
      </c>
      <c r="Q341" s="2">
        <v>0</v>
      </c>
      <c r="R341" s="2">
        <v>0</v>
      </c>
      <c r="S341" s="2">
        <v>0</v>
      </c>
      <c r="T341" s="2">
        <v>0</v>
      </c>
      <c r="U341" s="2">
        <v>2</v>
      </c>
      <c r="V341" s="2">
        <v>2</v>
      </c>
      <c r="W341" s="2">
        <v>0</v>
      </c>
      <c r="X341" s="2">
        <v>8</v>
      </c>
      <c r="Y341" s="2">
        <v>7</v>
      </c>
      <c r="Z341" s="2">
        <v>1</v>
      </c>
      <c r="AA341" s="2">
        <v>25000</v>
      </c>
      <c r="AB341" s="2">
        <v>7000</v>
      </c>
      <c r="AC341" s="2">
        <v>0</v>
      </c>
      <c r="AD341" s="2">
        <v>50</v>
      </c>
    </row>
    <row r="342" spans="1:30" s="2" customFormat="1" x14ac:dyDescent="0.2">
      <c r="A342" s="2">
        <v>341</v>
      </c>
      <c r="B342" s="3">
        <v>203</v>
      </c>
      <c r="C342" s="2">
        <v>38</v>
      </c>
      <c r="D342" s="2">
        <v>381950</v>
      </c>
      <c r="E342" s="2" t="s">
        <v>241</v>
      </c>
      <c r="F342" s="2">
        <v>2</v>
      </c>
      <c r="G342" s="3">
        <v>1</v>
      </c>
      <c r="H342" s="2">
        <v>60000</v>
      </c>
      <c r="I342" s="2">
        <v>2</v>
      </c>
      <c r="J342" s="2">
        <v>2</v>
      </c>
      <c r="K342" s="2">
        <v>0</v>
      </c>
      <c r="L342" s="2">
        <v>2</v>
      </c>
      <c r="M342" s="2">
        <v>1</v>
      </c>
      <c r="N342" s="2">
        <v>1</v>
      </c>
      <c r="O342" s="2">
        <v>1</v>
      </c>
      <c r="P342" s="2">
        <v>1</v>
      </c>
      <c r="Q342" s="2">
        <v>0</v>
      </c>
      <c r="R342" s="2">
        <v>0</v>
      </c>
      <c r="S342" s="2">
        <v>0</v>
      </c>
      <c r="T342" s="2">
        <v>0</v>
      </c>
      <c r="U342" s="2">
        <v>0</v>
      </c>
      <c r="V342" s="2">
        <v>0</v>
      </c>
      <c r="W342" s="2">
        <v>0</v>
      </c>
      <c r="X342" s="2">
        <v>5</v>
      </c>
      <c r="Y342" s="2">
        <v>4</v>
      </c>
      <c r="Z342" s="2">
        <v>1</v>
      </c>
      <c r="AA342" s="2">
        <v>8400</v>
      </c>
      <c r="AB342" s="2">
        <v>20000</v>
      </c>
      <c r="AC342" s="2">
        <v>0</v>
      </c>
      <c r="AD342" s="2">
        <v>100</v>
      </c>
    </row>
    <row r="343" spans="1:30" s="2" customFormat="1" x14ac:dyDescent="0.2">
      <c r="A343" s="2">
        <v>342</v>
      </c>
      <c r="B343" s="2">
        <v>36</v>
      </c>
      <c r="C343" s="2">
        <v>38</v>
      </c>
      <c r="D343" s="2">
        <v>381314</v>
      </c>
      <c r="E343" s="2" t="s">
        <v>227</v>
      </c>
      <c r="F343" s="2">
        <v>1</v>
      </c>
      <c r="G343" s="3">
        <v>1</v>
      </c>
      <c r="H343" s="2">
        <v>6000</v>
      </c>
      <c r="I343" s="2">
        <v>0</v>
      </c>
      <c r="J343" s="2">
        <v>0</v>
      </c>
      <c r="K343" s="2">
        <v>0</v>
      </c>
      <c r="L343" s="2">
        <v>1</v>
      </c>
      <c r="M343" s="2">
        <v>1</v>
      </c>
      <c r="N343" s="2">
        <v>0</v>
      </c>
      <c r="O343" s="2">
        <v>1</v>
      </c>
      <c r="P343" s="2">
        <v>1</v>
      </c>
      <c r="Q343" s="2">
        <v>0</v>
      </c>
      <c r="R343" s="2">
        <v>0</v>
      </c>
      <c r="S343" s="2">
        <v>0</v>
      </c>
      <c r="T343" s="2">
        <v>0</v>
      </c>
      <c r="U343" s="2">
        <v>0</v>
      </c>
      <c r="V343" s="2">
        <v>0</v>
      </c>
      <c r="W343" s="2">
        <v>0</v>
      </c>
      <c r="X343" s="2">
        <v>2</v>
      </c>
      <c r="Y343" s="2">
        <v>2</v>
      </c>
      <c r="Z343" s="2">
        <v>0</v>
      </c>
      <c r="AA343" s="2">
        <v>0</v>
      </c>
      <c r="AB343" s="2">
        <v>300</v>
      </c>
      <c r="AC343" s="2">
        <v>0</v>
      </c>
      <c r="AD343" s="2">
        <v>40</v>
      </c>
    </row>
    <row r="344" spans="1:30" s="2" customFormat="1" x14ac:dyDescent="0.2">
      <c r="A344" s="2">
        <v>343</v>
      </c>
      <c r="B344" s="3">
        <v>78</v>
      </c>
      <c r="C344" s="2">
        <v>38</v>
      </c>
      <c r="D344" s="2">
        <v>381128</v>
      </c>
      <c r="E344" s="2" t="s">
        <v>242</v>
      </c>
      <c r="F344" s="2">
        <v>1</v>
      </c>
      <c r="G344" s="3">
        <v>1</v>
      </c>
      <c r="H344" s="2">
        <v>10069</v>
      </c>
      <c r="I344" s="2">
        <v>0</v>
      </c>
      <c r="J344" s="2">
        <v>0</v>
      </c>
      <c r="K344" s="2">
        <v>0</v>
      </c>
      <c r="L344" s="2">
        <v>1</v>
      </c>
      <c r="M344" s="2">
        <v>1</v>
      </c>
      <c r="N344" s="2">
        <v>0</v>
      </c>
      <c r="O344" s="2">
        <v>0</v>
      </c>
      <c r="P344" s="2">
        <v>0</v>
      </c>
      <c r="Q344" s="2">
        <v>0</v>
      </c>
      <c r="R344" s="2">
        <v>0</v>
      </c>
      <c r="S344" s="2">
        <v>0</v>
      </c>
      <c r="T344" s="2">
        <v>0</v>
      </c>
      <c r="U344" s="2">
        <v>0</v>
      </c>
      <c r="V344" s="2">
        <v>0</v>
      </c>
      <c r="W344" s="2">
        <v>0</v>
      </c>
      <c r="X344" s="2">
        <v>1</v>
      </c>
      <c r="Y344" s="2">
        <v>1</v>
      </c>
      <c r="Z344" s="2">
        <v>0</v>
      </c>
      <c r="AA344" s="2">
        <v>0</v>
      </c>
      <c r="AB344" s="2">
        <v>1</v>
      </c>
      <c r="AC344" s="2">
        <v>0</v>
      </c>
      <c r="AD344" s="2">
        <v>100</v>
      </c>
    </row>
    <row r="345" spans="1:30" s="2" customFormat="1" x14ac:dyDescent="0.2">
      <c r="A345" s="2">
        <v>344</v>
      </c>
      <c r="B345" s="2">
        <v>187</v>
      </c>
      <c r="C345" s="2">
        <v>38</v>
      </c>
      <c r="D345" s="2">
        <v>384372</v>
      </c>
      <c r="E345" s="2" t="s">
        <v>243</v>
      </c>
      <c r="F345" s="2">
        <v>2</v>
      </c>
      <c r="G345" s="3">
        <v>1</v>
      </c>
      <c r="H345" s="2">
        <v>50000</v>
      </c>
      <c r="I345" s="2">
        <v>4</v>
      </c>
      <c r="J345" s="2">
        <v>4</v>
      </c>
      <c r="K345" s="2">
        <v>0</v>
      </c>
      <c r="L345" s="2">
        <v>2</v>
      </c>
      <c r="M345" s="2">
        <v>2</v>
      </c>
      <c r="N345" s="2">
        <v>0</v>
      </c>
      <c r="O345" s="2">
        <v>0</v>
      </c>
      <c r="P345" s="2">
        <v>0</v>
      </c>
      <c r="Q345" s="2">
        <v>0</v>
      </c>
      <c r="R345" s="2">
        <v>0</v>
      </c>
      <c r="S345" s="2">
        <v>0</v>
      </c>
      <c r="T345" s="2">
        <v>0</v>
      </c>
      <c r="U345" s="2">
        <v>0</v>
      </c>
      <c r="V345" s="2">
        <v>0</v>
      </c>
      <c r="W345" s="2">
        <v>0</v>
      </c>
      <c r="X345" s="2">
        <v>6</v>
      </c>
      <c r="Y345" s="2">
        <v>6</v>
      </c>
      <c r="Z345" s="2">
        <v>0</v>
      </c>
      <c r="AA345" s="2">
        <v>23000</v>
      </c>
      <c r="AB345" s="2">
        <v>1</v>
      </c>
      <c r="AC345" s="2">
        <v>10000</v>
      </c>
      <c r="AD345" s="2">
        <v>70</v>
      </c>
    </row>
    <row r="346" spans="1:30" s="2" customFormat="1" x14ac:dyDescent="0.2">
      <c r="A346" s="2">
        <v>345</v>
      </c>
      <c r="B346" s="3">
        <v>146</v>
      </c>
      <c r="C346" s="2">
        <v>38</v>
      </c>
      <c r="D346" s="2">
        <v>381985</v>
      </c>
      <c r="E346" s="2" t="s">
        <v>244</v>
      </c>
      <c r="F346" s="2">
        <v>1</v>
      </c>
      <c r="G346" s="3">
        <v>1</v>
      </c>
      <c r="H346" s="2">
        <v>30000</v>
      </c>
      <c r="I346" s="2">
        <v>2</v>
      </c>
      <c r="J346" s="2">
        <v>2</v>
      </c>
      <c r="K346" s="2">
        <v>0</v>
      </c>
      <c r="L346" s="2">
        <v>1</v>
      </c>
      <c r="M346" s="2">
        <v>1</v>
      </c>
      <c r="N346" s="2">
        <v>0</v>
      </c>
      <c r="O346" s="2">
        <v>0</v>
      </c>
      <c r="P346" s="2">
        <v>0</v>
      </c>
      <c r="Q346" s="2">
        <v>0</v>
      </c>
      <c r="R346" s="2">
        <v>0</v>
      </c>
      <c r="S346" s="2">
        <v>0</v>
      </c>
      <c r="T346" s="2">
        <v>0</v>
      </c>
      <c r="U346" s="2">
        <v>0</v>
      </c>
      <c r="V346" s="2">
        <v>0</v>
      </c>
      <c r="W346" s="2">
        <v>0</v>
      </c>
      <c r="X346" s="2">
        <v>3</v>
      </c>
      <c r="Y346" s="2">
        <v>3</v>
      </c>
      <c r="Z346" s="2">
        <v>0</v>
      </c>
      <c r="AA346" s="2">
        <v>6000</v>
      </c>
      <c r="AB346" s="2">
        <v>22000</v>
      </c>
      <c r="AC346" s="2">
        <v>5000</v>
      </c>
      <c r="AD346" s="2">
        <v>70</v>
      </c>
    </row>
    <row r="347" spans="1:30" s="2" customFormat="1" x14ac:dyDescent="0.2">
      <c r="A347" s="2">
        <v>346</v>
      </c>
      <c r="B347" s="2">
        <v>103</v>
      </c>
      <c r="C347" s="2">
        <v>38</v>
      </c>
      <c r="D347" s="2">
        <v>381950</v>
      </c>
      <c r="E347" s="2" t="s">
        <v>245</v>
      </c>
      <c r="F347" s="2">
        <v>1</v>
      </c>
      <c r="G347" s="3">
        <v>1</v>
      </c>
      <c r="H347" s="2">
        <v>17305.22</v>
      </c>
      <c r="I347" s="2">
        <v>0</v>
      </c>
      <c r="J347" s="2">
        <v>0</v>
      </c>
      <c r="K347" s="2">
        <v>0</v>
      </c>
      <c r="L347" s="2">
        <v>1</v>
      </c>
      <c r="M347" s="2">
        <v>1</v>
      </c>
      <c r="N347" s="2">
        <v>0</v>
      </c>
      <c r="O347" s="2">
        <v>0</v>
      </c>
      <c r="P347" s="2">
        <v>0</v>
      </c>
      <c r="Q347" s="2">
        <v>0</v>
      </c>
      <c r="R347" s="2">
        <v>0</v>
      </c>
      <c r="S347" s="2">
        <v>0</v>
      </c>
      <c r="T347" s="2">
        <v>0</v>
      </c>
      <c r="U347" s="2">
        <v>0</v>
      </c>
      <c r="V347" s="2">
        <v>0</v>
      </c>
      <c r="W347" s="2">
        <v>0</v>
      </c>
      <c r="X347" s="2">
        <v>1</v>
      </c>
      <c r="Y347" s="2">
        <v>1</v>
      </c>
      <c r="Z347" s="2">
        <v>0</v>
      </c>
      <c r="AA347" s="2">
        <v>0</v>
      </c>
      <c r="AB347" s="2">
        <v>1687.7</v>
      </c>
      <c r="AC347" s="2">
        <v>0</v>
      </c>
      <c r="AD347" s="2">
        <v>20</v>
      </c>
    </row>
    <row r="348" spans="1:30" s="2" customFormat="1" x14ac:dyDescent="0.2">
      <c r="A348" s="2">
        <v>347</v>
      </c>
      <c r="B348" s="3">
        <v>41</v>
      </c>
      <c r="C348" s="2">
        <v>38</v>
      </c>
      <c r="D348" s="2">
        <v>383937</v>
      </c>
      <c r="E348" s="2" t="s">
        <v>212</v>
      </c>
      <c r="F348" s="2">
        <v>1</v>
      </c>
      <c r="G348" s="3">
        <v>1</v>
      </c>
      <c r="H348" s="2">
        <v>7000</v>
      </c>
      <c r="I348" s="2">
        <v>0</v>
      </c>
      <c r="J348" s="2">
        <v>0</v>
      </c>
      <c r="K348" s="2">
        <v>0</v>
      </c>
      <c r="L348" s="2">
        <v>1</v>
      </c>
      <c r="M348" s="2">
        <v>1</v>
      </c>
      <c r="N348" s="2">
        <v>0</v>
      </c>
      <c r="O348" s="2">
        <v>0</v>
      </c>
      <c r="P348" s="2">
        <v>0</v>
      </c>
      <c r="Q348" s="2">
        <v>0</v>
      </c>
      <c r="R348" s="2">
        <v>0</v>
      </c>
      <c r="S348" s="2">
        <v>0</v>
      </c>
      <c r="T348" s="2">
        <v>0</v>
      </c>
      <c r="U348" s="2">
        <v>0</v>
      </c>
      <c r="V348" s="2">
        <v>0</v>
      </c>
      <c r="W348" s="2">
        <v>0</v>
      </c>
      <c r="X348" s="2">
        <v>1</v>
      </c>
      <c r="Y348" s="2">
        <v>1</v>
      </c>
      <c r="Z348" s="2">
        <v>0</v>
      </c>
      <c r="AA348" s="2">
        <v>0</v>
      </c>
      <c r="AB348" s="2">
        <v>500</v>
      </c>
      <c r="AC348" s="2">
        <v>0</v>
      </c>
      <c r="AD348" s="2">
        <v>20</v>
      </c>
    </row>
    <row r="349" spans="1:30" s="2" customFormat="1" x14ac:dyDescent="0.2">
      <c r="A349" s="2">
        <v>348</v>
      </c>
      <c r="B349" s="2">
        <v>74</v>
      </c>
      <c r="C349" s="2">
        <v>38</v>
      </c>
      <c r="D349" s="2">
        <v>383937</v>
      </c>
      <c r="E349" s="2" t="s">
        <v>246</v>
      </c>
      <c r="F349" s="2">
        <v>1</v>
      </c>
      <c r="G349" s="3">
        <v>1</v>
      </c>
      <c r="H349" s="2">
        <v>10000</v>
      </c>
      <c r="I349" s="2">
        <v>0</v>
      </c>
      <c r="J349" s="2">
        <v>0</v>
      </c>
      <c r="K349" s="2">
        <v>0</v>
      </c>
      <c r="L349" s="2">
        <v>1</v>
      </c>
      <c r="M349" s="2">
        <v>1</v>
      </c>
      <c r="N349" s="2">
        <v>0</v>
      </c>
      <c r="O349" s="2">
        <v>0</v>
      </c>
      <c r="P349" s="2">
        <v>0</v>
      </c>
      <c r="Q349" s="2">
        <v>0</v>
      </c>
      <c r="R349" s="2">
        <v>0</v>
      </c>
      <c r="S349" s="2">
        <v>0</v>
      </c>
      <c r="T349" s="2">
        <v>0</v>
      </c>
      <c r="U349" s="2">
        <v>0</v>
      </c>
      <c r="V349" s="2">
        <v>0</v>
      </c>
      <c r="W349" s="2">
        <v>0</v>
      </c>
      <c r="X349" s="2">
        <v>1</v>
      </c>
      <c r="Y349" s="2">
        <v>1</v>
      </c>
      <c r="Z349" s="2">
        <v>0</v>
      </c>
      <c r="AA349" s="2">
        <v>0</v>
      </c>
      <c r="AB349" s="2">
        <v>5500</v>
      </c>
      <c r="AC349" s="2">
        <v>1200</v>
      </c>
      <c r="AD349" s="2">
        <v>60</v>
      </c>
    </row>
    <row r="350" spans="1:30" s="2" customFormat="1" x14ac:dyDescent="0.2">
      <c r="A350" s="2">
        <v>349</v>
      </c>
      <c r="B350" s="3">
        <v>225</v>
      </c>
      <c r="C350" s="2">
        <v>38</v>
      </c>
      <c r="D350" s="2">
        <v>381217</v>
      </c>
      <c r="E350" s="2" t="s">
        <v>215</v>
      </c>
      <c r="F350" s="2">
        <v>1</v>
      </c>
      <c r="G350" s="3">
        <v>1</v>
      </c>
      <c r="H350" s="2">
        <v>90000</v>
      </c>
      <c r="I350" s="2">
        <v>2</v>
      </c>
      <c r="J350" s="2">
        <v>2</v>
      </c>
      <c r="K350" s="2">
        <v>0</v>
      </c>
      <c r="L350" s="2">
        <v>1</v>
      </c>
      <c r="M350" s="2">
        <v>1</v>
      </c>
      <c r="N350" s="2">
        <v>0</v>
      </c>
      <c r="O350" s="2">
        <v>0</v>
      </c>
      <c r="P350" s="2">
        <v>0</v>
      </c>
      <c r="Q350" s="2">
        <v>0</v>
      </c>
      <c r="R350" s="2">
        <v>0</v>
      </c>
      <c r="S350" s="2">
        <v>0</v>
      </c>
      <c r="T350" s="2">
        <v>0</v>
      </c>
      <c r="U350" s="2">
        <v>0</v>
      </c>
      <c r="V350" s="2">
        <v>0</v>
      </c>
      <c r="W350" s="2">
        <v>0</v>
      </c>
      <c r="X350" s="2">
        <v>3</v>
      </c>
      <c r="Y350" s="2">
        <v>3</v>
      </c>
      <c r="Z350" s="2">
        <v>0</v>
      </c>
      <c r="AA350" s="2">
        <v>8000</v>
      </c>
      <c r="AB350" s="2">
        <v>1000</v>
      </c>
      <c r="AC350" s="2">
        <v>0</v>
      </c>
      <c r="AD350" s="2">
        <v>100</v>
      </c>
    </row>
    <row r="351" spans="1:30" s="2" customFormat="1" x14ac:dyDescent="0.2">
      <c r="A351" s="2">
        <v>350</v>
      </c>
      <c r="B351" s="2">
        <v>125</v>
      </c>
      <c r="C351" s="2">
        <v>38</v>
      </c>
      <c r="D351" s="2">
        <v>381314</v>
      </c>
      <c r="E351" s="2" t="s">
        <v>227</v>
      </c>
      <c r="F351" s="2">
        <v>1</v>
      </c>
      <c r="G351" s="3">
        <v>1</v>
      </c>
      <c r="H351" s="2">
        <v>22590</v>
      </c>
      <c r="I351" s="2">
        <v>0</v>
      </c>
      <c r="J351" s="2">
        <v>0</v>
      </c>
      <c r="K351" s="2">
        <v>0</v>
      </c>
      <c r="L351" s="2">
        <v>0</v>
      </c>
      <c r="M351" s="2">
        <v>0</v>
      </c>
      <c r="N351" s="2">
        <v>0</v>
      </c>
      <c r="O351" s="2">
        <v>2</v>
      </c>
      <c r="P351" s="2">
        <v>1</v>
      </c>
      <c r="Q351" s="2">
        <v>1</v>
      </c>
      <c r="R351" s="2">
        <v>0</v>
      </c>
      <c r="S351" s="2">
        <v>0</v>
      </c>
      <c r="T351" s="2">
        <v>0</v>
      </c>
      <c r="U351" s="2">
        <v>0</v>
      </c>
      <c r="V351" s="2">
        <v>0</v>
      </c>
      <c r="W351" s="2">
        <v>0</v>
      </c>
      <c r="X351" s="2">
        <v>2</v>
      </c>
      <c r="Y351" s="2">
        <v>1</v>
      </c>
      <c r="Z351" s="2">
        <v>1</v>
      </c>
      <c r="AA351" s="2">
        <v>0</v>
      </c>
      <c r="AB351" s="2">
        <v>11220</v>
      </c>
      <c r="AC351" s="2">
        <v>0</v>
      </c>
      <c r="AD351" s="2">
        <v>90</v>
      </c>
    </row>
    <row r="352" spans="1:30" s="2" customFormat="1" x14ac:dyDescent="0.2">
      <c r="A352" s="2">
        <v>351</v>
      </c>
      <c r="B352" s="2">
        <v>204</v>
      </c>
      <c r="C352" s="2">
        <v>38</v>
      </c>
      <c r="D352" s="2">
        <v>382213</v>
      </c>
      <c r="E352" s="2" t="s">
        <v>205</v>
      </c>
      <c r="F352" s="2">
        <v>1</v>
      </c>
      <c r="G352" s="3">
        <v>1</v>
      </c>
      <c r="H352" s="2">
        <v>64000</v>
      </c>
      <c r="I352" s="2">
        <v>3</v>
      </c>
      <c r="J352" s="2">
        <v>3</v>
      </c>
      <c r="K352" s="2">
        <v>0</v>
      </c>
      <c r="L352" s="2">
        <v>1</v>
      </c>
      <c r="M352" s="2">
        <v>1</v>
      </c>
      <c r="N352" s="2">
        <v>0</v>
      </c>
      <c r="O352" s="2">
        <v>0</v>
      </c>
      <c r="P352" s="2">
        <v>0</v>
      </c>
      <c r="Q352" s="2">
        <v>0</v>
      </c>
      <c r="R352" s="2">
        <v>0</v>
      </c>
      <c r="S352" s="2">
        <v>0</v>
      </c>
      <c r="T352" s="2">
        <v>0</v>
      </c>
      <c r="U352" s="2">
        <v>0</v>
      </c>
      <c r="V352" s="2">
        <v>0</v>
      </c>
      <c r="W352" s="2">
        <v>0</v>
      </c>
      <c r="X352" s="2">
        <v>4</v>
      </c>
      <c r="Y352" s="2">
        <v>4</v>
      </c>
      <c r="Z352" s="2">
        <v>0</v>
      </c>
      <c r="AA352" s="2">
        <v>0</v>
      </c>
      <c r="AB352" s="2">
        <v>53000</v>
      </c>
      <c r="AC352" s="2">
        <v>0</v>
      </c>
      <c r="AD352" s="2">
        <v>30</v>
      </c>
    </row>
    <row r="353" spans="1:30" s="2" customFormat="1" x14ac:dyDescent="0.2">
      <c r="A353" s="2">
        <v>352</v>
      </c>
      <c r="B353" s="3">
        <v>75</v>
      </c>
      <c r="C353" s="2">
        <v>38</v>
      </c>
      <c r="D353" s="2">
        <v>381314</v>
      </c>
      <c r="E353" s="2" t="s">
        <v>247</v>
      </c>
      <c r="F353" s="2">
        <v>1</v>
      </c>
      <c r="G353" s="3">
        <v>1</v>
      </c>
      <c r="H353" s="2">
        <v>10000</v>
      </c>
      <c r="I353" s="2">
        <v>0</v>
      </c>
      <c r="J353" s="2">
        <v>0</v>
      </c>
      <c r="K353" s="2">
        <v>0</v>
      </c>
      <c r="L353" s="2">
        <v>0</v>
      </c>
      <c r="M353" s="2">
        <v>0</v>
      </c>
      <c r="N353" s="2">
        <v>0</v>
      </c>
      <c r="O353" s="2">
        <v>3</v>
      </c>
      <c r="P353" s="2">
        <v>3</v>
      </c>
      <c r="Q353" s="2">
        <v>0</v>
      </c>
      <c r="R353" s="2">
        <v>0</v>
      </c>
      <c r="S353" s="2">
        <v>0</v>
      </c>
      <c r="T353" s="2">
        <v>0</v>
      </c>
      <c r="U353" s="2">
        <v>0</v>
      </c>
      <c r="V353" s="2">
        <v>0</v>
      </c>
      <c r="W353" s="2">
        <v>0</v>
      </c>
      <c r="X353" s="2">
        <v>3</v>
      </c>
      <c r="Y353" s="2">
        <v>3</v>
      </c>
      <c r="Z353" s="2">
        <v>0</v>
      </c>
      <c r="AA353" s="2">
        <v>0</v>
      </c>
      <c r="AB353" s="2">
        <v>2200</v>
      </c>
      <c r="AC353" s="2">
        <v>0</v>
      </c>
      <c r="AD353" s="2">
        <v>100</v>
      </c>
    </row>
    <row r="354" spans="1:30" s="2" customFormat="1" x14ac:dyDescent="0.2">
      <c r="A354" s="2">
        <v>353</v>
      </c>
      <c r="B354" s="2">
        <v>76</v>
      </c>
      <c r="C354" s="2">
        <v>38</v>
      </c>
      <c r="D354" s="2">
        <v>383112</v>
      </c>
      <c r="E354" s="2" t="s">
        <v>248</v>
      </c>
      <c r="F354" s="2">
        <v>1</v>
      </c>
      <c r="G354" s="3">
        <v>1</v>
      </c>
      <c r="H354" s="2">
        <v>10000</v>
      </c>
      <c r="I354" s="2">
        <v>0</v>
      </c>
      <c r="J354" s="2">
        <v>0</v>
      </c>
      <c r="K354" s="2">
        <v>0</v>
      </c>
      <c r="L354" s="2">
        <v>1</v>
      </c>
      <c r="M354" s="2">
        <v>1</v>
      </c>
      <c r="N354" s="2">
        <v>0</v>
      </c>
      <c r="O354" s="2">
        <v>0</v>
      </c>
      <c r="P354" s="2">
        <v>0</v>
      </c>
      <c r="Q354" s="2">
        <v>0</v>
      </c>
      <c r="R354" s="2">
        <v>0</v>
      </c>
      <c r="S354" s="2">
        <v>0</v>
      </c>
      <c r="T354" s="2">
        <v>0</v>
      </c>
      <c r="U354" s="2">
        <v>0</v>
      </c>
      <c r="V354" s="2">
        <v>0</v>
      </c>
      <c r="W354" s="2">
        <v>0</v>
      </c>
      <c r="X354" s="2">
        <v>1</v>
      </c>
      <c r="Y354" s="2">
        <v>1</v>
      </c>
      <c r="Z354" s="2">
        <v>0</v>
      </c>
      <c r="AA354" s="2">
        <v>0</v>
      </c>
      <c r="AB354" s="2">
        <v>1000</v>
      </c>
      <c r="AC354" s="2">
        <v>0</v>
      </c>
      <c r="AD354" s="2">
        <v>50</v>
      </c>
    </row>
    <row r="355" spans="1:30" s="2" customFormat="1" x14ac:dyDescent="0.2">
      <c r="A355" s="2">
        <v>354</v>
      </c>
      <c r="B355" s="2">
        <v>42</v>
      </c>
      <c r="C355" s="2">
        <v>38</v>
      </c>
      <c r="D355" s="2">
        <v>382213</v>
      </c>
      <c r="E355" s="2" t="s">
        <v>224</v>
      </c>
      <c r="F355" s="2">
        <v>1</v>
      </c>
      <c r="G355" s="3">
        <v>1</v>
      </c>
      <c r="H355" s="2">
        <v>7000</v>
      </c>
      <c r="I355" s="2">
        <v>0</v>
      </c>
      <c r="J355" s="2">
        <v>0</v>
      </c>
      <c r="K355" s="2">
        <v>0</v>
      </c>
      <c r="L355" s="2">
        <v>1</v>
      </c>
      <c r="M355" s="2">
        <v>1</v>
      </c>
      <c r="N355" s="2">
        <v>0</v>
      </c>
      <c r="O355" s="2">
        <v>0</v>
      </c>
      <c r="P355" s="2">
        <v>0</v>
      </c>
      <c r="Q355" s="2">
        <v>0</v>
      </c>
      <c r="R355" s="2">
        <v>0</v>
      </c>
      <c r="S355" s="2">
        <v>0</v>
      </c>
      <c r="T355" s="2">
        <v>0</v>
      </c>
      <c r="U355" s="2">
        <v>0</v>
      </c>
      <c r="V355" s="2">
        <v>0</v>
      </c>
      <c r="W355" s="2">
        <v>0</v>
      </c>
      <c r="X355" s="2">
        <v>1</v>
      </c>
      <c r="Y355" s="2">
        <v>1</v>
      </c>
      <c r="Z355" s="2">
        <v>0</v>
      </c>
      <c r="AA355" s="2">
        <v>0</v>
      </c>
      <c r="AB355" s="2">
        <v>100</v>
      </c>
      <c r="AC355" s="2">
        <v>0</v>
      </c>
      <c r="AD355" s="2">
        <v>50</v>
      </c>
    </row>
    <row r="356" spans="1:30" s="2" customFormat="1" x14ac:dyDescent="0.2">
      <c r="A356" s="2">
        <v>355</v>
      </c>
      <c r="B356" s="2">
        <v>221</v>
      </c>
      <c r="C356" s="2">
        <v>38</v>
      </c>
      <c r="D356" s="2">
        <v>381217</v>
      </c>
      <c r="E356" s="2" t="s">
        <v>249</v>
      </c>
      <c r="F356" s="2">
        <v>1</v>
      </c>
      <c r="G356" s="3">
        <v>1</v>
      </c>
      <c r="H356" s="2">
        <v>88233</v>
      </c>
      <c r="I356" s="2">
        <v>6</v>
      </c>
      <c r="J356" s="2">
        <v>5</v>
      </c>
      <c r="K356" s="2">
        <v>1</v>
      </c>
      <c r="L356" s="2">
        <v>1</v>
      </c>
      <c r="M356" s="2">
        <v>1</v>
      </c>
      <c r="N356" s="2">
        <v>0</v>
      </c>
      <c r="O356" s="2">
        <v>0</v>
      </c>
      <c r="P356" s="2">
        <v>0</v>
      </c>
      <c r="Q356" s="2">
        <v>0</v>
      </c>
      <c r="R356" s="2">
        <v>0</v>
      </c>
      <c r="S356" s="2">
        <v>0</v>
      </c>
      <c r="T356" s="2">
        <v>0</v>
      </c>
      <c r="U356" s="2">
        <v>0</v>
      </c>
      <c r="V356" s="2">
        <v>0</v>
      </c>
      <c r="W356" s="2">
        <v>0</v>
      </c>
      <c r="X356" s="2">
        <v>7</v>
      </c>
      <c r="Y356" s="2">
        <v>6</v>
      </c>
      <c r="Z356" s="2">
        <v>1</v>
      </c>
      <c r="AA356" s="2">
        <v>21000</v>
      </c>
      <c r="AB356" s="2">
        <v>66040</v>
      </c>
      <c r="AC356" s="2">
        <v>0</v>
      </c>
      <c r="AD356" s="2">
        <v>90</v>
      </c>
    </row>
    <row r="357" spans="1:30" s="2" customFormat="1" x14ac:dyDescent="0.2">
      <c r="A357" s="2">
        <v>356</v>
      </c>
      <c r="B357" s="2">
        <v>212</v>
      </c>
      <c r="C357" s="2">
        <v>38</v>
      </c>
      <c r="D357" s="2">
        <v>382213</v>
      </c>
      <c r="E357" s="2" t="s">
        <v>250</v>
      </c>
      <c r="F357" s="2">
        <v>2</v>
      </c>
      <c r="G357" s="3">
        <v>1</v>
      </c>
      <c r="H357" s="2">
        <v>70000</v>
      </c>
      <c r="I357" s="2">
        <v>0</v>
      </c>
      <c r="J357" s="2">
        <v>0</v>
      </c>
      <c r="K357" s="2">
        <v>0</v>
      </c>
      <c r="L357" s="2">
        <v>3</v>
      </c>
      <c r="M357" s="2">
        <v>3</v>
      </c>
      <c r="N357" s="2">
        <v>0</v>
      </c>
      <c r="O357" s="2">
        <v>0</v>
      </c>
      <c r="P357" s="2">
        <v>0</v>
      </c>
      <c r="Q357" s="2">
        <v>0</v>
      </c>
      <c r="R357" s="2">
        <v>0</v>
      </c>
      <c r="S357" s="2">
        <v>0</v>
      </c>
      <c r="T357" s="2">
        <v>0</v>
      </c>
      <c r="U357" s="2">
        <v>0</v>
      </c>
      <c r="V357" s="2">
        <v>0</v>
      </c>
      <c r="W357" s="2">
        <v>0</v>
      </c>
      <c r="X357" s="2">
        <v>3</v>
      </c>
      <c r="Y357" s="2">
        <v>3</v>
      </c>
      <c r="Z357" s="2">
        <v>0</v>
      </c>
      <c r="AA357" s="2">
        <v>27000</v>
      </c>
      <c r="AB357" s="2">
        <v>60000</v>
      </c>
      <c r="AC357" s="2">
        <v>0</v>
      </c>
      <c r="AD357" s="2">
        <v>70</v>
      </c>
    </row>
    <row r="358" spans="1:30" s="2" customFormat="1" x14ac:dyDescent="0.2">
      <c r="A358" s="2">
        <v>357</v>
      </c>
      <c r="B358" s="2">
        <v>133</v>
      </c>
      <c r="C358" s="2">
        <v>38</v>
      </c>
      <c r="D358" s="2">
        <v>381322</v>
      </c>
      <c r="E358" s="2" t="s">
        <v>240</v>
      </c>
      <c r="F358" s="2">
        <v>4</v>
      </c>
      <c r="G358" s="3">
        <v>1</v>
      </c>
      <c r="H358" s="2">
        <v>25000</v>
      </c>
      <c r="I358" s="2">
        <v>6</v>
      </c>
      <c r="J358" s="2">
        <v>6</v>
      </c>
      <c r="K358" s="2">
        <v>0</v>
      </c>
      <c r="L358" s="2">
        <v>2</v>
      </c>
      <c r="M358" s="2">
        <v>2</v>
      </c>
      <c r="N358" s="2">
        <v>0</v>
      </c>
      <c r="O358" s="2">
        <v>0</v>
      </c>
      <c r="P358" s="2">
        <v>0</v>
      </c>
      <c r="Q358" s="2">
        <v>0</v>
      </c>
      <c r="R358" s="2">
        <v>0</v>
      </c>
      <c r="S358" s="2">
        <v>0</v>
      </c>
      <c r="T358" s="2">
        <v>0</v>
      </c>
      <c r="U358" s="2">
        <v>0</v>
      </c>
      <c r="V358" s="2">
        <v>0</v>
      </c>
      <c r="W358" s="2">
        <v>0</v>
      </c>
      <c r="X358" s="2">
        <v>8</v>
      </c>
      <c r="Y358" s="2">
        <v>8</v>
      </c>
      <c r="Z358" s="2">
        <v>0</v>
      </c>
      <c r="AA358" s="2">
        <v>0</v>
      </c>
      <c r="AC358" s="2">
        <v>14000</v>
      </c>
      <c r="AD358" s="2">
        <v>30</v>
      </c>
    </row>
    <row r="359" spans="1:30" s="2" customFormat="1" x14ac:dyDescent="0.2">
      <c r="A359" s="2">
        <v>358</v>
      </c>
      <c r="B359" s="3">
        <v>191</v>
      </c>
      <c r="C359" s="1">
        <v>38</v>
      </c>
      <c r="D359" s="1">
        <v>383900</v>
      </c>
      <c r="E359" s="1" t="s">
        <v>251</v>
      </c>
      <c r="F359" s="1">
        <v>1</v>
      </c>
      <c r="G359" s="3">
        <v>1</v>
      </c>
      <c r="H359" s="1">
        <v>54122.22</v>
      </c>
      <c r="I359" s="1">
        <v>0</v>
      </c>
      <c r="J359" s="1">
        <v>0</v>
      </c>
      <c r="K359" s="1">
        <v>0</v>
      </c>
      <c r="L359" s="1">
        <v>1</v>
      </c>
      <c r="M359" s="1">
        <v>1</v>
      </c>
      <c r="N359" s="1">
        <v>0</v>
      </c>
      <c r="O359" s="1">
        <v>1</v>
      </c>
      <c r="P359" s="1">
        <v>1</v>
      </c>
      <c r="Q359" s="1">
        <v>0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2</v>
      </c>
      <c r="Y359" s="1">
        <v>2</v>
      </c>
      <c r="Z359" s="1">
        <v>0</v>
      </c>
      <c r="AA359" s="1">
        <v>0</v>
      </c>
      <c r="AB359" s="1">
        <f>47506.28+4420</f>
        <v>51926.28</v>
      </c>
      <c r="AC359" s="2">
        <v>3000</v>
      </c>
      <c r="AD359" s="1">
        <v>40</v>
      </c>
    </row>
    <row r="360" spans="1:30" s="2" customFormat="1" x14ac:dyDescent="0.2">
      <c r="A360" s="2">
        <v>359</v>
      </c>
      <c r="B360" s="2">
        <v>80</v>
      </c>
      <c r="C360" s="2">
        <v>38</v>
      </c>
      <c r="D360" s="2">
        <v>381950</v>
      </c>
      <c r="E360" s="2" t="s">
        <v>252</v>
      </c>
      <c r="F360" s="2">
        <v>1</v>
      </c>
      <c r="G360" s="3">
        <v>1</v>
      </c>
      <c r="H360" s="2">
        <v>11000</v>
      </c>
      <c r="I360" s="2">
        <v>0</v>
      </c>
      <c r="J360" s="2">
        <v>0</v>
      </c>
      <c r="K360" s="2">
        <v>0</v>
      </c>
      <c r="L360" s="2">
        <v>1</v>
      </c>
      <c r="M360" s="2">
        <v>1</v>
      </c>
      <c r="N360" s="2">
        <v>0</v>
      </c>
      <c r="O360" s="2">
        <v>0</v>
      </c>
      <c r="P360" s="2">
        <v>0</v>
      </c>
      <c r="Q360" s="2">
        <v>0</v>
      </c>
      <c r="R360" s="2">
        <v>0</v>
      </c>
      <c r="S360" s="2">
        <v>0</v>
      </c>
      <c r="T360" s="2">
        <v>0</v>
      </c>
      <c r="U360" s="2">
        <v>0</v>
      </c>
      <c r="V360" s="2">
        <v>0</v>
      </c>
      <c r="W360" s="2">
        <v>0</v>
      </c>
      <c r="X360" s="2">
        <v>1</v>
      </c>
      <c r="Y360" s="2">
        <v>1</v>
      </c>
      <c r="Z360" s="2">
        <v>0</v>
      </c>
      <c r="AA360" s="2">
        <v>0</v>
      </c>
      <c r="AB360" s="2">
        <v>500</v>
      </c>
      <c r="AC360" s="2">
        <v>3000</v>
      </c>
      <c r="AD360" s="2">
        <v>50</v>
      </c>
    </row>
    <row r="361" spans="1:30" s="2" customFormat="1" x14ac:dyDescent="0.2">
      <c r="A361" s="2">
        <v>360</v>
      </c>
      <c r="B361" s="2">
        <v>88</v>
      </c>
      <c r="C361" s="2">
        <v>38</v>
      </c>
      <c r="D361" s="2">
        <v>381969</v>
      </c>
      <c r="E361" s="2" t="s">
        <v>253</v>
      </c>
      <c r="F361" s="2">
        <v>1</v>
      </c>
      <c r="G361" s="3">
        <v>1</v>
      </c>
      <c r="H361" s="2">
        <v>12000</v>
      </c>
      <c r="I361" s="2">
        <v>0</v>
      </c>
      <c r="J361" s="2">
        <v>0</v>
      </c>
      <c r="K361" s="2">
        <v>0</v>
      </c>
      <c r="L361" s="2">
        <v>1</v>
      </c>
      <c r="M361" s="2">
        <v>1</v>
      </c>
      <c r="N361" s="2">
        <v>0</v>
      </c>
      <c r="O361" s="2">
        <v>4</v>
      </c>
      <c r="P361" s="2">
        <v>1</v>
      </c>
      <c r="Q361" s="2">
        <v>3</v>
      </c>
      <c r="R361" s="2">
        <v>0</v>
      </c>
      <c r="S361" s="2">
        <v>0</v>
      </c>
      <c r="T361" s="2">
        <v>0</v>
      </c>
      <c r="U361" s="2">
        <v>0</v>
      </c>
      <c r="V361" s="2">
        <v>0</v>
      </c>
      <c r="W361" s="2">
        <v>0</v>
      </c>
      <c r="X361" s="2">
        <v>5</v>
      </c>
      <c r="Y361" s="2">
        <v>2</v>
      </c>
      <c r="Z361" s="2">
        <v>3</v>
      </c>
      <c r="AA361" s="2">
        <v>0</v>
      </c>
      <c r="AB361" s="2">
        <v>5000</v>
      </c>
      <c r="AC361" s="2">
        <v>0</v>
      </c>
      <c r="AD361" s="2">
        <v>30</v>
      </c>
    </row>
    <row r="362" spans="1:30" s="2" customFormat="1" x14ac:dyDescent="0.2">
      <c r="A362" s="2">
        <v>361</v>
      </c>
      <c r="B362" s="2">
        <v>121</v>
      </c>
      <c r="C362" s="2">
        <v>38</v>
      </c>
      <c r="D362" s="2">
        <v>381322</v>
      </c>
      <c r="E362" s="2" t="s">
        <v>254</v>
      </c>
      <c r="F362" s="2">
        <v>1</v>
      </c>
      <c r="G362" s="3">
        <v>1</v>
      </c>
      <c r="H362" s="2">
        <v>20000</v>
      </c>
      <c r="I362" s="2">
        <v>0</v>
      </c>
      <c r="J362" s="2">
        <v>0</v>
      </c>
      <c r="K362" s="2">
        <v>0</v>
      </c>
      <c r="L362" s="2">
        <v>1</v>
      </c>
      <c r="M362" s="2">
        <v>1</v>
      </c>
      <c r="N362" s="2">
        <v>0</v>
      </c>
      <c r="O362" s="2">
        <v>1</v>
      </c>
      <c r="P362" s="2">
        <v>1</v>
      </c>
      <c r="Q362" s="2">
        <v>0</v>
      </c>
      <c r="R362" s="2">
        <v>0</v>
      </c>
      <c r="S362" s="2">
        <v>0</v>
      </c>
      <c r="T362" s="2">
        <v>0</v>
      </c>
      <c r="U362" s="2">
        <v>0</v>
      </c>
      <c r="V362" s="2">
        <v>0</v>
      </c>
      <c r="W362" s="2">
        <v>0</v>
      </c>
      <c r="X362" s="2">
        <v>2</v>
      </c>
      <c r="Y362" s="2">
        <v>2</v>
      </c>
      <c r="Z362" s="2">
        <v>0</v>
      </c>
      <c r="AC362" s="2">
        <v>0</v>
      </c>
    </row>
    <row r="363" spans="1:30" s="2" customFormat="1" x14ac:dyDescent="0.2">
      <c r="A363" s="2">
        <v>362</v>
      </c>
      <c r="B363" s="2">
        <v>188</v>
      </c>
      <c r="C363" s="2">
        <v>39</v>
      </c>
      <c r="D363" s="2">
        <v>390313</v>
      </c>
      <c r="E363" s="2" t="s">
        <v>255</v>
      </c>
      <c r="F363" s="2">
        <v>1</v>
      </c>
      <c r="G363" s="3">
        <v>1</v>
      </c>
      <c r="H363" s="2">
        <v>50000</v>
      </c>
      <c r="I363" s="2">
        <v>2</v>
      </c>
      <c r="J363" s="2">
        <v>2</v>
      </c>
      <c r="K363" s="2">
        <v>0</v>
      </c>
      <c r="L363" s="2">
        <v>1</v>
      </c>
      <c r="M363" s="2">
        <v>1</v>
      </c>
      <c r="N363" s="2">
        <v>0</v>
      </c>
      <c r="O363" s="2">
        <v>1</v>
      </c>
      <c r="P363" s="2">
        <v>0</v>
      </c>
      <c r="Q363" s="2">
        <v>1</v>
      </c>
      <c r="R363" s="2">
        <v>0</v>
      </c>
      <c r="S363" s="2">
        <v>0</v>
      </c>
      <c r="T363" s="2">
        <v>0</v>
      </c>
      <c r="U363" s="2">
        <v>0</v>
      </c>
      <c r="V363" s="2">
        <v>0</v>
      </c>
      <c r="W363" s="2">
        <v>0</v>
      </c>
      <c r="X363" s="2">
        <v>4</v>
      </c>
      <c r="Y363" s="2">
        <v>3</v>
      </c>
      <c r="Z363" s="2">
        <v>1</v>
      </c>
      <c r="AA363" s="2">
        <v>9000</v>
      </c>
      <c r="AB363" s="2">
        <v>2500</v>
      </c>
      <c r="AC363" s="2">
        <v>20000</v>
      </c>
      <c r="AD363" s="2">
        <v>100</v>
      </c>
    </row>
    <row r="364" spans="1:30" s="2" customFormat="1" x14ac:dyDescent="0.2">
      <c r="A364" s="2">
        <v>363</v>
      </c>
      <c r="B364" s="2">
        <v>189</v>
      </c>
      <c r="C364" s="2">
        <v>39</v>
      </c>
      <c r="D364" s="2">
        <v>390968</v>
      </c>
      <c r="E364" s="2" t="s">
        <v>256</v>
      </c>
      <c r="F364" s="2">
        <v>1</v>
      </c>
      <c r="G364" s="3">
        <v>1</v>
      </c>
      <c r="H364" s="2">
        <v>50000</v>
      </c>
      <c r="I364" s="2">
        <v>3</v>
      </c>
      <c r="J364" s="2">
        <v>2</v>
      </c>
      <c r="K364" s="2">
        <v>1</v>
      </c>
      <c r="L364" s="2">
        <v>1</v>
      </c>
      <c r="M364" s="2">
        <v>1</v>
      </c>
      <c r="N364" s="2">
        <v>0</v>
      </c>
      <c r="O364" s="2">
        <v>1</v>
      </c>
      <c r="P364" s="2">
        <v>0</v>
      </c>
      <c r="Q364" s="2">
        <v>1</v>
      </c>
      <c r="R364" s="2">
        <v>0</v>
      </c>
      <c r="S364" s="2">
        <v>0</v>
      </c>
      <c r="T364" s="2">
        <v>0</v>
      </c>
      <c r="U364" s="2">
        <v>0</v>
      </c>
      <c r="V364" s="2">
        <v>0</v>
      </c>
      <c r="W364" s="2">
        <v>0</v>
      </c>
      <c r="X364" s="2">
        <v>5</v>
      </c>
      <c r="Y364" s="2">
        <v>3</v>
      </c>
      <c r="Z364" s="2">
        <v>2</v>
      </c>
      <c r="AA364" s="2">
        <v>15000</v>
      </c>
      <c r="AB364" s="2">
        <v>100000</v>
      </c>
      <c r="AC364" s="2">
        <v>5000</v>
      </c>
      <c r="AD364" s="2">
        <v>60</v>
      </c>
    </row>
    <row r="365" spans="1:30" s="2" customFormat="1" x14ac:dyDescent="0.2">
      <c r="A365" s="2">
        <v>364</v>
      </c>
      <c r="B365" s="3">
        <v>242</v>
      </c>
      <c r="C365" s="2">
        <v>39</v>
      </c>
      <c r="D365" s="2">
        <v>390968</v>
      </c>
      <c r="E365" s="2" t="s">
        <v>257</v>
      </c>
      <c r="F365" s="2">
        <v>1</v>
      </c>
      <c r="G365" s="3">
        <v>1</v>
      </c>
      <c r="H365" s="2">
        <v>100000</v>
      </c>
      <c r="I365" s="2">
        <v>3</v>
      </c>
      <c r="J365" s="2">
        <v>2</v>
      </c>
      <c r="K365" s="2">
        <v>1</v>
      </c>
      <c r="L365" s="2">
        <v>1</v>
      </c>
      <c r="M365" s="2">
        <v>1</v>
      </c>
      <c r="N365" s="2">
        <v>0</v>
      </c>
      <c r="O365" s="2">
        <v>0</v>
      </c>
      <c r="P365" s="2">
        <v>0</v>
      </c>
      <c r="Q365" s="2">
        <v>0</v>
      </c>
      <c r="R365" s="2">
        <v>0</v>
      </c>
      <c r="S365" s="2">
        <v>0</v>
      </c>
      <c r="T365" s="2">
        <v>0</v>
      </c>
      <c r="U365" s="2">
        <v>0</v>
      </c>
      <c r="V365" s="2">
        <v>0</v>
      </c>
      <c r="W365" s="2">
        <v>0</v>
      </c>
      <c r="X365" s="2">
        <v>4</v>
      </c>
      <c r="Y365" s="2">
        <v>3</v>
      </c>
      <c r="Z365" s="2">
        <v>1</v>
      </c>
      <c r="AA365" s="2">
        <v>9000</v>
      </c>
      <c r="AB365" s="2">
        <v>4000</v>
      </c>
      <c r="AC365" s="2">
        <v>0</v>
      </c>
      <c r="AD365" s="2">
        <v>100</v>
      </c>
    </row>
    <row r="366" spans="1:30" s="2" customFormat="1" x14ac:dyDescent="0.2">
      <c r="A366" s="2">
        <v>365</v>
      </c>
      <c r="B366" s="3">
        <v>327</v>
      </c>
      <c r="C366" s="2">
        <v>39</v>
      </c>
      <c r="D366" s="2">
        <v>390976</v>
      </c>
      <c r="E366" s="2" t="s">
        <v>258</v>
      </c>
      <c r="F366" s="2">
        <v>1</v>
      </c>
      <c r="G366" s="3">
        <v>1</v>
      </c>
      <c r="H366" s="2">
        <v>400000</v>
      </c>
      <c r="I366" s="2">
        <v>5</v>
      </c>
      <c r="J366" s="2">
        <v>4</v>
      </c>
      <c r="K366" s="2">
        <v>1</v>
      </c>
      <c r="L366" s="2">
        <v>2</v>
      </c>
      <c r="M366" s="2">
        <v>1</v>
      </c>
      <c r="N366" s="2">
        <v>1</v>
      </c>
      <c r="O366" s="2">
        <v>0</v>
      </c>
      <c r="P366" s="2">
        <v>0</v>
      </c>
      <c r="Q366" s="2">
        <v>0</v>
      </c>
      <c r="R366" s="2">
        <v>0</v>
      </c>
      <c r="S366" s="2">
        <v>0</v>
      </c>
      <c r="T366" s="2">
        <v>0</v>
      </c>
      <c r="U366" s="2">
        <v>0</v>
      </c>
      <c r="V366" s="2">
        <v>0</v>
      </c>
      <c r="W366" s="2">
        <v>0</v>
      </c>
      <c r="X366" s="2">
        <v>7</v>
      </c>
      <c r="Y366" s="2">
        <v>5</v>
      </c>
      <c r="Z366" s="2">
        <v>2</v>
      </c>
      <c r="AA366" s="2">
        <v>43000</v>
      </c>
      <c r="AC366" s="2">
        <v>0</v>
      </c>
      <c r="AD366" s="2">
        <v>20</v>
      </c>
    </row>
    <row r="367" spans="1:30" s="2" customFormat="1" x14ac:dyDescent="0.2">
      <c r="A367" s="2">
        <v>366</v>
      </c>
      <c r="B367" s="2">
        <v>273</v>
      </c>
      <c r="C367" s="2">
        <v>39</v>
      </c>
      <c r="D367" s="2">
        <v>390976</v>
      </c>
      <c r="E367" s="2" t="s">
        <v>259</v>
      </c>
      <c r="F367" s="2">
        <v>1</v>
      </c>
      <c r="G367" s="3">
        <v>1</v>
      </c>
      <c r="H367" s="2">
        <v>150000</v>
      </c>
      <c r="I367" s="2">
        <v>3</v>
      </c>
      <c r="J367" s="2">
        <v>3</v>
      </c>
      <c r="K367" s="2">
        <v>0</v>
      </c>
      <c r="L367" s="2">
        <v>2</v>
      </c>
      <c r="M367" s="2">
        <v>2</v>
      </c>
      <c r="N367" s="2">
        <v>0</v>
      </c>
      <c r="O367" s="2">
        <v>0</v>
      </c>
      <c r="P367" s="2">
        <v>0</v>
      </c>
      <c r="Q367" s="2">
        <v>0</v>
      </c>
      <c r="R367" s="2">
        <v>0</v>
      </c>
      <c r="S367" s="2">
        <v>0</v>
      </c>
      <c r="T367" s="2">
        <v>0</v>
      </c>
      <c r="U367" s="2">
        <v>0</v>
      </c>
      <c r="V367" s="2">
        <v>0</v>
      </c>
      <c r="W367" s="2">
        <v>0</v>
      </c>
      <c r="X367" s="2">
        <v>5</v>
      </c>
      <c r="Y367" s="2">
        <v>5</v>
      </c>
      <c r="Z367" s="2">
        <v>0</v>
      </c>
      <c r="AA367" s="2">
        <v>2500</v>
      </c>
      <c r="AB367" s="2">
        <v>10000</v>
      </c>
      <c r="AC367" s="2">
        <v>30000</v>
      </c>
      <c r="AD367" s="2">
        <v>100</v>
      </c>
    </row>
    <row r="368" spans="1:30" s="2" customFormat="1" x14ac:dyDescent="0.2">
      <c r="A368" s="2">
        <v>367</v>
      </c>
      <c r="B368" s="2">
        <v>190</v>
      </c>
      <c r="C368" s="2">
        <v>39</v>
      </c>
      <c r="D368" s="2">
        <v>390976</v>
      </c>
      <c r="E368" s="2" t="s">
        <v>260</v>
      </c>
      <c r="F368" s="2">
        <v>1</v>
      </c>
      <c r="G368" s="3">
        <v>1</v>
      </c>
      <c r="H368" s="2">
        <v>50000</v>
      </c>
      <c r="I368" s="2">
        <v>1</v>
      </c>
      <c r="J368" s="2">
        <v>1</v>
      </c>
      <c r="K368" s="2">
        <v>0</v>
      </c>
      <c r="L368" s="2">
        <v>1</v>
      </c>
      <c r="M368" s="2">
        <v>0</v>
      </c>
      <c r="N368" s="2">
        <v>1</v>
      </c>
      <c r="O368" s="2">
        <v>0</v>
      </c>
      <c r="P368" s="2">
        <v>0</v>
      </c>
      <c r="Q368" s="2">
        <v>0</v>
      </c>
      <c r="R368" s="2">
        <v>0</v>
      </c>
      <c r="S368" s="2">
        <v>0</v>
      </c>
      <c r="T368" s="2">
        <v>0</v>
      </c>
      <c r="U368" s="2">
        <v>0</v>
      </c>
      <c r="V368" s="2">
        <v>0</v>
      </c>
      <c r="W368" s="2">
        <v>0</v>
      </c>
      <c r="X368" s="2">
        <v>2</v>
      </c>
      <c r="Y368" s="2">
        <v>1</v>
      </c>
      <c r="Z368" s="2">
        <v>1</v>
      </c>
      <c r="AA368" s="2">
        <v>4000</v>
      </c>
      <c r="AB368" s="2">
        <v>1</v>
      </c>
      <c r="AC368" s="2">
        <v>0</v>
      </c>
      <c r="AD368" s="2">
        <v>50</v>
      </c>
    </row>
    <row r="369" spans="1:30" s="2" customFormat="1" x14ac:dyDescent="0.2">
      <c r="A369" s="2">
        <v>368</v>
      </c>
      <c r="B369" s="2">
        <v>1</v>
      </c>
      <c r="C369" s="2">
        <v>39</v>
      </c>
      <c r="D369" s="2">
        <v>390976</v>
      </c>
      <c r="E369" s="2" t="s">
        <v>261</v>
      </c>
      <c r="F369" s="2">
        <v>1</v>
      </c>
      <c r="G369" s="3">
        <v>1</v>
      </c>
      <c r="H369" s="2">
        <v>300</v>
      </c>
      <c r="I369" s="2">
        <v>0</v>
      </c>
      <c r="J369" s="2">
        <v>0</v>
      </c>
      <c r="K369" s="2">
        <v>0</v>
      </c>
      <c r="L369" s="2">
        <v>3</v>
      </c>
      <c r="M369" s="2">
        <v>3</v>
      </c>
      <c r="N369" s="2">
        <v>0</v>
      </c>
      <c r="O369" s="2">
        <v>0</v>
      </c>
      <c r="P369" s="2">
        <v>0</v>
      </c>
      <c r="Q369" s="2">
        <v>0</v>
      </c>
      <c r="R369" s="2">
        <v>0</v>
      </c>
      <c r="S369" s="2">
        <v>0</v>
      </c>
      <c r="T369" s="2">
        <v>0</v>
      </c>
      <c r="U369" s="2">
        <v>0</v>
      </c>
      <c r="V369" s="2">
        <v>0</v>
      </c>
      <c r="W369" s="2">
        <v>0</v>
      </c>
      <c r="X369" s="2">
        <v>3</v>
      </c>
      <c r="Y369" s="2">
        <v>3</v>
      </c>
      <c r="Z369" s="2">
        <v>0</v>
      </c>
      <c r="AA369" s="2">
        <v>0</v>
      </c>
      <c r="AB369" s="2">
        <v>150</v>
      </c>
      <c r="AC369" s="2">
        <v>0</v>
      </c>
      <c r="AD369" s="2">
        <v>50</v>
      </c>
    </row>
    <row r="370" spans="1:30" s="2" customFormat="1" x14ac:dyDescent="0.2">
      <c r="A370" s="2">
        <v>369</v>
      </c>
      <c r="B370" s="2">
        <v>196</v>
      </c>
      <c r="C370" s="2">
        <v>39</v>
      </c>
      <c r="D370" s="2">
        <v>390976</v>
      </c>
      <c r="E370" s="2" t="s">
        <v>262</v>
      </c>
      <c r="F370" s="2">
        <v>1</v>
      </c>
      <c r="G370" s="3">
        <v>1</v>
      </c>
      <c r="H370" s="2">
        <v>55000</v>
      </c>
      <c r="I370" s="2">
        <v>2</v>
      </c>
      <c r="J370" s="2">
        <v>2</v>
      </c>
      <c r="K370" s="2">
        <v>0</v>
      </c>
      <c r="L370" s="2">
        <v>1</v>
      </c>
      <c r="M370" s="2">
        <v>1</v>
      </c>
      <c r="N370" s="2">
        <v>0</v>
      </c>
      <c r="O370" s="2">
        <v>0</v>
      </c>
      <c r="P370" s="2">
        <v>0</v>
      </c>
      <c r="Q370" s="2">
        <v>0</v>
      </c>
      <c r="R370" s="2">
        <v>0</v>
      </c>
      <c r="S370" s="2">
        <v>0</v>
      </c>
      <c r="T370" s="2">
        <v>0</v>
      </c>
      <c r="U370" s="2">
        <v>0</v>
      </c>
      <c r="V370" s="2">
        <v>0</v>
      </c>
      <c r="W370" s="2">
        <v>0</v>
      </c>
      <c r="X370" s="2">
        <v>3</v>
      </c>
      <c r="Y370" s="2">
        <v>3</v>
      </c>
      <c r="Z370" s="2">
        <v>0</v>
      </c>
      <c r="AA370" s="2">
        <v>0</v>
      </c>
      <c r="AB370" s="2">
        <v>4000</v>
      </c>
      <c r="AC370" s="2">
        <v>0</v>
      </c>
      <c r="AD370" s="2">
        <v>50</v>
      </c>
    </row>
    <row r="371" spans="1:30" s="2" customFormat="1" x14ac:dyDescent="0.2">
      <c r="A371" s="2">
        <v>370</v>
      </c>
      <c r="B371" s="2">
        <v>243</v>
      </c>
      <c r="C371" s="2">
        <v>39</v>
      </c>
      <c r="D371" s="2">
        <v>390976</v>
      </c>
      <c r="E371" s="2" t="s">
        <v>263</v>
      </c>
      <c r="F371" s="2">
        <v>2</v>
      </c>
      <c r="G371" s="3">
        <v>1</v>
      </c>
      <c r="H371" s="2">
        <v>100000</v>
      </c>
      <c r="I371" s="2">
        <v>2</v>
      </c>
      <c r="J371" s="2">
        <v>1</v>
      </c>
      <c r="K371" s="2">
        <v>1</v>
      </c>
      <c r="L371" s="2">
        <v>2</v>
      </c>
      <c r="M371" s="2">
        <v>1</v>
      </c>
      <c r="N371" s="2">
        <v>1</v>
      </c>
      <c r="O371" s="2">
        <v>4</v>
      </c>
      <c r="P371" s="2">
        <v>3</v>
      </c>
      <c r="Q371" s="2">
        <v>1</v>
      </c>
      <c r="X371" s="2">
        <v>8</v>
      </c>
      <c r="Y371" s="2">
        <v>5</v>
      </c>
      <c r="Z371" s="2">
        <v>3</v>
      </c>
      <c r="AC371" s="2">
        <v>0</v>
      </c>
    </row>
    <row r="372" spans="1:30" s="2" customFormat="1" x14ac:dyDescent="0.2">
      <c r="A372" s="2">
        <v>371</v>
      </c>
      <c r="B372" s="2">
        <v>161</v>
      </c>
      <c r="C372" s="2">
        <v>39</v>
      </c>
      <c r="D372" s="2">
        <v>390976</v>
      </c>
      <c r="E372" s="2" t="s">
        <v>264</v>
      </c>
      <c r="F372" s="2">
        <v>1</v>
      </c>
      <c r="G372" s="3">
        <v>1</v>
      </c>
      <c r="H372" s="2">
        <v>40000</v>
      </c>
      <c r="I372" s="2">
        <v>0</v>
      </c>
      <c r="J372" s="2">
        <v>0</v>
      </c>
      <c r="K372" s="2">
        <v>0</v>
      </c>
      <c r="L372" s="2">
        <v>1</v>
      </c>
      <c r="M372" s="2">
        <v>1</v>
      </c>
      <c r="N372" s="2">
        <v>0</v>
      </c>
      <c r="O372" s="2">
        <v>0</v>
      </c>
      <c r="P372" s="2">
        <v>0</v>
      </c>
      <c r="Q372" s="2">
        <v>0</v>
      </c>
      <c r="R372" s="2">
        <v>0</v>
      </c>
      <c r="S372" s="2">
        <v>0</v>
      </c>
      <c r="T372" s="2">
        <v>0</v>
      </c>
      <c r="U372" s="2">
        <v>0</v>
      </c>
      <c r="V372" s="2">
        <v>0</v>
      </c>
      <c r="W372" s="2">
        <v>0</v>
      </c>
      <c r="X372" s="2">
        <v>1</v>
      </c>
      <c r="Y372" s="2">
        <v>1</v>
      </c>
      <c r="Z372" s="2">
        <v>0</v>
      </c>
      <c r="AA372" s="2">
        <v>0</v>
      </c>
      <c r="AB372" s="2">
        <v>3000</v>
      </c>
      <c r="AC372" s="2">
        <v>0</v>
      </c>
      <c r="AD372" s="2">
        <v>10</v>
      </c>
    </row>
    <row r="373" spans="1:30" s="2" customFormat="1" x14ac:dyDescent="0.2">
      <c r="A373" s="2">
        <v>372</v>
      </c>
      <c r="B373" s="2">
        <v>77</v>
      </c>
      <c r="C373" s="2">
        <v>39</v>
      </c>
      <c r="D373" s="2">
        <v>390976</v>
      </c>
      <c r="E373" s="2" t="s">
        <v>265</v>
      </c>
      <c r="F373" s="2">
        <v>1</v>
      </c>
      <c r="G373" s="3">
        <v>1</v>
      </c>
      <c r="H373" s="2">
        <v>10000</v>
      </c>
      <c r="I373" s="2">
        <v>0</v>
      </c>
      <c r="J373" s="2">
        <v>0</v>
      </c>
      <c r="K373" s="2">
        <v>0</v>
      </c>
      <c r="L373" s="2">
        <v>1</v>
      </c>
      <c r="M373" s="2">
        <v>0</v>
      </c>
      <c r="N373" s="2">
        <v>1</v>
      </c>
      <c r="O373" s="2">
        <v>0</v>
      </c>
      <c r="P373" s="2">
        <v>0</v>
      </c>
      <c r="Q373" s="2">
        <v>0</v>
      </c>
      <c r="R373" s="2">
        <v>0</v>
      </c>
      <c r="S373" s="2">
        <v>0</v>
      </c>
      <c r="T373" s="2">
        <v>0</v>
      </c>
      <c r="U373" s="2">
        <v>0</v>
      </c>
      <c r="V373" s="2">
        <v>0</v>
      </c>
      <c r="W373" s="2">
        <v>0</v>
      </c>
      <c r="X373" s="2">
        <v>1</v>
      </c>
      <c r="Y373" s="2">
        <v>0</v>
      </c>
      <c r="Z373" s="2">
        <v>1</v>
      </c>
      <c r="AA373" s="2">
        <v>0</v>
      </c>
      <c r="AB373" s="2">
        <v>600</v>
      </c>
      <c r="AC373" s="2">
        <v>0</v>
      </c>
      <c r="AD373" s="2">
        <v>50</v>
      </c>
    </row>
    <row r="374" spans="1:30" x14ac:dyDescent="0.2">
      <c r="H374" s="1">
        <f>SUM(H2:H373)</f>
        <v>127339856.61</v>
      </c>
      <c r="X374" s="1">
        <f>SUM(X2:X373)</f>
        <v>3065</v>
      </c>
      <c r="AC374" s="1">
        <f>SUM(AC2:AC373)</f>
        <v>7163456.2000000002</v>
      </c>
    </row>
    <row r="375" spans="1:30" x14ac:dyDescent="0.2">
      <c r="A375" s="58"/>
      <c r="B375" s="58"/>
    </row>
  </sheetData>
  <printOptions gridLines="1" gridLinesSet="0"/>
  <pageMargins left="0.75" right="0.75" top="0.4" bottom="0.43" header="0.23" footer="0.26"/>
  <pageSetup paperSize="256" scale="70" orientation="landscape" horizontalDpi="240" verticalDpi="144" r:id="rId1"/>
  <headerFooter alignWithMargins="0">
    <oddHeader>&amp;A</oddHeader>
    <oddFooter>Página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R39"/>
  <sheetViews>
    <sheetView workbookViewId="0">
      <selection activeCell="C22" sqref="C22"/>
    </sheetView>
  </sheetViews>
  <sheetFormatPr baseColWidth="10" defaultRowHeight="12.75" x14ac:dyDescent="0.2"/>
  <sheetData>
    <row r="3" spans="1:2" ht="20.25" x14ac:dyDescent="0.3">
      <c r="A3" s="41" t="s">
        <v>420</v>
      </c>
    </row>
    <row r="7" spans="1:2" ht="15" x14ac:dyDescent="0.2">
      <c r="A7" s="19" t="s">
        <v>328</v>
      </c>
    </row>
    <row r="9" spans="1:2" x14ac:dyDescent="0.2">
      <c r="A9" s="4" t="s">
        <v>267</v>
      </c>
    </row>
    <row r="10" spans="1:2" x14ac:dyDescent="0.2">
      <c r="B10" s="4" t="s">
        <v>268</v>
      </c>
    </row>
    <row r="11" spans="1:2" x14ac:dyDescent="0.2">
      <c r="A11" s="4"/>
    </row>
    <row r="12" spans="1:2" x14ac:dyDescent="0.2">
      <c r="A12">
        <v>1</v>
      </c>
      <c r="B12" s="4" t="s">
        <v>269</v>
      </c>
    </row>
    <row r="13" spans="1:2" x14ac:dyDescent="0.2">
      <c r="A13">
        <v>2</v>
      </c>
      <c r="B13" s="4" t="s">
        <v>270</v>
      </c>
    </row>
    <row r="14" spans="1:2" x14ac:dyDescent="0.2">
      <c r="A14">
        <v>3</v>
      </c>
      <c r="B14" s="4" t="s">
        <v>271</v>
      </c>
    </row>
    <row r="15" spans="1:2" x14ac:dyDescent="0.2">
      <c r="A15">
        <v>4</v>
      </c>
      <c r="B15" s="4" t="s">
        <v>272</v>
      </c>
    </row>
    <row r="16" spans="1:2" x14ac:dyDescent="0.2">
      <c r="A16">
        <v>5</v>
      </c>
      <c r="B16" s="4" t="s">
        <v>273</v>
      </c>
    </row>
    <row r="17" spans="1:18" x14ac:dyDescent="0.2">
      <c r="A17">
        <v>6</v>
      </c>
      <c r="B17" s="4" t="s">
        <v>274</v>
      </c>
    </row>
    <row r="18" spans="1:18" x14ac:dyDescent="0.2">
      <c r="A18">
        <v>7</v>
      </c>
      <c r="B18" s="4" t="s">
        <v>275</v>
      </c>
    </row>
    <row r="19" spans="1:18" x14ac:dyDescent="0.2">
      <c r="A19">
        <v>8</v>
      </c>
      <c r="B19" s="4" t="s">
        <v>276</v>
      </c>
    </row>
    <row r="20" spans="1:18" x14ac:dyDescent="0.2">
      <c r="A20">
        <v>9</v>
      </c>
      <c r="B20" s="4" t="s">
        <v>277</v>
      </c>
    </row>
    <row r="21" spans="1:18" x14ac:dyDescent="0.2">
      <c r="A21">
        <v>10</v>
      </c>
      <c r="B21" s="4" t="s">
        <v>278</v>
      </c>
    </row>
    <row r="22" spans="1:18" x14ac:dyDescent="0.2">
      <c r="A22">
        <v>11</v>
      </c>
      <c r="B22" s="4" t="s">
        <v>279</v>
      </c>
    </row>
    <row r="23" spans="1:18" x14ac:dyDescent="0.2">
      <c r="A23">
        <v>12</v>
      </c>
      <c r="B23" s="4" t="s">
        <v>280</v>
      </c>
    </row>
    <row r="24" spans="1:18" x14ac:dyDescent="0.2">
      <c r="A24">
        <v>13</v>
      </c>
      <c r="B24" s="4" t="s">
        <v>281</v>
      </c>
    </row>
    <row r="25" spans="1:18" x14ac:dyDescent="0.2">
      <c r="A25" s="9" t="s">
        <v>282</v>
      </c>
      <c r="B25" s="9" t="s">
        <v>312</v>
      </c>
      <c r="C25" s="9" t="s">
        <v>313</v>
      </c>
      <c r="D25" s="9" t="s">
        <v>283</v>
      </c>
      <c r="E25" s="9" t="s">
        <v>284</v>
      </c>
      <c r="F25" s="9" t="s">
        <v>285</v>
      </c>
      <c r="G25" s="9" t="s">
        <v>296</v>
      </c>
      <c r="H25" s="9" t="s">
        <v>297</v>
      </c>
      <c r="I25" s="9" t="s">
        <v>298</v>
      </c>
      <c r="J25" s="9" t="s">
        <v>299</v>
      </c>
      <c r="K25" s="9" t="s">
        <v>300</v>
      </c>
      <c r="L25" s="9" t="s">
        <v>301</v>
      </c>
      <c r="M25" s="9" t="s">
        <v>302</v>
      </c>
      <c r="N25" s="9" t="s">
        <v>303</v>
      </c>
      <c r="O25" s="9" t="s">
        <v>304</v>
      </c>
      <c r="P25" s="9" t="s">
        <v>305</v>
      </c>
      <c r="Q25" s="9" t="s">
        <v>306</v>
      </c>
      <c r="R25" s="9" t="s">
        <v>307</v>
      </c>
    </row>
    <row r="27" spans="1:18" ht="13.5" thickBot="1" x14ac:dyDescent="0.25">
      <c r="A27" s="13" t="s">
        <v>329</v>
      </c>
    </row>
    <row r="28" spans="1:18" ht="36.75" thickBot="1" x14ac:dyDescent="0.25">
      <c r="A28" s="5" t="s">
        <v>286</v>
      </c>
      <c r="B28" s="6" t="s">
        <v>287</v>
      </c>
      <c r="C28" s="6" t="s">
        <v>288</v>
      </c>
      <c r="D28" s="6" t="s">
        <v>289</v>
      </c>
    </row>
    <row r="29" spans="1:18" ht="39" thickBot="1" x14ac:dyDescent="0.25">
      <c r="A29" s="7" t="s">
        <v>290</v>
      </c>
      <c r="B29" s="10" t="s">
        <v>282</v>
      </c>
      <c r="C29" s="10" t="s">
        <v>312</v>
      </c>
      <c r="D29" s="10" t="s">
        <v>313</v>
      </c>
    </row>
    <row r="30" spans="1:18" ht="90" thickBot="1" x14ac:dyDescent="0.25">
      <c r="A30" s="7" t="s">
        <v>291</v>
      </c>
      <c r="B30" s="10" t="s">
        <v>283</v>
      </c>
      <c r="C30" s="10" t="s">
        <v>284</v>
      </c>
      <c r="D30" s="10" t="s">
        <v>285</v>
      </c>
    </row>
    <row r="31" spans="1:18" ht="64.5" thickBot="1" x14ac:dyDescent="0.25">
      <c r="A31" s="7" t="s">
        <v>292</v>
      </c>
      <c r="B31" s="10" t="s">
        <v>296</v>
      </c>
      <c r="C31" s="10" t="s">
        <v>297</v>
      </c>
      <c r="D31" s="10" t="s">
        <v>298</v>
      </c>
    </row>
    <row r="32" spans="1:18" ht="76.5" x14ac:dyDescent="0.2">
      <c r="A32" s="8" t="s">
        <v>293</v>
      </c>
      <c r="B32" s="10" t="s">
        <v>299</v>
      </c>
      <c r="C32" s="10" t="s">
        <v>300</v>
      </c>
      <c r="D32" s="10" t="s">
        <v>301</v>
      </c>
    </row>
    <row r="33" spans="1:4" ht="89.25" x14ac:dyDescent="0.2">
      <c r="A33" s="8" t="s">
        <v>294</v>
      </c>
      <c r="B33" s="10" t="s">
        <v>302</v>
      </c>
      <c r="C33" s="10" t="s">
        <v>303</v>
      </c>
      <c r="D33" s="10" t="s">
        <v>304</v>
      </c>
    </row>
    <row r="34" spans="1:4" ht="26.25" thickBot="1" x14ac:dyDescent="0.25">
      <c r="A34" s="7" t="s">
        <v>295</v>
      </c>
      <c r="B34" s="10" t="s">
        <v>305</v>
      </c>
      <c r="C34" s="10" t="s">
        <v>306</v>
      </c>
      <c r="D34" s="10" t="s">
        <v>307</v>
      </c>
    </row>
    <row r="38" spans="1:4" x14ac:dyDescent="0.2">
      <c r="A38" s="4" t="s">
        <v>309</v>
      </c>
    </row>
    <row r="39" spans="1:4" x14ac:dyDescent="0.2">
      <c r="A39" s="13" t="s">
        <v>330</v>
      </c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:OM1649"/>
  <sheetViews>
    <sheetView topLeftCell="B1" zoomScaleNormal="100" workbookViewId="0">
      <selection activeCell="L8" sqref="L8"/>
    </sheetView>
  </sheetViews>
  <sheetFormatPr baseColWidth="10" defaultRowHeight="12.75" x14ac:dyDescent="0.2"/>
  <cols>
    <col min="4" max="4" width="12.7109375" customWidth="1"/>
    <col min="7" max="7" width="12.28515625" bestFit="1" customWidth="1"/>
    <col min="8" max="9" width="12.7109375" bestFit="1" customWidth="1"/>
  </cols>
  <sheetData>
    <row r="4" spans="1:6" ht="20.25" x14ac:dyDescent="0.3">
      <c r="B4" s="41" t="s">
        <v>418</v>
      </c>
    </row>
    <row r="5" spans="1:6" ht="24.95" customHeight="1" x14ac:dyDescent="0.35">
      <c r="A5" s="39"/>
      <c r="C5" s="42" t="s">
        <v>364</v>
      </c>
    </row>
    <row r="6" spans="1:6" ht="24.95" customHeight="1" x14ac:dyDescent="0.35">
      <c r="A6" s="39"/>
      <c r="C6" s="42" t="s">
        <v>649</v>
      </c>
    </row>
    <row r="7" spans="1:6" ht="24.95" customHeight="1" x14ac:dyDescent="0.35">
      <c r="A7" s="39"/>
      <c r="D7" s="42" t="s">
        <v>415</v>
      </c>
    </row>
    <row r="8" spans="1:6" ht="24.95" customHeight="1" x14ac:dyDescent="0.35">
      <c r="A8" s="39"/>
      <c r="E8" s="42" t="s">
        <v>416</v>
      </c>
    </row>
    <row r="9" spans="1:6" ht="24.95" customHeight="1" x14ac:dyDescent="0.35">
      <c r="A9" s="39"/>
      <c r="D9" s="42" t="s">
        <v>414</v>
      </c>
    </row>
    <row r="10" spans="1:6" ht="24.95" customHeight="1" x14ac:dyDescent="0.35">
      <c r="A10" s="39"/>
      <c r="E10" s="42" t="s">
        <v>526</v>
      </c>
    </row>
    <row r="11" spans="1:6" ht="24.95" customHeight="1" x14ac:dyDescent="0.35">
      <c r="A11" s="39"/>
      <c r="E11" s="42" t="s">
        <v>648</v>
      </c>
    </row>
    <row r="12" spans="1:6" ht="24.95" customHeight="1" x14ac:dyDescent="0.35">
      <c r="A12" s="39"/>
      <c r="F12" s="42" t="s">
        <v>528</v>
      </c>
    </row>
    <row r="13" spans="1:6" ht="24.95" customHeight="1" x14ac:dyDescent="0.35">
      <c r="A13" s="39"/>
      <c r="F13" s="42" t="s">
        <v>527</v>
      </c>
    </row>
    <row r="14" spans="1:6" ht="24.95" customHeight="1" x14ac:dyDescent="0.35">
      <c r="A14" s="39"/>
      <c r="D14" s="42" t="s">
        <v>465</v>
      </c>
    </row>
    <row r="15" spans="1:6" ht="24.95" customHeight="1" x14ac:dyDescent="0.35">
      <c r="A15" s="39"/>
      <c r="E15" s="42" t="s">
        <v>416</v>
      </c>
    </row>
    <row r="16" spans="1:6" ht="24.95" customHeight="1" x14ac:dyDescent="0.35">
      <c r="A16" s="39"/>
      <c r="E16" s="42" t="s">
        <v>575</v>
      </c>
    </row>
    <row r="17" spans="1:25" ht="24.95" customHeight="1" x14ac:dyDescent="0.35">
      <c r="A17" s="39"/>
      <c r="E17" s="42" t="s">
        <v>648</v>
      </c>
    </row>
    <row r="18" spans="1:25" ht="24.95" customHeight="1" x14ac:dyDescent="0.35">
      <c r="A18" s="39"/>
      <c r="F18" s="42" t="s">
        <v>528</v>
      </c>
    </row>
    <row r="19" spans="1:25" ht="24.95" customHeight="1" x14ac:dyDescent="0.35">
      <c r="A19" s="39"/>
      <c r="F19" s="42" t="s">
        <v>576</v>
      </c>
    </row>
    <row r="20" spans="1:25" ht="24.95" customHeight="1" x14ac:dyDescent="0.35">
      <c r="A20" s="39"/>
      <c r="D20" s="42" t="s">
        <v>647</v>
      </c>
      <c r="E20" s="42"/>
    </row>
    <row r="21" spans="1:25" ht="24.95" customHeight="1" x14ac:dyDescent="0.35">
      <c r="A21" s="39"/>
      <c r="C21" s="42" t="s">
        <v>650</v>
      </c>
      <c r="D21" s="42"/>
      <c r="E21" s="42"/>
    </row>
    <row r="22" spans="1:25" ht="24.95" customHeight="1" x14ac:dyDescent="0.35">
      <c r="A22" s="39"/>
      <c r="D22" s="42"/>
    </row>
    <row r="23" spans="1:25" ht="24.95" customHeight="1" x14ac:dyDescent="0.35">
      <c r="A23" s="39"/>
      <c r="D23" s="42"/>
    </row>
    <row r="25" spans="1:25" ht="15.75" x14ac:dyDescent="0.25">
      <c r="B25" s="26" t="s">
        <v>365</v>
      </c>
    </row>
    <row r="26" spans="1:25" ht="38.25" x14ac:dyDescent="0.2">
      <c r="B26" s="20" t="s">
        <v>353</v>
      </c>
      <c r="C26" s="11" t="s">
        <v>317</v>
      </c>
      <c r="D26" s="11" t="s">
        <v>282</v>
      </c>
      <c r="E26" s="11" t="s">
        <v>312</v>
      </c>
      <c r="F26" s="11" t="s">
        <v>313</v>
      </c>
      <c r="G26" s="11" t="s">
        <v>283</v>
      </c>
      <c r="H26" s="11" t="s">
        <v>284</v>
      </c>
      <c r="I26" s="11" t="s">
        <v>285</v>
      </c>
      <c r="J26" s="11" t="s">
        <v>318</v>
      </c>
      <c r="K26" s="11" t="s">
        <v>319</v>
      </c>
      <c r="L26" s="11" t="s">
        <v>320</v>
      </c>
      <c r="M26" s="11" t="s">
        <v>299</v>
      </c>
      <c r="N26" s="11" t="s">
        <v>300</v>
      </c>
      <c r="O26" s="11" t="s">
        <v>301</v>
      </c>
      <c r="P26" s="11" t="s">
        <v>302</v>
      </c>
      <c r="Q26" s="11" t="s">
        <v>321</v>
      </c>
      <c r="R26" s="11" t="s">
        <v>322</v>
      </c>
      <c r="S26" s="11" t="s">
        <v>305</v>
      </c>
      <c r="T26" s="11" t="s">
        <v>323</v>
      </c>
      <c r="U26" s="11" t="s">
        <v>324</v>
      </c>
      <c r="V26" s="11" t="s">
        <v>308</v>
      </c>
      <c r="W26" s="11" t="s">
        <v>325</v>
      </c>
      <c r="X26" s="11" t="s">
        <v>311</v>
      </c>
      <c r="Y26" s="11" t="s">
        <v>310</v>
      </c>
    </row>
    <row r="27" spans="1:25" x14ac:dyDescent="0.2">
      <c r="B27" s="21" t="s">
        <v>345</v>
      </c>
      <c r="C27">
        <f>AVERAGE(Base!H$2:H$373)</f>
        <v>342311.4425</v>
      </c>
      <c r="D27">
        <f>AVERAGE(Base!I$2:I$373)</f>
        <v>6.188172043010753</v>
      </c>
      <c r="E27">
        <f>AVERAGE(Base!J$2:J$373)</f>
        <v>4.432795698924731</v>
      </c>
      <c r="F27">
        <f>AVERAGE(Base!K$2:K$373)</f>
        <v>1.738544474393531</v>
      </c>
      <c r="G27">
        <f>AVERAGE(Base!L$2:L$373)</f>
        <v>1.5053763440860215</v>
      </c>
      <c r="H27">
        <f>AVERAGE(Base!M$2:M$373)</f>
        <v>1.25</v>
      </c>
      <c r="I27">
        <f>AVERAGE(Base!N$2:N$373)</f>
        <v>0.26415094339622641</v>
      </c>
      <c r="J27">
        <f>AVERAGE(Base!O$2:O$373)</f>
        <v>0.40970350404312667</v>
      </c>
      <c r="K27">
        <f>AVERAGE(Base!P$2:P$373)</f>
        <v>0.25336927223719674</v>
      </c>
      <c r="L27">
        <f>AVERAGE(Base!Q$2:Q$373)</f>
        <v>0.15094339622641509</v>
      </c>
      <c r="M27">
        <f>AVERAGE(Base!R$2:R$373)</f>
        <v>0</v>
      </c>
      <c r="N27">
        <f>AVERAGE(Base!S$2:S$373)</f>
        <v>0</v>
      </c>
      <c r="O27">
        <f>AVERAGE(Base!T$2:T$373)</f>
        <v>0</v>
      </c>
      <c r="P27">
        <f>AVERAGE(Base!U$2:U$373)</f>
        <v>0.15447154471544716</v>
      </c>
      <c r="Q27">
        <f>AVERAGE(Base!V$2:V$373)</f>
        <v>0.13783783783783785</v>
      </c>
      <c r="R27">
        <f>AVERAGE(Base!W$2:W$373)</f>
        <v>2.1621621621621623E-2</v>
      </c>
      <c r="S27">
        <f>AVERAGE(Base!X$2:X$373)</f>
        <v>8.2392473118279561</v>
      </c>
      <c r="T27">
        <f>AVERAGE(Base!Y$2:Y$373)</f>
        <v>6.080645161290323</v>
      </c>
      <c r="U27">
        <f>AVERAGE(Base!Z$2:Z$373)</f>
        <v>2.1778975741239894</v>
      </c>
      <c r="V27">
        <f>AVERAGE(Base!AA$2:AA$373)</f>
        <v>32733.748278688527</v>
      </c>
      <c r="W27">
        <f>AVERAGE(Base!AB$2:AB$373)</f>
        <v>133681.43525998143</v>
      </c>
      <c r="X27">
        <f>AVERAGE(Base!AC$2:AC$373)</f>
        <v>19256.602688172043</v>
      </c>
      <c r="Y27">
        <f>AVERAGE(Base!AD$2:AD$373)</f>
        <v>67.577348066298342</v>
      </c>
    </row>
    <row r="28" spans="1:25" x14ac:dyDescent="0.2">
      <c r="B28" s="21" t="s">
        <v>346</v>
      </c>
      <c r="C28">
        <f>_xlfn.STDEV.P(Base!H$2:H$373)</f>
        <v>1350361.7276821237</v>
      </c>
      <c r="D28">
        <f>_xlfn.STDEV.P(Base!I$2:I$373)</f>
        <v>17.596494943396593</v>
      </c>
      <c r="E28">
        <f>_xlfn.STDEV.P(Base!J$2:J$373)</f>
        <v>12.153069426492337</v>
      </c>
      <c r="F28">
        <f>_xlfn.STDEV.P(Base!K$2:K$373)</f>
        <v>9.6880784848083472</v>
      </c>
      <c r="G28">
        <f>_xlfn.STDEV.P(Base!L$2:L$373)</f>
        <v>1.3648715400105316</v>
      </c>
      <c r="H28">
        <f>_xlfn.STDEV.P(Base!M$2:M$373)</f>
        <v>1.3093440038546431</v>
      </c>
      <c r="I28">
        <f>_xlfn.STDEV.P(Base!N$2:N$373)</f>
        <v>0.55460145119619131</v>
      </c>
      <c r="J28">
        <f>_xlfn.STDEV.P(Base!O$2:O$373)</f>
        <v>0.91074015008948972</v>
      </c>
      <c r="K28">
        <f>_xlfn.STDEV.P(Base!P$2:P$373)</f>
        <v>0.65708514303806709</v>
      </c>
      <c r="L28">
        <f>_xlfn.STDEV.P(Base!Q$2:Q$373)</f>
        <v>0.45125512238118481</v>
      </c>
      <c r="M28">
        <f>_xlfn.STDEV.P(Base!R$2:R$373)</f>
        <v>0</v>
      </c>
      <c r="N28">
        <f>_xlfn.STDEV.P(Base!S$2:S$373)</f>
        <v>0</v>
      </c>
      <c r="O28">
        <f>_xlfn.STDEV.P(Base!T$2:T$373)</f>
        <v>0</v>
      </c>
      <c r="P28">
        <f>_xlfn.STDEV.P(Base!U$2:U$373)</f>
        <v>0.97696382997071884</v>
      </c>
      <c r="Q28">
        <f>_xlfn.STDEV.P(Base!V$2:V$373)</f>
        <v>0.94435774009164597</v>
      </c>
      <c r="R28">
        <f>_xlfn.STDEV.P(Base!W$2:W$373)</f>
        <v>0.20682298886171882</v>
      </c>
      <c r="S28">
        <f>_xlfn.STDEV.P(Base!X$2:X$373)</f>
        <v>17.89513261969498</v>
      </c>
      <c r="T28">
        <f>_xlfn.STDEV.P(Base!Y$2:Y$373)</f>
        <v>12.608622737067773</v>
      </c>
      <c r="U28">
        <f>_xlfn.STDEV.P(Base!Z$2:Z$373)</f>
        <v>9.8320476544033149</v>
      </c>
      <c r="V28">
        <f>_xlfn.STDEV.P(Base!AA$2:AA$373)</f>
        <v>127432.15073082387</v>
      </c>
      <c r="W28">
        <f>_xlfn.STDEV.P(Base!AB$2:AB$373)</f>
        <v>645512.85992667556</v>
      </c>
      <c r="X28">
        <f>_xlfn.STDEV.P(Base!AC$2:AC$373)</f>
        <v>93089.69232896874</v>
      </c>
      <c r="Y28">
        <f>_xlfn.STDEV.P(Base!AD$2:AD$373)</f>
        <v>29.547056497447933</v>
      </c>
    </row>
    <row r="29" spans="1:25" x14ac:dyDescent="0.2">
      <c r="B29" s="21" t="s">
        <v>347</v>
      </c>
      <c r="C29">
        <f>MEDIAN(Base!H$2:H$373)</f>
        <v>50000</v>
      </c>
      <c r="D29">
        <f>MEDIAN(Base!I$2:I$373)</f>
        <v>1</v>
      </c>
      <c r="E29">
        <f>MEDIAN(Base!J$2:J$373)</f>
        <v>1</v>
      </c>
      <c r="F29">
        <f>MEDIAN(Base!K$2:K$373)</f>
        <v>0</v>
      </c>
      <c r="G29">
        <f>MEDIAN(Base!L$2:L$373)</f>
        <v>1</v>
      </c>
      <c r="H29">
        <f>MEDIAN(Base!M$2:M$373)</f>
        <v>1</v>
      </c>
      <c r="I29">
        <f>MEDIAN(Base!N$2:N$373)</f>
        <v>0</v>
      </c>
      <c r="J29">
        <f>MEDIAN(Base!O$2:O$373)</f>
        <v>0</v>
      </c>
      <c r="K29">
        <f>MEDIAN(Base!P$2:P$373)</f>
        <v>0</v>
      </c>
      <c r="L29">
        <f>MEDIAN(Base!Q$2:Q$373)</f>
        <v>0</v>
      </c>
      <c r="M29">
        <f>MEDIAN(Base!R$2:R$373)</f>
        <v>0</v>
      </c>
      <c r="N29">
        <f>MEDIAN(Base!S$2:S$373)</f>
        <v>0</v>
      </c>
      <c r="O29">
        <f>MEDIAN(Base!T$2:T$373)</f>
        <v>0</v>
      </c>
      <c r="P29">
        <f>MEDIAN(Base!U$2:U$373)</f>
        <v>0</v>
      </c>
      <c r="Q29">
        <f>MEDIAN(Base!V$2:V$373)</f>
        <v>0</v>
      </c>
      <c r="R29">
        <f>MEDIAN(Base!W$2:W$373)</f>
        <v>0</v>
      </c>
      <c r="S29">
        <f>MEDIAN(Base!X$2:X$373)</f>
        <v>3</v>
      </c>
      <c r="T29">
        <f>MEDIAN(Base!Y$2:Y$373)</f>
        <v>3</v>
      </c>
      <c r="U29">
        <f>MEDIAN(Base!Z$2:Z$373)</f>
        <v>0</v>
      </c>
      <c r="V29">
        <f>MEDIAN(Base!AA$2:AA$373)</f>
        <v>4000</v>
      </c>
      <c r="W29">
        <f>MEDIAN(Base!AB$2:AB$373)</f>
        <v>6000</v>
      </c>
      <c r="X29">
        <f>MEDIAN(Base!AC$2:AC$373)</f>
        <v>0</v>
      </c>
      <c r="Y29">
        <f>MEDIAN(Base!AD$2:AD$373)</f>
        <v>70</v>
      </c>
    </row>
    <row r="30" spans="1:25" x14ac:dyDescent="0.2">
      <c r="B30" s="21" t="s">
        <v>348</v>
      </c>
      <c r="C30">
        <f>MAX(Base!H$2:H$373)</f>
        <v>20000000</v>
      </c>
      <c r="D30">
        <f>MAX(Base!I$2:I$373)</f>
        <v>183</v>
      </c>
      <c r="E30">
        <f>MAX(Base!J$2:J$373)</f>
        <v>154</v>
      </c>
      <c r="F30">
        <f>MAX(Base!K$2:K$373)</f>
        <v>164</v>
      </c>
      <c r="G30">
        <f>MAX(Base!L$2:L$373)</f>
        <v>14</v>
      </c>
      <c r="H30">
        <f>MAX(Base!M$2:M$373)</f>
        <v>14</v>
      </c>
      <c r="I30">
        <f>MAX(Base!N$2:N$373)</f>
        <v>3</v>
      </c>
      <c r="J30">
        <f>MAX(Base!O$2:O$373)</f>
        <v>5</v>
      </c>
      <c r="K30">
        <f>MAX(Base!P$2:P$373)</f>
        <v>4</v>
      </c>
      <c r="L30">
        <f>MAX(Base!Q$2:Q$373)</f>
        <v>3</v>
      </c>
      <c r="M30">
        <f>MAX(Base!R$2:R$373)</f>
        <v>0</v>
      </c>
      <c r="N30">
        <f>MAX(Base!S$2:S$373)</f>
        <v>0</v>
      </c>
      <c r="O30">
        <f>MAX(Base!T$2:T$373)</f>
        <v>0</v>
      </c>
      <c r="P30">
        <f>MAX(Base!U$2:U$373)</f>
        <v>15</v>
      </c>
      <c r="Q30">
        <f>MAX(Base!V$2:V$373)</f>
        <v>15</v>
      </c>
      <c r="R30">
        <f>MAX(Base!W$2:W$373)</f>
        <v>3</v>
      </c>
      <c r="S30">
        <f>MAX(Base!X$2:X$373)</f>
        <v>186</v>
      </c>
      <c r="T30">
        <f>MAX(Base!Y$2:Y$373)</f>
        <v>159</v>
      </c>
      <c r="U30">
        <f>MAX(Base!Z$2:Z$373)</f>
        <v>166</v>
      </c>
      <c r="V30">
        <f>MAX(Base!AA$2:AA$373)</f>
        <v>1716431</v>
      </c>
      <c r="W30">
        <f>MAX(Base!AB$2:AB$373)</f>
        <v>9495546</v>
      </c>
      <c r="X30">
        <f>MAX(Base!AC$2:AC$373)</f>
        <v>1100000</v>
      </c>
      <c r="Y30">
        <f>MAX(Base!AD$2:AD$373)</f>
        <v>240</v>
      </c>
    </row>
    <row r="31" spans="1:25" x14ac:dyDescent="0.2">
      <c r="B31" s="21" t="s">
        <v>349</v>
      </c>
      <c r="C31">
        <f>MIN(Base!H$2:H$373)</f>
        <v>300</v>
      </c>
      <c r="D31">
        <f>MIN(Base!I$2:I$373)</f>
        <v>0</v>
      </c>
      <c r="E31">
        <f>MIN(Base!J$2:J$373)</f>
        <v>0</v>
      </c>
      <c r="F31">
        <f>MIN(Base!K$2:K$373)</f>
        <v>0</v>
      </c>
      <c r="G31">
        <f>MIN(Base!L$2:L$373)</f>
        <v>0</v>
      </c>
      <c r="H31">
        <f>MIN(Base!M$2:M$373)</f>
        <v>0</v>
      </c>
      <c r="I31">
        <f>MIN(Base!N$2:N$373)</f>
        <v>0</v>
      </c>
      <c r="J31">
        <f>MIN(Base!O$2:O$373)</f>
        <v>0</v>
      </c>
      <c r="K31">
        <f>MIN(Base!P$2:P$373)</f>
        <v>0</v>
      </c>
      <c r="L31">
        <f>MIN(Base!Q$2:Q$373)</f>
        <v>0</v>
      </c>
      <c r="M31">
        <f>MIN(Base!R$2:R$373)</f>
        <v>0</v>
      </c>
      <c r="N31">
        <f>MIN(Base!S$2:S$373)</f>
        <v>0</v>
      </c>
      <c r="O31">
        <f>MIN(Base!T$2:T$373)</f>
        <v>0</v>
      </c>
      <c r="P31">
        <f>MIN(Base!U$2:U$373)</f>
        <v>0</v>
      </c>
      <c r="Q31">
        <f>MIN(Base!V$2:V$373)</f>
        <v>0</v>
      </c>
      <c r="R31">
        <f>MIN(Base!W$2:W$373)</f>
        <v>0</v>
      </c>
      <c r="S31">
        <f>MIN(Base!X$2:X$373)</f>
        <v>1</v>
      </c>
      <c r="T31">
        <f>MIN(Base!Y$2:Y$373)</f>
        <v>0</v>
      </c>
      <c r="U31">
        <f>MIN(Base!Z$2:Z$373)</f>
        <v>0</v>
      </c>
      <c r="V31">
        <f>MIN(Base!AA$2:AA$373)</f>
        <v>0</v>
      </c>
      <c r="W31">
        <f>MIN(Base!AB$2:AB$373)</f>
        <v>0</v>
      </c>
      <c r="X31">
        <f>MIN(Base!AC$2:AC$373)</f>
        <v>0</v>
      </c>
      <c r="Y31">
        <f>MIN(Base!AD$2:AD$373)</f>
        <v>0</v>
      </c>
    </row>
    <row r="32" spans="1:25" x14ac:dyDescent="0.2">
      <c r="B32" s="21" t="s">
        <v>350</v>
      </c>
      <c r="C32">
        <f t="shared" ref="C32:Y32" si="0">C30-C31</f>
        <v>19999700</v>
      </c>
      <c r="D32">
        <f t="shared" si="0"/>
        <v>183</v>
      </c>
      <c r="E32">
        <f t="shared" si="0"/>
        <v>154</v>
      </c>
      <c r="F32">
        <f t="shared" si="0"/>
        <v>164</v>
      </c>
      <c r="G32">
        <f t="shared" si="0"/>
        <v>14</v>
      </c>
      <c r="H32">
        <f t="shared" si="0"/>
        <v>14</v>
      </c>
      <c r="I32">
        <f t="shared" si="0"/>
        <v>3</v>
      </c>
      <c r="J32">
        <f t="shared" si="0"/>
        <v>5</v>
      </c>
      <c r="K32">
        <f t="shared" si="0"/>
        <v>4</v>
      </c>
      <c r="L32">
        <f t="shared" si="0"/>
        <v>3</v>
      </c>
      <c r="M32">
        <f t="shared" si="0"/>
        <v>0</v>
      </c>
      <c r="N32">
        <f t="shared" si="0"/>
        <v>0</v>
      </c>
      <c r="O32">
        <f t="shared" si="0"/>
        <v>0</v>
      </c>
      <c r="P32">
        <f t="shared" si="0"/>
        <v>15</v>
      </c>
      <c r="Q32">
        <f t="shared" si="0"/>
        <v>15</v>
      </c>
      <c r="R32">
        <f t="shared" si="0"/>
        <v>3</v>
      </c>
      <c r="S32">
        <f t="shared" si="0"/>
        <v>185</v>
      </c>
      <c r="T32">
        <f t="shared" si="0"/>
        <v>159</v>
      </c>
      <c r="U32">
        <f t="shared" si="0"/>
        <v>166</v>
      </c>
      <c r="V32">
        <f t="shared" si="0"/>
        <v>1716431</v>
      </c>
      <c r="W32">
        <f t="shared" si="0"/>
        <v>9495546</v>
      </c>
      <c r="X32">
        <f t="shared" si="0"/>
        <v>1100000</v>
      </c>
      <c r="Y32">
        <f t="shared" si="0"/>
        <v>240</v>
      </c>
    </row>
    <row r="37" spans="2:9" ht="25.5" x14ac:dyDescent="0.2">
      <c r="B37" s="22" t="s">
        <v>351</v>
      </c>
      <c r="C37" s="24" t="s">
        <v>352</v>
      </c>
      <c r="D37" s="24" t="s">
        <v>354</v>
      </c>
      <c r="F37" s="22" t="s">
        <v>355</v>
      </c>
      <c r="G37" s="24" t="s">
        <v>355</v>
      </c>
      <c r="H37" s="24" t="s">
        <v>352</v>
      </c>
      <c r="I37" s="24" t="s">
        <v>354</v>
      </c>
    </row>
    <row r="38" spans="2:9" x14ac:dyDescent="0.2">
      <c r="B38" s="25">
        <v>31</v>
      </c>
      <c r="C38">
        <f>DCOUNT(Base!$A$1:$AD$373,Base!$C$1,Criterios!B$5:B$6)</f>
        <v>137</v>
      </c>
      <c r="D38" s="23">
        <f>C38/$C$47*100</f>
        <v>36.827956989247312</v>
      </c>
      <c r="F38" s="25">
        <v>1</v>
      </c>
      <c r="G38" t="s">
        <v>363</v>
      </c>
      <c r="H38">
        <f>DCOUNT(Base!$A$1:$AD$373,Base!$F$1,Criterios!B$8:B$9)</f>
        <v>262</v>
      </c>
      <c r="I38" s="23">
        <f>H38/$H$46*100</f>
        <v>70.430107526881727</v>
      </c>
    </row>
    <row r="39" spans="2:9" x14ac:dyDescent="0.2">
      <c r="B39" s="25">
        <v>32</v>
      </c>
      <c r="C39">
        <f>DCOUNT(Base!$A$1:$AD$373,Base!$C$1,Criterios!C$5:C$6)</f>
        <v>31</v>
      </c>
      <c r="D39" s="23">
        <f t="shared" ref="D39:D47" si="1">C39/$C$47*100</f>
        <v>8.3333333333333321</v>
      </c>
      <c r="F39" s="25">
        <v>2</v>
      </c>
      <c r="G39" t="s">
        <v>356</v>
      </c>
      <c r="H39">
        <f>DCOUNT(Base!$A$1:$AD$373,Base!$F$1,Criterios!C$8:C$9)</f>
        <v>40</v>
      </c>
      <c r="I39" s="23">
        <f t="shared" ref="I39:I45" si="2">H39/$H$46*100</f>
        <v>10.75268817204301</v>
      </c>
    </row>
    <row r="40" spans="2:9" x14ac:dyDescent="0.2">
      <c r="B40" s="25">
        <v>33</v>
      </c>
      <c r="C40">
        <f>DCOUNT(Base!$A$1:$AD$373,Base!$C$1,Criterios!D$5:D$6)</f>
        <v>43</v>
      </c>
      <c r="D40" s="23">
        <f t="shared" si="1"/>
        <v>11.559139784946236</v>
      </c>
      <c r="F40" s="25">
        <v>3</v>
      </c>
      <c r="G40" t="s">
        <v>357</v>
      </c>
      <c r="H40">
        <f>DCOUNT(Base!$A$1:$AD$373,Base!$F$1,Criterios!D$8:D$9)</f>
        <v>3</v>
      </c>
      <c r="I40" s="23">
        <f t="shared" si="2"/>
        <v>0.80645161290322576</v>
      </c>
    </row>
    <row r="41" spans="2:9" x14ac:dyDescent="0.2">
      <c r="B41" s="25">
        <v>34</v>
      </c>
      <c r="C41">
        <f>DCOUNT(Base!$A$1:$AD$373,Base!$C$1,Criterios!E$5:E$6)</f>
        <v>23</v>
      </c>
      <c r="D41" s="23">
        <f t="shared" si="1"/>
        <v>6.182795698924731</v>
      </c>
      <c r="F41" s="25">
        <v>4</v>
      </c>
      <c r="G41" t="s">
        <v>358</v>
      </c>
      <c r="H41">
        <f>DCOUNT(Base!$A$1:$AD$373,Base!$F$1,Criterios!E$8:E$9)</f>
        <v>40</v>
      </c>
      <c r="I41" s="23">
        <f t="shared" si="2"/>
        <v>10.75268817204301</v>
      </c>
    </row>
    <row r="42" spans="2:9" x14ac:dyDescent="0.2">
      <c r="B42" s="25">
        <v>35</v>
      </c>
      <c r="C42">
        <f>DCOUNT(Base!$A$1:$AD$373,Base!$C$1,Criterios!F$5:F$6)</f>
        <v>20</v>
      </c>
      <c r="D42" s="23">
        <f t="shared" si="1"/>
        <v>5.376344086021505</v>
      </c>
      <c r="F42" s="25">
        <v>5</v>
      </c>
      <c r="G42" t="s">
        <v>359</v>
      </c>
      <c r="H42">
        <f>DCOUNT(Base!$A$1:$AD$373,Base!$F$1,Criterios!F$8:F$9)</f>
        <v>1</v>
      </c>
      <c r="I42" s="23">
        <f t="shared" si="2"/>
        <v>0.26881720430107531</v>
      </c>
    </row>
    <row r="43" spans="2:9" x14ac:dyDescent="0.2">
      <c r="B43" s="25">
        <v>36</v>
      </c>
      <c r="C43">
        <f>DCOUNT(Base!$A$1:$AD$373,Base!$C$1,Criterios!G$5:G$6)</f>
        <v>22</v>
      </c>
      <c r="D43" s="23">
        <f t="shared" si="1"/>
        <v>5.913978494623656</v>
      </c>
      <c r="F43" s="25">
        <v>6</v>
      </c>
      <c r="G43" t="s">
        <v>360</v>
      </c>
      <c r="H43">
        <f>DCOUNT(Base!$A$1:$AD$373,Base!$F$1,Criterios!G$8:G$9)</f>
        <v>21</v>
      </c>
      <c r="I43" s="23">
        <f t="shared" si="2"/>
        <v>5.6451612903225801</v>
      </c>
    </row>
    <row r="44" spans="2:9" x14ac:dyDescent="0.2">
      <c r="B44" s="25">
        <v>37</v>
      </c>
      <c r="C44">
        <f>DCOUNT(Base!$A$1:$AD$373,Base!$C$1,Criterios!H$5:H$6)</f>
        <v>11</v>
      </c>
      <c r="D44" s="23">
        <f t="shared" si="1"/>
        <v>2.956989247311828</v>
      </c>
      <c r="F44" s="25">
        <v>7</v>
      </c>
      <c r="G44" t="s">
        <v>361</v>
      </c>
      <c r="H44">
        <f>DCOUNT(Base!$A$1:$AD$373,Base!$F$1,Criterios!H$8:H$9)</f>
        <v>1</v>
      </c>
      <c r="I44" s="23">
        <f t="shared" si="2"/>
        <v>0.26881720430107531</v>
      </c>
    </row>
    <row r="45" spans="2:9" x14ac:dyDescent="0.2">
      <c r="B45" s="25">
        <v>38</v>
      </c>
      <c r="C45">
        <f>DCOUNT(Base!$A$1:$AD$373,Base!$C$1,Criterios!I$5:I$6)</f>
        <v>74</v>
      </c>
      <c r="D45" s="23">
        <f t="shared" si="1"/>
        <v>19.892473118279568</v>
      </c>
      <c r="F45" s="25">
        <v>13</v>
      </c>
      <c r="G45" t="s">
        <v>362</v>
      </c>
      <c r="H45">
        <f>DCOUNT(Base!$A$1:$AD$373,Base!$F$1,Criterios!I$8:I$9)</f>
        <v>4</v>
      </c>
      <c r="I45" s="23">
        <f t="shared" si="2"/>
        <v>1.0752688172043012</v>
      </c>
    </row>
    <row r="46" spans="2:9" x14ac:dyDescent="0.2">
      <c r="B46" s="25">
        <v>39</v>
      </c>
      <c r="C46">
        <f>DCOUNT(Base!$A$1:$AD$373,Base!$C$1,Criterios!J$5:J$6)</f>
        <v>11</v>
      </c>
      <c r="D46" s="23">
        <f t="shared" si="1"/>
        <v>2.956989247311828</v>
      </c>
      <c r="H46">
        <f>SUM(H38:H45)</f>
        <v>372</v>
      </c>
    </row>
    <row r="47" spans="2:9" x14ac:dyDescent="0.2">
      <c r="C47">
        <f>SUM(C38:C46)</f>
        <v>372</v>
      </c>
      <c r="D47" s="23">
        <f t="shared" si="1"/>
        <v>100</v>
      </c>
      <c r="H47" s="4"/>
    </row>
    <row r="48" spans="2:9" x14ac:dyDescent="0.2">
      <c r="H48" s="4"/>
    </row>
    <row r="49" spans="1:16" x14ac:dyDescent="0.2">
      <c r="A49" s="38" t="s">
        <v>417</v>
      </c>
      <c r="H49" s="4"/>
    </row>
    <row r="54" spans="1:16" ht="15.75" x14ac:dyDescent="0.25">
      <c r="B54" s="36" t="s">
        <v>387</v>
      </c>
    </row>
    <row r="56" spans="1:16" x14ac:dyDescent="0.2">
      <c r="B56" s="13" t="s">
        <v>388</v>
      </c>
      <c r="F56">
        <v>372</v>
      </c>
    </row>
    <row r="57" spans="1:16" x14ac:dyDescent="0.2">
      <c r="B57" s="13" t="s">
        <v>389</v>
      </c>
      <c r="F57">
        <f>372/10</f>
        <v>37.200000000000003</v>
      </c>
    </row>
    <row r="58" spans="1:16" x14ac:dyDescent="0.2">
      <c r="B58" s="13"/>
    </row>
    <row r="59" spans="1:16" x14ac:dyDescent="0.2">
      <c r="B59" s="13" t="s">
        <v>391</v>
      </c>
    </row>
    <row r="60" spans="1:16" x14ac:dyDescent="0.2">
      <c r="B60" s="13" t="s">
        <v>392</v>
      </c>
    </row>
    <row r="61" spans="1:16" x14ac:dyDescent="0.2">
      <c r="B61" s="13" t="s">
        <v>393</v>
      </c>
    </row>
    <row r="63" spans="1:16" ht="38.25" x14ac:dyDescent="0.2">
      <c r="B63" s="28" t="s">
        <v>367</v>
      </c>
      <c r="C63" s="27" t="s">
        <v>369</v>
      </c>
      <c r="D63" s="27" t="s">
        <v>370</v>
      </c>
      <c r="E63" s="27" t="s">
        <v>368</v>
      </c>
      <c r="F63" s="27" t="s">
        <v>379</v>
      </c>
      <c r="G63" s="27" t="s">
        <v>428</v>
      </c>
      <c r="H63" s="27" t="s">
        <v>311</v>
      </c>
      <c r="I63" s="27" t="s">
        <v>383</v>
      </c>
      <c r="J63" s="27" t="s">
        <v>384</v>
      </c>
      <c r="K63" s="27" t="s">
        <v>459</v>
      </c>
      <c r="L63" s="27" t="s">
        <v>460</v>
      </c>
      <c r="M63" s="27" t="s">
        <v>447</v>
      </c>
      <c r="N63" s="27" t="s">
        <v>461</v>
      </c>
      <c r="O63" s="27" t="s">
        <v>462</v>
      </c>
      <c r="P63" s="27" t="s">
        <v>463</v>
      </c>
    </row>
    <row r="64" spans="1:16" x14ac:dyDescent="0.2">
      <c r="B64" s="29">
        <v>1</v>
      </c>
      <c r="C64">
        <v>1</v>
      </c>
      <c r="D64">
        <v>37</v>
      </c>
      <c r="E64">
        <f>DSUM(Base!$A$1:$AD$373,Base!$H$1,Criterios!$C$21:$C$22)</f>
        <v>146274.88</v>
      </c>
      <c r="F64">
        <f>DCOUNT(Base!$A$1:$AD$373,Base!$H$1,Criterios!$C$21:$C$22)</f>
        <v>37</v>
      </c>
      <c r="G64">
        <f>DSUM(Base!$A$1:$AD$373,Base!$X$1,Criterios!$C$21:$C$22)</f>
        <v>64</v>
      </c>
      <c r="H64" s="23">
        <f>DSUM(Base!$A$1:$AD$373,Base!$AC$1,Criterios!$C$21:$C$22)</f>
        <v>32775</v>
      </c>
      <c r="I64" s="23">
        <f t="shared" ref="I64:I73" si="3">E64/$E$74*100</f>
        <v>0.11486967544497223</v>
      </c>
      <c r="J64" s="23">
        <f>F64/$F$74*100</f>
        <v>9.9462365591397841</v>
      </c>
      <c r="K64" s="23">
        <f>G64/$G$74*100</f>
        <v>2.0880913539967372</v>
      </c>
      <c r="L64" s="23">
        <f>H64/$H$74*100</f>
        <v>0.45753054231000956</v>
      </c>
      <c r="M64" s="23">
        <f>I64</f>
        <v>0.11486967544497223</v>
      </c>
      <c r="N64" s="23">
        <f>J64</f>
        <v>9.9462365591397841</v>
      </c>
      <c r="O64" s="23">
        <f>K64</f>
        <v>2.0880913539967372</v>
      </c>
      <c r="P64" s="23">
        <f>L64</f>
        <v>0.45753054231000956</v>
      </c>
    </row>
    <row r="65" spans="1:16" x14ac:dyDescent="0.2">
      <c r="B65" s="29">
        <v>2</v>
      </c>
      <c r="C65">
        <f>C64+37</f>
        <v>38</v>
      </c>
      <c r="D65">
        <v>74</v>
      </c>
      <c r="E65">
        <f>DSUM(Base!$A$1:$AD$373,Base!$H$1,Criterios!$D$21:$E$22)</f>
        <v>330343.25</v>
      </c>
      <c r="F65">
        <f>DCOUNT(Base!$A$1:$AD$373,Base!$H$1,Criterios!$D$21:$E$22)</f>
        <v>37</v>
      </c>
      <c r="G65">
        <f>DSUM(Base!$A$1:$AD$373,Base!$X$1,Criterios!$D$21:$E$22)</f>
        <v>74</v>
      </c>
      <c r="H65" s="23">
        <f>DSUM(Base!$A$1:$AD$373,Base!$AC$1,Criterios!$D$21:$E$22)</f>
        <v>12300</v>
      </c>
      <c r="I65" s="23">
        <f t="shared" si="3"/>
        <v>0.2594185817341797</v>
      </c>
      <c r="J65" s="23">
        <f t="shared" ref="J65:J73" si="4">F65/$F$74*100</f>
        <v>9.9462365591397841</v>
      </c>
      <c r="K65" s="23">
        <f t="shared" ref="K65:K73" si="5">G65/$G$74*100</f>
        <v>2.4143556280587277</v>
      </c>
      <c r="L65" s="23">
        <f t="shared" ref="L65:L73" si="6">H65/$H$74*100</f>
        <v>0.17170482594700587</v>
      </c>
      <c r="M65" s="23">
        <f>M64+I65</f>
        <v>0.37428825717915193</v>
      </c>
      <c r="N65" s="23">
        <f>N64+J65</f>
        <v>19.892473118279568</v>
      </c>
      <c r="O65" s="23">
        <f>O64+K65</f>
        <v>4.5024469820554653</v>
      </c>
      <c r="P65" s="23">
        <f>P64+L65</f>
        <v>0.62923536825701543</v>
      </c>
    </row>
    <row r="66" spans="1:16" x14ac:dyDescent="0.2">
      <c r="B66" s="29">
        <v>3</v>
      </c>
      <c r="C66">
        <f t="shared" ref="C66:C72" si="7">C65+37</f>
        <v>75</v>
      </c>
      <c r="D66">
        <v>111</v>
      </c>
      <c r="E66">
        <f>DSUM(Base!$A$1:$AD$373,Base!$H$1,Criterios!$F$21:$G$22)</f>
        <v>544603.72</v>
      </c>
      <c r="F66">
        <f>DCOUNT(Base!$A$1:$AD$373,Base!$H$1,Criterios!$F$21:$G$22)</f>
        <v>37</v>
      </c>
      <c r="G66">
        <f>DSUM(Base!$A$1:$AD$373,Base!$X$1,Criterios!$F$21:$G$22)</f>
        <v>79</v>
      </c>
      <c r="H66" s="23">
        <f>DSUM(Base!$A$1:$AD$373,Base!$AC$1,Criterios!$F$21:$G$22)</f>
        <v>14800</v>
      </c>
      <c r="I66" s="23">
        <f t="shared" si="3"/>
        <v>0.42767734666762003</v>
      </c>
      <c r="J66" s="23">
        <f t="shared" si="4"/>
        <v>9.9462365591397841</v>
      </c>
      <c r="K66" s="23">
        <f t="shared" si="5"/>
        <v>2.5774877650897228</v>
      </c>
      <c r="L66" s="23">
        <f t="shared" si="6"/>
        <v>0.2066041808142835</v>
      </c>
      <c r="M66" s="23">
        <f t="shared" ref="M66:M73" si="8">M65+I66</f>
        <v>0.80196560384677196</v>
      </c>
      <c r="N66" s="23">
        <f t="shared" ref="N66:N73" si="9">N65+J66</f>
        <v>29.838709677419352</v>
      </c>
      <c r="O66" s="23">
        <f t="shared" ref="O66:O73" si="10">O65+K66</f>
        <v>7.0799347471451881</v>
      </c>
      <c r="P66" s="23">
        <f t="shared" ref="P66:P73" si="11">P65+L66</f>
        <v>0.83583954907129887</v>
      </c>
    </row>
    <row r="67" spans="1:16" x14ac:dyDescent="0.2">
      <c r="B67" s="29">
        <v>4</v>
      </c>
      <c r="C67">
        <f t="shared" si="7"/>
        <v>112</v>
      </c>
      <c r="D67">
        <v>148</v>
      </c>
      <c r="E67">
        <f>DSUM(Base!$A$1:$AD$373,Base!$H$1,Criterios!$H$21:$I$22)</f>
        <v>928554.65999999992</v>
      </c>
      <c r="F67">
        <f>DCOUNT(Base!$A$1:$AD$373,Base!$H$1,Criterios!$H$21:$I$22)</f>
        <v>37</v>
      </c>
      <c r="G67">
        <f>DSUM(Base!$A$1:$AD$373,Base!$X$1,Criterios!$H$21:$I$22)</f>
        <v>109</v>
      </c>
      <c r="H67" s="23">
        <f>DSUM(Base!$A$1:$AD$373,Base!$AC$1,Criterios!$H$21:$I$22)</f>
        <v>130680</v>
      </c>
      <c r="I67" s="23">
        <f t="shared" si="3"/>
        <v>0.72919405182295505</v>
      </c>
      <c r="J67" s="23">
        <f t="shared" si="4"/>
        <v>9.9462365591397841</v>
      </c>
      <c r="K67" s="23">
        <f t="shared" si="5"/>
        <v>3.5562805872756931</v>
      </c>
      <c r="L67" s="23">
        <f t="shared" si="6"/>
        <v>1.8242590776223355</v>
      </c>
      <c r="M67" s="23">
        <f t="shared" si="8"/>
        <v>1.5311596556697271</v>
      </c>
      <c r="N67" s="23">
        <f t="shared" si="9"/>
        <v>39.784946236559136</v>
      </c>
      <c r="O67" s="23">
        <f t="shared" si="10"/>
        <v>10.636215334420882</v>
      </c>
      <c r="P67" s="23">
        <f t="shared" si="11"/>
        <v>2.6600986266936344</v>
      </c>
    </row>
    <row r="68" spans="1:16" x14ac:dyDescent="0.2">
      <c r="B68" s="29">
        <v>5</v>
      </c>
      <c r="C68">
        <f t="shared" si="7"/>
        <v>149</v>
      </c>
      <c r="D68">
        <v>185</v>
      </c>
      <c r="E68">
        <f>DSUM(Base!$A$1:$AD$373,Base!$H$1,Criterios!$J$21:$K$22)</f>
        <v>1651072.22</v>
      </c>
      <c r="F68">
        <f>DCOUNT(Base!$A$1:$AD$373,Base!$H$1,Criterios!$J$21:$K$22)</f>
        <v>37</v>
      </c>
      <c r="G68">
        <f>DSUM(Base!$A$1:$AD$373,Base!$X$1,Criterios!$J$21:$K$22)</f>
        <v>114</v>
      </c>
      <c r="H68" s="23">
        <f>DSUM(Base!$A$1:$AD$373,Base!$AC$1,Criterios!$J$21:$K$22)</f>
        <v>50011.199999999997</v>
      </c>
      <c r="I68" s="23">
        <f t="shared" si="3"/>
        <v>1.296587151858267</v>
      </c>
      <c r="J68" s="23">
        <f t="shared" si="4"/>
        <v>9.9462365591397841</v>
      </c>
      <c r="K68" s="23">
        <f t="shared" si="5"/>
        <v>3.7194127243066886</v>
      </c>
      <c r="L68" s="23">
        <f t="shared" si="6"/>
        <v>0.69814344645535764</v>
      </c>
      <c r="M68" s="23">
        <f t="shared" si="8"/>
        <v>2.8277468075279941</v>
      </c>
      <c r="N68" s="23">
        <f t="shared" si="9"/>
        <v>49.731182795698921</v>
      </c>
      <c r="O68" s="23">
        <f t="shared" si="10"/>
        <v>14.355628058727572</v>
      </c>
      <c r="P68" s="23">
        <f t="shared" si="11"/>
        <v>3.3582420731489919</v>
      </c>
    </row>
    <row r="69" spans="1:16" x14ac:dyDescent="0.2">
      <c r="B69" s="29">
        <v>6</v>
      </c>
      <c r="C69">
        <f t="shared" si="7"/>
        <v>186</v>
      </c>
      <c r="D69">
        <v>222</v>
      </c>
      <c r="E69">
        <f>DSUM(Base!$A$1:$AD$373,Base!$H$1,Criterios!$B$24:$C$25)</f>
        <v>2412781.7400000002</v>
      </c>
      <c r="F69">
        <f>DCOUNT(Base!$A$1:$AD$373,Base!$H$1,Criterios!$B$24:$C$25)</f>
        <v>37</v>
      </c>
      <c r="G69">
        <f>DSUM(Base!$A$1:$AD$373,Base!$X$1,Criterios!$B$24:$C$25)</f>
        <v>150</v>
      </c>
      <c r="H69" s="23">
        <f>DSUM(Base!$A$1:$AD$373,Base!$AC$1,Criterios!$B$24:$C$25)</f>
        <v>193666.9</v>
      </c>
      <c r="I69" s="23">
        <f t="shared" si="3"/>
        <v>1.8947577013452712</v>
      </c>
      <c r="J69" s="23">
        <f t="shared" si="4"/>
        <v>9.9462365591397841</v>
      </c>
      <c r="K69" s="23">
        <f t="shared" si="5"/>
        <v>4.8939641109298533</v>
      </c>
      <c r="L69" s="23">
        <f t="shared" si="6"/>
        <v>2.7035399476582267</v>
      </c>
      <c r="M69" s="23">
        <f t="shared" si="8"/>
        <v>4.7225045088732651</v>
      </c>
      <c r="N69" s="23">
        <f t="shared" si="9"/>
        <v>59.677419354838705</v>
      </c>
      <c r="O69" s="23">
        <f t="shared" si="10"/>
        <v>19.249592169657426</v>
      </c>
      <c r="P69" s="23">
        <f t="shared" si="11"/>
        <v>6.0617820208072182</v>
      </c>
    </row>
    <row r="70" spans="1:16" x14ac:dyDescent="0.2">
      <c r="B70" s="29">
        <v>7</v>
      </c>
      <c r="C70">
        <f t="shared" si="7"/>
        <v>223</v>
      </c>
      <c r="D70">
        <v>259</v>
      </c>
      <c r="E70">
        <f>DSUM(Base!$A$1:$AD$373,Base!$H$1,Criterios!$D$24:$E$25)</f>
        <v>3934401.8900000006</v>
      </c>
      <c r="F70">
        <f>DCOUNT(Base!$A$1:$AD$373,Base!$H$1,Criterios!$D$24:$E$25)</f>
        <v>37</v>
      </c>
      <c r="G70">
        <f>DSUM(Base!$A$1:$AD$373,Base!$X$1,Criterios!$D$24:$E$25)</f>
        <v>219</v>
      </c>
      <c r="H70" s="23">
        <f>DSUM(Base!$A$1:$AD$373,Base!$AC$1,Criterios!$D$24:$E$25)</f>
        <v>105504.96000000001</v>
      </c>
      <c r="I70" s="23">
        <f t="shared" si="3"/>
        <v>3.0896861318524782</v>
      </c>
      <c r="J70" s="23">
        <f t="shared" si="4"/>
        <v>9.9462365591397841</v>
      </c>
      <c r="K70" s="23">
        <f t="shared" si="5"/>
        <v>7.1451876019575851</v>
      </c>
      <c r="L70" s="23">
        <f t="shared" si="6"/>
        <v>1.4728220157191723</v>
      </c>
      <c r="M70" s="23">
        <f t="shared" si="8"/>
        <v>7.8121906407257438</v>
      </c>
      <c r="N70" s="23">
        <f t="shared" si="9"/>
        <v>69.623655913978496</v>
      </c>
      <c r="O70" s="23">
        <f t="shared" si="10"/>
        <v>26.39477977161501</v>
      </c>
      <c r="P70" s="23">
        <f t="shared" si="11"/>
        <v>7.5346040365263907</v>
      </c>
    </row>
    <row r="71" spans="1:16" x14ac:dyDescent="0.2">
      <c r="B71" s="29">
        <v>8</v>
      </c>
      <c r="C71">
        <f t="shared" si="7"/>
        <v>260</v>
      </c>
      <c r="D71">
        <v>298</v>
      </c>
      <c r="E71">
        <f>DSUM(Base!$A$1:$AD$373,Base!$H$1,Criterios!$F$24:$G$25)</f>
        <v>6476914.5699999994</v>
      </c>
      <c r="F71">
        <f>DCOUNT(Base!$A$1:$AD$373,Base!$H$1,Criterios!$F$24:$G$25)</f>
        <v>37</v>
      </c>
      <c r="G71">
        <f>DSUM(Base!$A$1:$AD$373,Base!$X$1,Criterios!$F$24:$G$25)</f>
        <v>275</v>
      </c>
      <c r="H71" s="23">
        <f>DSUM(Base!$A$1:$AD$373,Base!$AC$1,Criterios!$F$24:$G$25)</f>
        <v>365604.97</v>
      </c>
      <c r="I71" s="23">
        <f t="shared" si="3"/>
        <v>5.0863215511830315</v>
      </c>
      <c r="J71" s="23">
        <f t="shared" si="4"/>
        <v>9.9462365591397841</v>
      </c>
      <c r="K71" s="23">
        <f t="shared" si="5"/>
        <v>8.9722675367047309</v>
      </c>
      <c r="L71" s="23">
        <f t="shared" si="6"/>
        <v>5.1037510357081546</v>
      </c>
      <c r="M71" s="23">
        <f t="shared" si="8"/>
        <v>12.898512191908775</v>
      </c>
      <c r="N71" s="23">
        <f t="shared" si="9"/>
        <v>79.569892473118273</v>
      </c>
      <c r="O71" s="23">
        <f t="shared" si="10"/>
        <v>35.367047308319741</v>
      </c>
      <c r="P71" s="23">
        <f t="shared" si="11"/>
        <v>12.638355072234546</v>
      </c>
    </row>
    <row r="72" spans="1:16" x14ac:dyDescent="0.2">
      <c r="B72" s="29">
        <v>9</v>
      </c>
      <c r="C72">
        <f t="shared" si="7"/>
        <v>297</v>
      </c>
      <c r="D72">
        <v>333</v>
      </c>
      <c r="E72">
        <f>DSUM(Base!$A$1:$AD$373,Base!$H$1,Criterios!$H$24:$I$25)</f>
        <v>12614718.920000002</v>
      </c>
      <c r="F72">
        <f>DCOUNT(Base!$A$1:$AD$373,Base!$H$1,Criterios!$H$24:$I$25)</f>
        <v>37</v>
      </c>
      <c r="G72">
        <f>DSUM(Base!$A$1:$AD$373,Base!$X$1,Criterios!$H$24:$I$25)</f>
        <v>442</v>
      </c>
      <c r="H72" s="23">
        <f>DSUM(Base!$A$1:$AD$373,Base!$AC$1,Criterios!$H$24:$I$25)</f>
        <v>1698886.92</v>
      </c>
      <c r="I72" s="23">
        <f t="shared" si="3"/>
        <v>9.90633981836082</v>
      </c>
      <c r="J72" s="23">
        <f t="shared" si="4"/>
        <v>9.9462365591397841</v>
      </c>
      <c r="K72" s="23">
        <f t="shared" si="5"/>
        <v>14.420880913539968</v>
      </c>
      <c r="L72" s="23">
        <f t="shared" si="6"/>
        <v>23.716023000182513</v>
      </c>
      <c r="M72" s="23">
        <f t="shared" si="8"/>
        <v>22.804852010269595</v>
      </c>
      <c r="N72" s="23">
        <f t="shared" si="9"/>
        <v>89.51612903225805</v>
      </c>
      <c r="O72" s="23">
        <f t="shared" si="10"/>
        <v>49.787928221859708</v>
      </c>
      <c r="P72" s="23">
        <f t="shared" si="11"/>
        <v>36.354378072417063</v>
      </c>
    </row>
    <row r="73" spans="1:16" x14ac:dyDescent="0.2">
      <c r="B73" s="29">
        <v>10</v>
      </c>
      <c r="C73">
        <f>C72+37</f>
        <v>334</v>
      </c>
      <c r="D73">
        <v>372</v>
      </c>
      <c r="E73">
        <f>DSUM(Base!$A$1:$AD$373,Base!$H$1,Criterios!$J$24:$K$25)</f>
        <v>98300190.75999999</v>
      </c>
      <c r="F73">
        <f>DCOUNT(Base!$A$1:$AD$373,Base!$H$1,Criterios!$J$24:$K$25)</f>
        <v>39</v>
      </c>
      <c r="G73">
        <f>DSUM(Base!$A$1:$AD$373,Base!$X$1,Criterios!$J$24:$K$25)</f>
        <v>1539</v>
      </c>
      <c r="H73" s="23">
        <f>DSUM(Base!$A$1:$AD$373,Base!$AC$1,Criterios!$J$24:$K$25)</f>
        <v>4559226.25</v>
      </c>
      <c r="I73" s="23">
        <f t="shared" si="3"/>
        <v>77.195147989730401</v>
      </c>
      <c r="J73" s="23">
        <f t="shared" si="4"/>
        <v>10.483870967741936</v>
      </c>
      <c r="K73" s="23">
        <f t="shared" si="5"/>
        <v>50.212071778140285</v>
      </c>
      <c r="L73" s="23">
        <f t="shared" si="6"/>
        <v>63.645621927582951</v>
      </c>
      <c r="M73" s="23">
        <f t="shared" si="8"/>
        <v>100</v>
      </c>
      <c r="N73" s="23">
        <f t="shared" si="9"/>
        <v>99.999999999999986</v>
      </c>
      <c r="O73" s="23">
        <f t="shared" si="10"/>
        <v>100</v>
      </c>
      <c r="P73" s="23">
        <f t="shared" si="11"/>
        <v>100.00000000000001</v>
      </c>
    </row>
    <row r="74" spans="1:16" x14ac:dyDescent="0.2">
      <c r="B74" s="35" t="s">
        <v>381</v>
      </c>
      <c r="E74">
        <f>SUM(E64:E73)</f>
        <v>127339856.60999998</v>
      </c>
      <c r="F74">
        <f>SUM(F64:F73)</f>
        <v>372</v>
      </c>
      <c r="G74">
        <f>SUM(G64:G73)</f>
        <v>3065</v>
      </c>
      <c r="H74" s="23">
        <f>SUM(H64:H73)</f>
        <v>7163456.1999999993</v>
      </c>
    </row>
    <row r="77" spans="1:16" x14ac:dyDescent="0.2">
      <c r="B77" s="13" t="s">
        <v>412</v>
      </c>
    </row>
    <row r="78" spans="1:16" x14ac:dyDescent="0.2">
      <c r="A78" s="38" t="s">
        <v>417</v>
      </c>
      <c r="B78" s="13" t="s">
        <v>413</v>
      </c>
    </row>
    <row r="84" spans="2:2" ht="15.75" x14ac:dyDescent="0.25">
      <c r="B84" s="37" t="s">
        <v>464</v>
      </c>
    </row>
    <row r="108" spans="1:2" x14ac:dyDescent="0.2">
      <c r="A108" s="38" t="s">
        <v>417</v>
      </c>
    </row>
    <row r="112" spans="1:2" ht="15.75" x14ac:dyDescent="0.25">
      <c r="B112" s="30" t="s">
        <v>366</v>
      </c>
    </row>
    <row r="114" spans="2:8" x14ac:dyDescent="0.2">
      <c r="B114" s="13" t="s">
        <v>350</v>
      </c>
      <c r="C114">
        <f>C30-C31</f>
        <v>19999700</v>
      </c>
    </row>
    <row r="115" spans="2:8" x14ac:dyDescent="0.2">
      <c r="B115" s="13" t="s">
        <v>421</v>
      </c>
      <c r="D115">
        <f>C114/10</f>
        <v>1999970</v>
      </c>
    </row>
    <row r="118" spans="2:8" ht="38.25" x14ac:dyDescent="0.2">
      <c r="B118" s="28" t="s">
        <v>367</v>
      </c>
      <c r="C118" s="27" t="s">
        <v>369</v>
      </c>
      <c r="D118" s="27" t="s">
        <v>370</v>
      </c>
      <c r="E118" s="27" t="s">
        <v>368</v>
      </c>
      <c r="F118" s="27" t="s">
        <v>379</v>
      </c>
      <c r="G118" s="27" t="s">
        <v>383</v>
      </c>
      <c r="H118" s="27" t="s">
        <v>384</v>
      </c>
    </row>
    <row r="119" spans="2:8" x14ac:dyDescent="0.2">
      <c r="B119" s="29">
        <v>1</v>
      </c>
      <c r="C119">
        <f>C31</f>
        <v>300</v>
      </c>
      <c r="D119">
        <f>C120-0.01</f>
        <v>2000269.99</v>
      </c>
      <c r="E119">
        <f>DSUM(Base!$A$1:$AD$373,Base!$H$1,Criterios!$B$13:$C$14)</f>
        <v>51652753.829999998</v>
      </c>
      <c r="F119">
        <f>DCOUNT(Base!$A$1:$AD$373,Base!$H$1,Criterios!$B$13:$C$14)</f>
        <v>358</v>
      </c>
      <c r="G119" s="23">
        <f t="shared" ref="G119:G128" si="12">E119/$E$129*100</f>
        <v>40.562911884057918</v>
      </c>
      <c r="H119" s="23">
        <f t="shared" ref="H119:H128" si="13">F119/$F$129*100</f>
        <v>96.236559139784944</v>
      </c>
    </row>
    <row r="120" spans="2:8" x14ac:dyDescent="0.2">
      <c r="B120" s="29">
        <v>2</v>
      </c>
      <c r="C120">
        <f t="shared" ref="C120:C128" si="14">C119+$D$115</f>
        <v>2000270</v>
      </c>
      <c r="D120">
        <f t="shared" ref="D120:D127" si="15">C121-0.01</f>
        <v>4000239.99</v>
      </c>
      <c r="E120">
        <f>DSUM(Base!$A$1:$AD$373,Base!$H$1,Criterios!$D$13:$E$14)</f>
        <v>21230556.780000001</v>
      </c>
      <c r="F120">
        <f>DCOUNT(Base!$A$1:$AD$373,Base!$H$1,Criterios!$D$13:$E$14)</f>
        <v>7</v>
      </c>
      <c r="G120" s="23">
        <f t="shared" si="12"/>
        <v>16.672358007298687</v>
      </c>
      <c r="H120" s="23">
        <f t="shared" si="13"/>
        <v>1.881720430107527</v>
      </c>
    </row>
    <row r="121" spans="2:8" x14ac:dyDescent="0.2">
      <c r="B121" s="29">
        <v>3</v>
      </c>
      <c r="C121">
        <f t="shared" si="14"/>
        <v>4000240</v>
      </c>
      <c r="D121">
        <f t="shared" si="15"/>
        <v>6000209.9900000002</v>
      </c>
      <c r="E121">
        <f>DSUM(Base!$A$1:$AD$373,Base!$H$1,Criterios!$F$13:$G$14)</f>
        <v>17112535</v>
      </c>
      <c r="F121">
        <f>DCOUNT(Base!$A$1:$AD$373,Base!$H$1,Criterios!$F$13:$G$14)</f>
        <v>4</v>
      </c>
      <c r="G121" s="23">
        <f t="shared" si="12"/>
        <v>13.438475160538349</v>
      </c>
      <c r="H121" s="23">
        <f t="shared" si="13"/>
        <v>1.0752688172043012</v>
      </c>
    </row>
    <row r="122" spans="2:8" x14ac:dyDescent="0.2">
      <c r="B122" s="29">
        <v>4</v>
      </c>
      <c r="C122">
        <f t="shared" si="14"/>
        <v>6000210</v>
      </c>
      <c r="D122">
        <f t="shared" si="15"/>
        <v>8000179.9900000002</v>
      </c>
      <c r="E122">
        <f>DSUM(Base!$A$1:$AD$373,Base!$H$1,Criterios!$H$13:$I$14)</f>
        <v>7574000</v>
      </c>
      <c r="F122">
        <f>DCOUNT(Base!$A$1:$AD$373,Base!$H$1,Criterios!$H$13:$I$14)</f>
        <v>1</v>
      </c>
      <c r="G122" s="23">
        <f t="shared" si="12"/>
        <v>5.9478628307213075</v>
      </c>
      <c r="H122" s="23">
        <f t="shared" si="13"/>
        <v>0.26881720430107531</v>
      </c>
    </row>
    <row r="123" spans="2:8" x14ac:dyDescent="0.2">
      <c r="B123" s="29">
        <v>5</v>
      </c>
      <c r="C123">
        <f t="shared" si="14"/>
        <v>8000180</v>
      </c>
      <c r="D123">
        <f t="shared" si="15"/>
        <v>10000149.99</v>
      </c>
      <c r="E123">
        <f>DSUM(Base!$A$1:$AD$373,Base!$H$1,Criterios!$J$13:$K$14)</f>
        <v>9770011</v>
      </c>
      <c r="F123">
        <f>DCOUNT(Base!$A$1:$AD$373,Base!$H$1,Criterios!$J$13:$K$14)</f>
        <v>1</v>
      </c>
      <c r="G123" s="23">
        <f t="shared" si="12"/>
        <v>7.6723904518930963</v>
      </c>
      <c r="H123" s="23">
        <f t="shared" si="13"/>
        <v>0.26881720430107531</v>
      </c>
    </row>
    <row r="124" spans="2:8" x14ac:dyDescent="0.2">
      <c r="B124" s="29">
        <v>6</v>
      </c>
      <c r="C124">
        <f t="shared" si="14"/>
        <v>10000150</v>
      </c>
      <c r="D124">
        <f t="shared" si="15"/>
        <v>12000119.99</v>
      </c>
      <c r="E124">
        <f>DSUM(Base!$A$1:$AD$373,Base!$H$1,Criterios!$B$16:$C$17)</f>
        <v>0</v>
      </c>
      <c r="F124">
        <f>DCOUNT(Base!$A$1:$AD$373,Base!$H$1,Criterios!$B$16:$C$17)</f>
        <v>0</v>
      </c>
      <c r="G124" s="23">
        <f t="shared" si="12"/>
        <v>0</v>
      </c>
      <c r="H124" s="23">
        <f t="shared" si="13"/>
        <v>0</v>
      </c>
    </row>
    <row r="125" spans="2:8" x14ac:dyDescent="0.2">
      <c r="B125" s="29">
        <v>7</v>
      </c>
      <c r="C125">
        <f t="shared" si="14"/>
        <v>12000120</v>
      </c>
      <c r="D125">
        <f t="shared" si="15"/>
        <v>14000089.99</v>
      </c>
      <c r="E125">
        <f>DSUM(Base!$A$1:$AD$373,Base!$H$1,Criterios!$D$16:$E$17)</f>
        <v>0</v>
      </c>
      <c r="F125">
        <f>DCOUNT(Base!$A$1:$AD$373,Base!$H$1,Criterios!$D$16:$E$17)</f>
        <v>0</v>
      </c>
      <c r="G125" s="23">
        <f t="shared" si="12"/>
        <v>0</v>
      </c>
      <c r="H125" s="23">
        <f t="shared" si="13"/>
        <v>0</v>
      </c>
    </row>
    <row r="126" spans="2:8" x14ac:dyDescent="0.2">
      <c r="B126" s="29">
        <v>8</v>
      </c>
      <c r="C126">
        <f t="shared" si="14"/>
        <v>14000090</v>
      </c>
      <c r="D126">
        <f t="shared" si="15"/>
        <v>16000059.99</v>
      </c>
      <c r="E126">
        <f>DSUM(Base!$A$1:$AD$373,Base!$H$1,Criterios!$F$16:$G$17)</f>
        <v>0</v>
      </c>
      <c r="F126">
        <f>DCOUNT(Base!$A$1:$AD$373,Base!$H$1,Criterios!$F$16:$G$17)</f>
        <v>0</v>
      </c>
      <c r="G126" s="23">
        <f t="shared" si="12"/>
        <v>0</v>
      </c>
      <c r="H126" s="23">
        <f t="shared" si="13"/>
        <v>0</v>
      </c>
    </row>
    <row r="127" spans="2:8" x14ac:dyDescent="0.2">
      <c r="B127" s="29">
        <v>9</v>
      </c>
      <c r="C127">
        <f t="shared" si="14"/>
        <v>16000060</v>
      </c>
      <c r="D127">
        <f t="shared" si="15"/>
        <v>18000029.989999998</v>
      </c>
      <c r="E127">
        <f>DSUM(Base!$A$1:$AD$373,Base!$H$1,Criterios!$H$16:$I$17)</f>
        <v>0</v>
      </c>
      <c r="F127">
        <f>DCOUNT(Base!$A$1:$AD$373,Base!$H$1,Criterios!$H$16:$I$17)</f>
        <v>0</v>
      </c>
      <c r="G127" s="23">
        <f t="shared" si="12"/>
        <v>0</v>
      </c>
      <c r="H127" s="23">
        <f t="shared" si="13"/>
        <v>0</v>
      </c>
    </row>
    <row r="128" spans="2:8" x14ac:dyDescent="0.2">
      <c r="B128" s="29">
        <v>10</v>
      </c>
      <c r="C128">
        <f t="shared" si="14"/>
        <v>18000030</v>
      </c>
      <c r="D128">
        <f>C128+$D$115</f>
        <v>20000000</v>
      </c>
      <c r="E128">
        <f>DSUM(Base!$A$1:$AD$373,Base!$H$1,Criterios!$J$16:$K$17)</f>
        <v>20000000</v>
      </c>
      <c r="F128">
        <f>DCOUNT(Base!$A$1:$AD$373,Base!$H$1,Criterios!$J$16:$K$17)</f>
        <v>1</v>
      </c>
      <c r="G128" s="23">
        <f t="shared" si="12"/>
        <v>15.706001665490646</v>
      </c>
      <c r="H128" s="23">
        <f t="shared" si="13"/>
        <v>0.26881720430107531</v>
      </c>
    </row>
    <row r="129" spans="1:8" x14ac:dyDescent="0.2">
      <c r="B129" s="35" t="s">
        <v>381</v>
      </c>
      <c r="E129">
        <f>SUM(E119:E128)</f>
        <v>127339856.61</v>
      </c>
      <c r="F129">
        <f>SUM(F119:F128)</f>
        <v>372</v>
      </c>
    </row>
    <row r="132" spans="1:8" x14ac:dyDescent="0.2">
      <c r="B132" s="13" t="s">
        <v>382</v>
      </c>
    </row>
    <row r="133" spans="1:8" x14ac:dyDescent="0.2">
      <c r="B133" s="13" t="s">
        <v>385</v>
      </c>
    </row>
    <row r="134" spans="1:8" x14ac:dyDescent="0.2">
      <c r="A134" s="38" t="s">
        <v>417</v>
      </c>
      <c r="B134" t="s">
        <v>386</v>
      </c>
    </row>
    <row r="141" spans="1:8" ht="15.75" x14ac:dyDescent="0.25">
      <c r="B141" s="30" t="s">
        <v>525</v>
      </c>
    </row>
    <row r="143" spans="1:8" ht="38.25" x14ac:dyDescent="0.2">
      <c r="B143" s="28" t="s">
        <v>367</v>
      </c>
      <c r="C143" s="27" t="s">
        <v>369</v>
      </c>
      <c r="D143" s="27" t="s">
        <v>370</v>
      </c>
      <c r="E143" s="27" t="s">
        <v>368</v>
      </c>
      <c r="F143" s="27" t="s">
        <v>379</v>
      </c>
      <c r="G143" s="27" t="s">
        <v>383</v>
      </c>
      <c r="H143" s="27" t="s">
        <v>384</v>
      </c>
    </row>
    <row r="144" spans="1:8" x14ac:dyDescent="0.2">
      <c r="B144" s="29">
        <v>1</v>
      </c>
      <c r="C144">
        <f>C683</f>
        <v>0</v>
      </c>
      <c r="D144">
        <f>C145-0.01</f>
        <v>1999969.99</v>
      </c>
      <c r="E144">
        <f>DSUM(Base!$A$1:$AD$373,Base!$H$1,Criterios!$B$13:$C$14)</f>
        <v>51652753.829999998</v>
      </c>
      <c r="F144">
        <f>DCOUNT(Base!$A$1:$AD$373,Base!$H$1,Criterios!$B$13:$C$14)</f>
        <v>358</v>
      </c>
      <c r="G144" s="23">
        <f t="shared" ref="G144:G153" si="16">E144/$E$129*100</f>
        <v>40.562911884057918</v>
      </c>
      <c r="H144" s="23">
        <f t="shared" ref="H144:H153" si="17">F144/$F$129*100</f>
        <v>96.236559139784944</v>
      </c>
    </row>
    <row r="145" spans="1:8" x14ac:dyDescent="0.2">
      <c r="B145" s="29">
        <v>2</v>
      </c>
      <c r="C145">
        <f t="shared" ref="C145:C153" si="18">C144+$D$115</f>
        <v>1999970</v>
      </c>
      <c r="D145">
        <f t="shared" ref="D145:D152" si="19">C146-0.01</f>
        <v>3999939.99</v>
      </c>
      <c r="E145">
        <f>DSUM(Base!$A$1:$AD$373,Base!$H$1,Criterios!$D$13:$E$14)</f>
        <v>21230556.780000001</v>
      </c>
      <c r="F145">
        <f>DCOUNT(Base!$A$1:$AD$373,Base!$H$1,Criterios!$D$13:$E$14)</f>
        <v>7</v>
      </c>
      <c r="G145" s="23">
        <f t="shared" si="16"/>
        <v>16.672358007298687</v>
      </c>
      <c r="H145" s="23">
        <f t="shared" si="17"/>
        <v>1.881720430107527</v>
      </c>
    </row>
    <row r="146" spans="1:8" x14ac:dyDescent="0.2">
      <c r="B146" s="29">
        <v>3</v>
      </c>
      <c r="C146">
        <f t="shared" si="18"/>
        <v>3999940</v>
      </c>
      <c r="D146">
        <f t="shared" si="19"/>
        <v>5999909.9900000002</v>
      </c>
      <c r="E146">
        <f>DSUM(Base!$A$1:$AD$373,Base!$H$1,Criterios!$F$13:$G$14)</f>
        <v>17112535</v>
      </c>
      <c r="F146">
        <f>DCOUNT(Base!$A$1:$AD$373,Base!$H$1,Criterios!$F$13:$G$14)</f>
        <v>4</v>
      </c>
      <c r="G146" s="23">
        <f t="shared" si="16"/>
        <v>13.438475160538349</v>
      </c>
      <c r="H146" s="23">
        <f t="shared" si="17"/>
        <v>1.0752688172043012</v>
      </c>
    </row>
    <row r="147" spans="1:8" x14ac:dyDescent="0.2">
      <c r="B147" s="29">
        <v>4</v>
      </c>
      <c r="C147">
        <f t="shared" si="18"/>
        <v>5999910</v>
      </c>
      <c r="D147">
        <f t="shared" si="19"/>
        <v>7999879.9900000002</v>
      </c>
      <c r="E147">
        <f>DSUM(Base!$A$1:$AD$373,Base!$H$1,Criterios!$H$13:$I$14)</f>
        <v>7574000</v>
      </c>
      <c r="F147">
        <f>DCOUNT(Base!$A$1:$AD$373,Base!$H$1,Criterios!$H$13:$I$14)</f>
        <v>1</v>
      </c>
      <c r="G147" s="23">
        <f t="shared" si="16"/>
        <v>5.9478628307213075</v>
      </c>
      <c r="H147" s="23">
        <f t="shared" si="17"/>
        <v>0.26881720430107531</v>
      </c>
    </row>
    <row r="148" spans="1:8" x14ac:dyDescent="0.2">
      <c r="B148" s="29">
        <v>5</v>
      </c>
      <c r="C148">
        <f t="shared" si="18"/>
        <v>7999880</v>
      </c>
      <c r="D148">
        <f t="shared" si="19"/>
        <v>9999849.9900000002</v>
      </c>
      <c r="E148">
        <f>DSUM(Base!$A$1:$AD$373,Base!$H$1,Criterios!$J$13:$K$14)</f>
        <v>9770011</v>
      </c>
      <c r="F148">
        <f>DCOUNT(Base!$A$1:$AD$373,Base!$H$1,Criterios!$J$13:$K$14)</f>
        <v>1</v>
      </c>
      <c r="G148" s="23">
        <f t="shared" si="16"/>
        <v>7.6723904518930963</v>
      </c>
      <c r="H148" s="23">
        <f t="shared" si="17"/>
        <v>0.26881720430107531</v>
      </c>
    </row>
    <row r="149" spans="1:8" x14ac:dyDescent="0.2">
      <c r="B149" s="29">
        <v>6</v>
      </c>
      <c r="C149">
        <f t="shared" si="18"/>
        <v>9999850</v>
      </c>
      <c r="D149">
        <f t="shared" si="19"/>
        <v>11999819.99</v>
      </c>
      <c r="E149">
        <f>DSUM(Base!$A$1:$AD$373,Base!$H$1,Criterios!$B$16:$C$17)</f>
        <v>0</v>
      </c>
      <c r="F149">
        <f>DCOUNT(Base!$A$1:$AD$373,Base!$H$1,Criterios!$B$16:$C$17)</f>
        <v>0</v>
      </c>
      <c r="G149" s="23">
        <f t="shared" si="16"/>
        <v>0</v>
      </c>
      <c r="H149" s="23">
        <f t="shared" si="17"/>
        <v>0</v>
      </c>
    </row>
    <row r="150" spans="1:8" x14ac:dyDescent="0.2">
      <c r="B150" s="29">
        <v>7</v>
      </c>
      <c r="C150">
        <f t="shared" si="18"/>
        <v>11999820</v>
      </c>
      <c r="D150">
        <f t="shared" si="19"/>
        <v>13999789.99</v>
      </c>
      <c r="E150">
        <f>DSUM(Base!$A$1:$AD$373,Base!$H$1,Criterios!$D$16:$E$17)</f>
        <v>0</v>
      </c>
      <c r="F150">
        <f>DCOUNT(Base!$A$1:$AD$373,Base!$H$1,Criterios!$D$16:$E$17)</f>
        <v>0</v>
      </c>
      <c r="G150" s="23">
        <f t="shared" si="16"/>
        <v>0</v>
      </c>
      <c r="H150" s="23">
        <f t="shared" si="17"/>
        <v>0</v>
      </c>
    </row>
    <row r="151" spans="1:8" x14ac:dyDescent="0.2">
      <c r="B151" s="29">
        <v>8</v>
      </c>
      <c r="C151">
        <f t="shared" si="18"/>
        <v>13999790</v>
      </c>
      <c r="D151">
        <f t="shared" si="19"/>
        <v>15999759.99</v>
      </c>
      <c r="E151">
        <f>DSUM(Base!$A$1:$AD$373,Base!$H$1,Criterios!$F$16:$G$17)</f>
        <v>0</v>
      </c>
      <c r="F151">
        <f>DCOUNT(Base!$A$1:$AD$373,Base!$H$1,Criterios!$F$16:$G$17)</f>
        <v>0</v>
      </c>
      <c r="G151" s="23">
        <f t="shared" si="16"/>
        <v>0</v>
      </c>
      <c r="H151" s="23">
        <f t="shared" si="17"/>
        <v>0</v>
      </c>
    </row>
    <row r="152" spans="1:8" x14ac:dyDescent="0.2">
      <c r="B152" s="29">
        <v>9</v>
      </c>
      <c r="C152">
        <f t="shared" si="18"/>
        <v>15999760</v>
      </c>
      <c r="D152">
        <f t="shared" si="19"/>
        <v>17999729.989999998</v>
      </c>
      <c r="E152">
        <f>DSUM(Base!$A$1:$AD$373,Base!$H$1,Criterios!$H$16:$I$17)</f>
        <v>0</v>
      </c>
      <c r="F152">
        <f>DCOUNT(Base!$A$1:$AD$373,Base!$H$1,Criterios!$H$16:$I$17)</f>
        <v>0</v>
      </c>
      <c r="G152" s="23">
        <f t="shared" si="16"/>
        <v>0</v>
      </c>
      <c r="H152" s="23">
        <f t="shared" si="17"/>
        <v>0</v>
      </c>
    </row>
    <row r="153" spans="1:8" x14ac:dyDescent="0.2">
      <c r="B153" s="29">
        <v>10</v>
      </c>
      <c r="C153">
        <f t="shared" si="18"/>
        <v>17999730</v>
      </c>
      <c r="D153">
        <f>C153+$D$115</f>
        <v>19999700</v>
      </c>
      <c r="E153">
        <f>DSUM(Base!$A$1:$AD$373,Base!$H$1,Criterios!$J$16:$K$17)</f>
        <v>20000000</v>
      </c>
      <c r="F153">
        <f>DCOUNT(Base!$A$1:$AD$373,Base!$H$1,Criterios!$J$16:$K$17)</f>
        <v>1</v>
      </c>
      <c r="G153" s="23">
        <f t="shared" si="16"/>
        <v>15.706001665490646</v>
      </c>
      <c r="H153" s="23">
        <f t="shared" si="17"/>
        <v>0.26881720430107531</v>
      </c>
    </row>
    <row r="154" spans="1:8" x14ac:dyDescent="0.2">
      <c r="B154" s="35" t="s">
        <v>381</v>
      </c>
      <c r="E154">
        <f>SUM(E144:E153)</f>
        <v>127339856.61</v>
      </c>
      <c r="F154">
        <f>SUM(F144:F153)</f>
        <v>372</v>
      </c>
    </row>
    <row r="160" spans="1:8" x14ac:dyDescent="0.2">
      <c r="A160" s="38" t="s">
        <v>417</v>
      </c>
    </row>
    <row r="161" spans="1:403" x14ac:dyDescent="0.2">
      <c r="A161" s="38"/>
    </row>
    <row r="163" spans="1:403" x14ac:dyDescent="0.2">
      <c r="B163" s="13" t="s">
        <v>524</v>
      </c>
    </row>
    <row r="165" spans="1:403" x14ac:dyDescent="0.2">
      <c r="A165" s="35" t="s">
        <v>467</v>
      </c>
      <c r="B165" s="35"/>
      <c r="D165" s="13" t="s">
        <v>523</v>
      </c>
    </row>
    <row r="166" spans="1:403" x14ac:dyDescent="0.2">
      <c r="A166" t="s">
        <v>315</v>
      </c>
      <c r="B166" t="s">
        <v>317</v>
      </c>
      <c r="C166" s="45" t="s">
        <v>466</v>
      </c>
      <c r="D166" s="20">
        <v>400</v>
      </c>
      <c r="E166" s="20">
        <v>399</v>
      </c>
      <c r="F166" s="20">
        <v>398</v>
      </c>
      <c r="G166" s="20">
        <v>397</v>
      </c>
      <c r="H166" s="20">
        <v>396</v>
      </c>
      <c r="I166" s="20">
        <v>395</v>
      </c>
      <c r="J166" s="20">
        <v>394</v>
      </c>
      <c r="K166" s="20">
        <v>393</v>
      </c>
      <c r="L166" s="20">
        <v>392</v>
      </c>
      <c r="M166" s="20">
        <v>391</v>
      </c>
      <c r="N166" s="20">
        <v>390</v>
      </c>
      <c r="O166" s="20">
        <v>389</v>
      </c>
      <c r="P166" s="20">
        <v>388</v>
      </c>
      <c r="Q166" s="20">
        <v>387</v>
      </c>
      <c r="R166" s="20">
        <v>386</v>
      </c>
      <c r="S166" s="20">
        <v>385</v>
      </c>
      <c r="T166" s="20">
        <v>384</v>
      </c>
      <c r="U166" s="20">
        <v>383</v>
      </c>
      <c r="V166" s="20">
        <v>382</v>
      </c>
      <c r="W166" s="20">
        <v>381</v>
      </c>
      <c r="X166" s="20">
        <v>380</v>
      </c>
      <c r="Y166" s="20">
        <v>379</v>
      </c>
      <c r="Z166" s="20">
        <v>378</v>
      </c>
      <c r="AA166" s="20">
        <v>377</v>
      </c>
      <c r="AB166" s="20">
        <v>376</v>
      </c>
      <c r="AC166" s="20">
        <v>375</v>
      </c>
      <c r="AD166" s="20">
        <v>374</v>
      </c>
      <c r="AE166" s="20">
        <v>373</v>
      </c>
      <c r="AF166" s="20">
        <v>372</v>
      </c>
      <c r="AG166" s="20">
        <v>371</v>
      </c>
      <c r="AH166" s="20">
        <v>370</v>
      </c>
      <c r="AI166" s="20">
        <v>369</v>
      </c>
      <c r="AJ166" s="20">
        <v>368</v>
      </c>
      <c r="AK166" s="20">
        <v>367</v>
      </c>
      <c r="AL166" s="20">
        <v>366</v>
      </c>
      <c r="AM166" s="20">
        <v>365</v>
      </c>
      <c r="AN166" s="20">
        <v>364</v>
      </c>
      <c r="AO166" s="20">
        <v>363</v>
      </c>
      <c r="AP166" s="20">
        <v>362</v>
      </c>
      <c r="AQ166" s="20">
        <v>361</v>
      </c>
      <c r="AR166" s="20">
        <v>360</v>
      </c>
      <c r="AS166" s="20">
        <v>359</v>
      </c>
      <c r="AT166" s="20">
        <v>358</v>
      </c>
      <c r="AU166" s="20">
        <v>357</v>
      </c>
      <c r="AV166" s="20">
        <v>356</v>
      </c>
      <c r="AW166" s="20">
        <v>355</v>
      </c>
      <c r="AX166" s="20">
        <v>354</v>
      </c>
      <c r="AY166" s="20">
        <v>353</v>
      </c>
      <c r="AZ166" s="20">
        <v>352</v>
      </c>
      <c r="BA166" s="20">
        <v>351</v>
      </c>
      <c r="BB166" s="20">
        <v>350</v>
      </c>
      <c r="BC166" s="20">
        <v>349</v>
      </c>
      <c r="BD166" s="20">
        <v>348</v>
      </c>
      <c r="BE166" s="20">
        <v>347</v>
      </c>
      <c r="BF166" s="20">
        <v>346</v>
      </c>
      <c r="BG166" s="20">
        <v>345</v>
      </c>
      <c r="BH166" s="20">
        <v>344</v>
      </c>
      <c r="BI166" s="20">
        <v>343</v>
      </c>
      <c r="BJ166" s="20">
        <v>342</v>
      </c>
      <c r="BK166" s="20">
        <v>341</v>
      </c>
      <c r="BL166" s="20">
        <v>340</v>
      </c>
      <c r="BM166" s="20">
        <v>339</v>
      </c>
      <c r="BN166" s="20">
        <v>338</v>
      </c>
      <c r="BO166" s="20">
        <v>337</v>
      </c>
      <c r="BP166" s="20">
        <v>336</v>
      </c>
      <c r="BQ166" s="20">
        <v>335</v>
      </c>
      <c r="BR166" s="20">
        <v>334</v>
      </c>
      <c r="BS166" s="20">
        <v>333</v>
      </c>
      <c r="BT166" s="20">
        <v>332</v>
      </c>
      <c r="BU166" s="20">
        <v>331</v>
      </c>
      <c r="BV166" s="20">
        <v>330</v>
      </c>
      <c r="BW166" s="20">
        <v>329</v>
      </c>
      <c r="BX166" s="20">
        <v>328</v>
      </c>
      <c r="BY166" s="20">
        <v>327</v>
      </c>
      <c r="BZ166" s="20">
        <v>326</v>
      </c>
      <c r="CA166" s="20">
        <v>325</v>
      </c>
      <c r="CB166" s="20">
        <v>324</v>
      </c>
      <c r="CC166" s="20">
        <v>323</v>
      </c>
      <c r="CD166" s="20">
        <v>322</v>
      </c>
      <c r="CE166" s="20">
        <v>321</v>
      </c>
      <c r="CF166" s="20">
        <v>320</v>
      </c>
      <c r="CG166" s="20">
        <v>319</v>
      </c>
      <c r="CH166" s="20">
        <v>318</v>
      </c>
      <c r="CI166" s="20">
        <v>317</v>
      </c>
      <c r="CJ166" s="20">
        <v>316</v>
      </c>
      <c r="CK166" s="20">
        <v>315</v>
      </c>
      <c r="CL166" s="20">
        <v>314</v>
      </c>
      <c r="CM166" s="20">
        <v>313</v>
      </c>
      <c r="CN166" s="20">
        <v>312</v>
      </c>
      <c r="CO166" s="20">
        <v>311</v>
      </c>
      <c r="CP166" s="20">
        <v>310</v>
      </c>
      <c r="CQ166" s="20">
        <v>309</v>
      </c>
      <c r="CR166" s="20">
        <v>308</v>
      </c>
      <c r="CS166" s="20">
        <v>307</v>
      </c>
      <c r="CT166" s="20">
        <v>306</v>
      </c>
      <c r="CU166" s="20">
        <v>305</v>
      </c>
      <c r="CV166" s="20">
        <v>304</v>
      </c>
      <c r="CW166" s="20">
        <v>303</v>
      </c>
      <c r="CX166" s="20">
        <v>302</v>
      </c>
      <c r="CY166" s="20">
        <v>301</v>
      </c>
      <c r="CZ166" s="20">
        <v>300</v>
      </c>
      <c r="DA166" s="20">
        <v>299</v>
      </c>
      <c r="DB166" s="20">
        <v>298</v>
      </c>
      <c r="DC166" s="20">
        <v>297</v>
      </c>
      <c r="DD166" s="20">
        <v>296</v>
      </c>
      <c r="DE166" s="20">
        <v>295</v>
      </c>
      <c r="DF166" s="20">
        <v>294</v>
      </c>
      <c r="DG166" s="20">
        <v>293</v>
      </c>
      <c r="DH166" s="20">
        <v>292</v>
      </c>
      <c r="DI166" s="20">
        <v>291</v>
      </c>
      <c r="DJ166" s="20">
        <v>290</v>
      </c>
      <c r="DK166" s="20">
        <v>289</v>
      </c>
      <c r="DL166" s="20">
        <v>288</v>
      </c>
      <c r="DM166" s="20">
        <v>287</v>
      </c>
      <c r="DN166" s="20">
        <v>286</v>
      </c>
      <c r="DO166" s="20">
        <v>285</v>
      </c>
      <c r="DP166" s="20">
        <v>284</v>
      </c>
      <c r="DQ166" s="20">
        <v>283</v>
      </c>
      <c r="DR166" s="20">
        <v>282</v>
      </c>
      <c r="DS166" s="20">
        <v>281</v>
      </c>
      <c r="DT166" s="20">
        <v>280</v>
      </c>
      <c r="DU166" s="20">
        <v>279</v>
      </c>
      <c r="DV166" s="20">
        <v>278</v>
      </c>
      <c r="DW166" s="20">
        <v>277</v>
      </c>
      <c r="DX166" s="20">
        <v>276</v>
      </c>
      <c r="DY166" s="20">
        <v>275</v>
      </c>
      <c r="DZ166" s="20">
        <v>274</v>
      </c>
      <c r="EA166" s="20">
        <v>273</v>
      </c>
      <c r="EB166" s="20">
        <v>272</v>
      </c>
      <c r="EC166" s="20">
        <v>271</v>
      </c>
      <c r="ED166" s="20">
        <v>270</v>
      </c>
      <c r="EE166" s="20">
        <v>269</v>
      </c>
      <c r="EF166" s="20">
        <v>268</v>
      </c>
      <c r="EG166" s="20">
        <v>267</v>
      </c>
      <c r="EH166" s="20">
        <v>266</v>
      </c>
      <c r="EI166" s="20">
        <v>265</v>
      </c>
      <c r="EJ166" s="20">
        <v>264</v>
      </c>
      <c r="EK166" s="20">
        <v>263</v>
      </c>
      <c r="EL166" s="20">
        <v>262</v>
      </c>
      <c r="EM166" s="20">
        <v>261</v>
      </c>
      <c r="EN166" s="20">
        <v>260</v>
      </c>
      <c r="EO166" s="20">
        <v>259</v>
      </c>
      <c r="EP166" s="20">
        <v>258</v>
      </c>
      <c r="EQ166" s="20">
        <v>257</v>
      </c>
      <c r="ER166" s="20">
        <v>256</v>
      </c>
      <c r="ES166" s="20">
        <v>255</v>
      </c>
      <c r="ET166" s="20">
        <v>254</v>
      </c>
      <c r="EU166" s="20">
        <v>253</v>
      </c>
      <c r="EV166" s="20">
        <v>252</v>
      </c>
      <c r="EW166" s="20">
        <v>251</v>
      </c>
      <c r="EX166" s="20">
        <v>250</v>
      </c>
      <c r="EY166" s="20">
        <v>249</v>
      </c>
      <c r="EZ166" s="20">
        <v>248</v>
      </c>
      <c r="FA166" s="20">
        <v>247</v>
      </c>
      <c r="FB166" s="20">
        <v>246</v>
      </c>
      <c r="FC166" s="20">
        <v>245</v>
      </c>
      <c r="FD166" s="20">
        <v>244</v>
      </c>
      <c r="FE166" s="20">
        <v>243</v>
      </c>
      <c r="FF166" s="20">
        <v>242</v>
      </c>
      <c r="FG166" s="20">
        <v>241</v>
      </c>
      <c r="FH166" s="20">
        <v>240</v>
      </c>
      <c r="FI166" s="20">
        <v>239</v>
      </c>
      <c r="FJ166" s="20">
        <v>238</v>
      </c>
      <c r="FK166" s="20">
        <v>237</v>
      </c>
      <c r="FL166" s="20">
        <v>236</v>
      </c>
      <c r="FM166" s="20">
        <v>235</v>
      </c>
      <c r="FN166" s="20">
        <v>234</v>
      </c>
      <c r="FO166" s="20">
        <v>233</v>
      </c>
      <c r="FP166" s="20">
        <v>232</v>
      </c>
      <c r="FQ166" s="20">
        <v>231</v>
      </c>
      <c r="FR166" s="20">
        <v>230</v>
      </c>
      <c r="FS166" s="20">
        <v>229</v>
      </c>
      <c r="FT166" s="20">
        <v>228</v>
      </c>
      <c r="FU166" s="20">
        <v>227</v>
      </c>
      <c r="FV166" s="20">
        <v>226</v>
      </c>
      <c r="FW166" s="20">
        <v>225</v>
      </c>
      <c r="FX166" s="20">
        <v>224</v>
      </c>
      <c r="FY166" s="20">
        <v>223</v>
      </c>
      <c r="FZ166" s="20">
        <v>222</v>
      </c>
      <c r="GA166" s="20">
        <v>221</v>
      </c>
      <c r="GB166" s="20">
        <v>220</v>
      </c>
      <c r="GC166" s="20">
        <v>219</v>
      </c>
      <c r="GD166" s="20">
        <v>218</v>
      </c>
      <c r="GE166" s="20">
        <v>217</v>
      </c>
      <c r="GF166" s="20">
        <v>216</v>
      </c>
      <c r="GG166" s="20">
        <v>215</v>
      </c>
      <c r="GH166" s="20">
        <v>214</v>
      </c>
      <c r="GI166" s="20">
        <v>213</v>
      </c>
      <c r="GJ166" s="20">
        <v>212</v>
      </c>
      <c r="GK166" s="20">
        <v>211</v>
      </c>
      <c r="GL166" s="20">
        <v>210</v>
      </c>
      <c r="GM166" s="20">
        <v>209</v>
      </c>
      <c r="GN166" s="20">
        <v>208</v>
      </c>
      <c r="GO166" s="20">
        <v>207</v>
      </c>
      <c r="GP166" s="20">
        <v>206</v>
      </c>
      <c r="GQ166" s="20">
        <v>205</v>
      </c>
      <c r="GR166" s="20">
        <v>204</v>
      </c>
      <c r="GS166" s="20">
        <v>203</v>
      </c>
      <c r="GT166" s="20">
        <v>202</v>
      </c>
      <c r="GU166" s="20">
        <v>201</v>
      </c>
      <c r="GV166" s="20">
        <v>200</v>
      </c>
      <c r="GW166" s="20">
        <v>199</v>
      </c>
      <c r="GX166" s="20">
        <v>198</v>
      </c>
      <c r="GY166" s="20">
        <v>197</v>
      </c>
      <c r="GZ166" s="20">
        <v>196</v>
      </c>
      <c r="HA166" s="20">
        <v>195</v>
      </c>
      <c r="HB166" s="20">
        <v>194</v>
      </c>
      <c r="HC166" s="20">
        <v>193</v>
      </c>
      <c r="HD166" s="20">
        <v>192</v>
      </c>
      <c r="HE166" s="20">
        <v>191</v>
      </c>
      <c r="HF166" s="20">
        <v>190</v>
      </c>
      <c r="HG166" s="20">
        <v>189</v>
      </c>
      <c r="HH166" s="20">
        <v>188</v>
      </c>
      <c r="HI166" s="20">
        <v>187</v>
      </c>
      <c r="HJ166" s="20">
        <v>186</v>
      </c>
      <c r="HK166" s="20">
        <v>185</v>
      </c>
      <c r="HL166" s="20">
        <v>184</v>
      </c>
      <c r="HM166" s="20">
        <v>183</v>
      </c>
      <c r="HN166" s="20">
        <v>182</v>
      </c>
      <c r="HO166" s="20">
        <v>181</v>
      </c>
      <c r="HP166" s="20">
        <v>180</v>
      </c>
      <c r="HQ166" s="20">
        <v>179</v>
      </c>
      <c r="HR166" s="20">
        <v>178</v>
      </c>
      <c r="HS166" s="20">
        <v>177</v>
      </c>
      <c r="HT166" s="20">
        <v>176</v>
      </c>
      <c r="HU166" s="20">
        <v>175</v>
      </c>
      <c r="HV166" s="20">
        <v>174</v>
      </c>
      <c r="HW166" s="20">
        <v>173</v>
      </c>
      <c r="HX166" s="20">
        <v>172</v>
      </c>
      <c r="HY166" s="20">
        <v>171</v>
      </c>
      <c r="HZ166" s="20">
        <v>170</v>
      </c>
      <c r="IA166" s="20">
        <v>169</v>
      </c>
      <c r="IB166" s="20">
        <v>168</v>
      </c>
      <c r="IC166" s="20">
        <v>167</v>
      </c>
      <c r="ID166" s="20">
        <v>166</v>
      </c>
      <c r="IE166" s="20">
        <v>165</v>
      </c>
      <c r="IF166" s="20">
        <v>164</v>
      </c>
      <c r="IG166" s="20">
        <v>163</v>
      </c>
      <c r="IH166" s="20">
        <v>162</v>
      </c>
      <c r="II166" s="20">
        <v>161</v>
      </c>
      <c r="IJ166" s="20">
        <v>160</v>
      </c>
      <c r="IK166" s="20">
        <v>159</v>
      </c>
      <c r="IL166" s="20">
        <v>158</v>
      </c>
      <c r="IM166" s="20">
        <v>157</v>
      </c>
      <c r="IN166" s="20">
        <v>156</v>
      </c>
      <c r="IO166" s="20">
        <v>155</v>
      </c>
      <c r="IP166" s="20">
        <v>154</v>
      </c>
      <c r="IQ166" s="20">
        <v>153</v>
      </c>
      <c r="IR166" s="20">
        <v>152</v>
      </c>
      <c r="IS166" s="20">
        <v>151</v>
      </c>
      <c r="IT166" s="20">
        <v>150</v>
      </c>
      <c r="IU166" s="20">
        <v>149</v>
      </c>
      <c r="IV166" s="20">
        <v>148</v>
      </c>
      <c r="IW166" s="20">
        <v>147</v>
      </c>
      <c r="IX166" s="20">
        <v>146</v>
      </c>
      <c r="IY166" s="20">
        <v>145</v>
      </c>
      <c r="IZ166" s="20">
        <v>144</v>
      </c>
      <c r="JA166" s="20">
        <v>143</v>
      </c>
      <c r="JB166" s="20">
        <v>142</v>
      </c>
      <c r="JC166" s="20">
        <v>141</v>
      </c>
      <c r="JD166" s="20">
        <v>140</v>
      </c>
      <c r="JE166" s="20">
        <v>139</v>
      </c>
      <c r="JF166" s="20">
        <v>138</v>
      </c>
      <c r="JG166" s="20">
        <v>137</v>
      </c>
      <c r="JH166" s="20">
        <v>136</v>
      </c>
      <c r="JI166" s="20">
        <v>135</v>
      </c>
      <c r="JJ166" s="20">
        <v>134</v>
      </c>
      <c r="JK166" s="20">
        <v>133</v>
      </c>
      <c r="JL166" s="20">
        <v>132</v>
      </c>
      <c r="JM166" s="20">
        <v>131</v>
      </c>
      <c r="JN166" s="20">
        <v>130</v>
      </c>
      <c r="JO166" s="20">
        <v>129</v>
      </c>
      <c r="JP166" s="20">
        <v>128</v>
      </c>
      <c r="JQ166" s="20">
        <v>127</v>
      </c>
      <c r="JR166" s="20">
        <v>126</v>
      </c>
      <c r="JS166" s="20">
        <v>125</v>
      </c>
      <c r="JT166" s="20">
        <v>124</v>
      </c>
      <c r="JU166" s="20">
        <v>123</v>
      </c>
      <c r="JV166" s="20">
        <v>122</v>
      </c>
      <c r="JW166" s="20">
        <v>121</v>
      </c>
      <c r="JX166" s="20">
        <v>120</v>
      </c>
      <c r="JY166" s="20">
        <v>119</v>
      </c>
      <c r="JZ166" s="20">
        <v>118</v>
      </c>
      <c r="KA166" s="20">
        <v>117</v>
      </c>
      <c r="KB166" s="20">
        <v>116</v>
      </c>
      <c r="KC166" s="20">
        <v>115</v>
      </c>
      <c r="KD166" s="20">
        <v>114</v>
      </c>
      <c r="KE166" s="20">
        <v>113</v>
      </c>
      <c r="KF166" s="20">
        <v>112</v>
      </c>
      <c r="KG166" s="20">
        <v>111</v>
      </c>
      <c r="KH166" s="20">
        <v>110</v>
      </c>
      <c r="KI166" s="20">
        <v>109</v>
      </c>
      <c r="KJ166" s="20">
        <v>108</v>
      </c>
      <c r="KK166" s="20">
        <v>107</v>
      </c>
      <c r="KL166" s="20">
        <v>106</v>
      </c>
      <c r="KM166" s="20">
        <v>105</v>
      </c>
      <c r="KN166" s="20">
        <v>104</v>
      </c>
      <c r="KO166" s="20">
        <v>103</v>
      </c>
      <c r="KP166" s="20">
        <v>102</v>
      </c>
      <c r="KQ166" s="20">
        <v>101</v>
      </c>
      <c r="KR166" s="20">
        <v>100</v>
      </c>
      <c r="KS166" s="20">
        <v>99</v>
      </c>
      <c r="KT166" s="20">
        <v>98</v>
      </c>
      <c r="KU166" s="20">
        <v>97</v>
      </c>
      <c r="KV166" s="20">
        <v>96</v>
      </c>
      <c r="KW166" s="20">
        <v>95</v>
      </c>
      <c r="KX166" s="20">
        <v>94</v>
      </c>
      <c r="KY166" s="20">
        <v>93</v>
      </c>
      <c r="KZ166" s="20">
        <v>92</v>
      </c>
      <c r="LA166" s="20">
        <v>91</v>
      </c>
      <c r="LB166" s="20">
        <v>90</v>
      </c>
      <c r="LC166" s="20">
        <v>89</v>
      </c>
      <c r="LD166" s="20">
        <v>88</v>
      </c>
      <c r="LE166" s="20">
        <v>87</v>
      </c>
      <c r="LF166" s="20">
        <v>86</v>
      </c>
      <c r="LG166" s="20">
        <v>85</v>
      </c>
      <c r="LH166" s="20">
        <v>84</v>
      </c>
      <c r="LI166" s="20">
        <v>83</v>
      </c>
      <c r="LJ166" s="20">
        <v>82</v>
      </c>
      <c r="LK166" s="20">
        <v>81</v>
      </c>
      <c r="LL166" s="20">
        <v>80</v>
      </c>
      <c r="LM166" s="20">
        <v>79</v>
      </c>
      <c r="LN166" s="20">
        <v>78</v>
      </c>
      <c r="LO166" s="20">
        <v>77</v>
      </c>
      <c r="LP166" s="20">
        <v>76</v>
      </c>
      <c r="LQ166" s="20">
        <v>75</v>
      </c>
      <c r="LR166" s="20">
        <v>74</v>
      </c>
      <c r="LS166" s="20">
        <v>73</v>
      </c>
      <c r="LT166" s="20">
        <v>72</v>
      </c>
      <c r="LU166" s="20">
        <v>71</v>
      </c>
      <c r="LV166" s="20">
        <v>70</v>
      </c>
      <c r="LW166" s="20">
        <v>69</v>
      </c>
      <c r="LX166" s="20">
        <v>68</v>
      </c>
      <c r="LY166" s="20">
        <v>67</v>
      </c>
      <c r="LZ166" s="20">
        <v>66</v>
      </c>
      <c r="MA166" s="20">
        <v>65</v>
      </c>
      <c r="MB166" s="20">
        <v>64</v>
      </c>
      <c r="MC166" s="20">
        <v>63</v>
      </c>
      <c r="MD166" s="20">
        <v>62</v>
      </c>
      <c r="ME166" s="20">
        <v>61</v>
      </c>
      <c r="MF166" s="20">
        <v>60</v>
      </c>
      <c r="MG166" s="20">
        <v>59</v>
      </c>
      <c r="MH166" s="20">
        <v>58</v>
      </c>
      <c r="MI166" s="20">
        <v>57</v>
      </c>
      <c r="MJ166" s="20">
        <v>56</v>
      </c>
      <c r="MK166" s="20">
        <v>55</v>
      </c>
      <c r="ML166" s="20">
        <v>54</v>
      </c>
      <c r="MM166" s="20">
        <v>53</v>
      </c>
      <c r="MN166" s="20">
        <v>52</v>
      </c>
      <c r="MO166" s="20">
        <v>51</v>
      </c>
      <c r="MP166" s="20">
        <v>50</v>
      </c>
      <c r="MQ166" s="20">
        <v>49</v>
      </c>
      <c r="MR166" s="20">
        <v>48</v>
      </c>
      <c r="MS166" s="20">
        <v>47</v>
      </c>
      <c r="MT166" s="20">
        <v>46</v>
      </c>
      <c r="MU166" s="20">
        <v>45</v>
      </c>
      <c r="MV166" s="20">
        <v>44</v>
      </c>
      <c r="MW166" s="20">
        <v>43</v>
      </c>
      <c r="MX166" s="20">
        <v>42</v>
      </c>
      <c r="MY166" s="20">
        <v>41</v>
      </c>
      <c r="MZ166" s="20">
        <v>40</v>
      </c>
      <c r="NA166" s="20">
        <v>39</v>
      </c>
      <c r="NB166" s="20">
        <v>38</v>
      </c>
      <c r="NC166" s="20">
        <v>37</v>
      </c>
      <c r="ND166" s="20">
        <v>36</v>
      </c>
      <c r="NE166" s="20">
        <v>35</v>
      </c>
      <c r="NF166" s="20">
        <v>34</v>
      </c>
      <c r="NG166" s="20">
        <v>33</v>
      </c>
      <c r="NH166" s="20">
        <v>32</v>
      </c>
      <c r="NI166" s="20">
        <v>31</v>
      </c>
      <c r="NJ166" s="20">
        <v>30</v>
      </c>
      <c r="NK166" s="20">
        <v>29</v>
      </c>
      <c r="NL166" s="20">
        <v>28</v>
      </c>
      <c r="NM166" s="20">
        <v>27</v>
      </c>
      <c r="NN166" s="20">
        <v>26</v>
      </c>
      <c r="NO166" s="20">
        <v>25</v>
      </c>
      <c r="NP166" s="20">
        <v>24</v>
      </c>
      <c r="NQ166" s="20">
        <v>23</v>
      </c>
      <c r="NR166" s="20">
        <v>22</v>
      </c>
      <c r="NS166" s="20">
        <v>21</v>
      </c>
      <c r="NT166" s="20">
        <v>20</v>
      </c>
      <c r="NU166" s="20">
        <v>19</v>
      </c>
      <c r="NV166" s="20">
        <v>18</v>
      </c>
      <c r="NW166" s="20">
        <v>17</v>
      </c>
      <c r="NX166" s="20">
        <v>16</v>
      </c>
      <c r="NY166" s="20">
        <v>15</v>
      </c>
      <c r="NZ166" s="20">
        <v>14</v>
      </c>
      <c r="OA166" s="20">
        <v>13</v>
      </c>
      <c r="OB166" s="20">
        <v>12</v>
      </c>
      <c r="OC166" s="20">
        <v>11</v>
      </c>
      <c r="OD166" s="20">
        <v>10</v>
      </c>
      <c r="OE166" s="20">
        <v>9</v>
      </c>
      <c r="OF166" s="20">
        <v>8</v>
      </c>
      <c r="OG166" s="20">
        <v>7</v>
      </c>
      <c r="OH166" s="20">
        <v>6</v>
      </c>
      <c r="OI166" s="20">
        <v>5</v>
      </c>
      <c r="OJ166" s="20">
        <v>4</v>
      </c>
      <c r="OK166" s="20">
        <v>3</v>
      </c>
      <c r="OL166" s="20">
        <v>2</v>
      </c>
      <c r="OM166" s="20">
        <v>1</v>
      </c>
    </row>
    <row r="167" spans="1:403" x14ac:dyDescent="0.2">
      <c r="A167">
        <f ca="1">RANDBETWEEN(1,372)</f>
        <v>176</v>
      </c>
      <c r="B167">
        <f ca="1">VLOOKUP(A167,Base!$A$1:$AD$373,8,FALSE)</f>
        <v>361741</v>
      </c>
      <c r="C167" s="20">
        <v>1</v>
      </c>
      <c r="D167">
        <v>64674.79</v>
      </c>
      <c r="E167">
        <v>1615999.33</v>
      </c>
      <c r="F167">
        <v>39000</v>
      </c>
      <c r="G167">
        <v>43707.92</v>
      </c>
      <c r="H167">
        <v>350000</v>
      </c>
      <c r="I167">
        <v>210000</v>
      </c>
      <c r="J167">
        <v>600000</v>
      </c>
      <c r="K167">
        <v>140000</v>
      </c>
      <c r="L167">
        <v>25000</v>
      </c>
      <c r="M167">
        <v>36798</v>
      </c>
      <c r="N167">
        <v>340013</v>
      </c>
      <c r="O167">
        <v>8250</v>
      </c>
      <c r="P167">
        <v>107925.2</v>
      </c>
      <c r="Q167">
        <v>30000</v>
      </c>
      <c r="R167">
        <v>50000</v>
      </c>
      <c r="S167">
        <v>20000</v>
      </c>
      <c r="T167">
        <v>107938.88</v>
      </c>
      <c r="U167">
        <v>17305.22</v>
      </c>
      <c r="V167">
        <v>50000</v>
      </c>
      <c r="W167">
        <v>150000</v>
      </c>
      <c r="X167">
        <v>210000</v>
      </c>
      <c r="Y167">
        <v>7000</v>
      </c>
      <c r="Z167">
        <v>824940</v>
      </c>
      <c r="AA167">
        <v>135800</v>
      </c>
      <c r="AB167">
        <v>350000</v>
      </c>
      <c r="AC167">
        <v>25000</v>
      </c>
      <c r="AD167">
        <v>1406000</v>
      </c>
      <c r="AE167">
        <v>71705.69</v>
      </c>
      <c r="AF167">
        <v>361741</v>
      </c>
      <c r="AG167">
        <v>6000</v>
      </c>
      <c r="AH167">
        <v>50000</v>
      </c>
      <c r="AI167">
        <v>200000</v>
      </c>
      <c r="AJ167">
        <v>100000</v>
      </c>
      <c r="AK167">
        <v>800000</v>
      </c>
      <c r="AL167">
        <v>5000</v>
      </c>
      <c r="AM167">
        <v>200000</v>
      </c>
      <c r="AN167">
        <v>10000</v>
      </c>
      <c r="AO167">
        <v>10000</v>
      </c>
      <c r="AP167">
        <v>122965.24</v>
      </c>
      <c r="AQ167">
        <v>4040000</v>
      </c>
      <c r="AR167">
        <v>50000</v>
      </c>
      <c r="AS167">
        <v>50000</v>
      </c>
      <c r="AT167">
        <v>251226.31</v>
      </c>
      <c r="AU167">
        <v>36144</v>
      </c>
      <c r="AV167">
        <v>50000</v>
      </c>
      <c r="AW167">
        <v>7828.75</v>
      </c>
      <c r="AX167">
        <v>5000</v>
      </c>
      <c r="AY167">
        <v>7200</v>
      </c>
      <c r="AZ167">
        <v>350000</v>
      </c>
      <c r="BA167">
        <v>7000</v>
      </c>
      <c r="BB167">
        <v>50000</v>
      </c>
      <c r="BC167">
        <v>5000</v>
      </c>
      <c r="BD167">
        <v>10000</v>
      </c>
      <c r="BE167">
        <v>170000</v>
      </c>
      <c r="BF167">
        <v>320000</v>
      </c>
      <c r="BG167">
        <v>380057.85</v>
      </c>
      <c r="BH167">
        <v>350000</v>
      </c>
      <c r="BI167">
        <v>80000</v>
      </c>
      <c r="BJ167">
        <v>900</v>
      </c>
      <c r="BK167">
        <v>15000</v>
      </c>
      <c r="BL167">
        <v>40000</v>
      </c>
      <c r="BM167">
        <v>6000</v>
      </c>
      <c r="BN167">
        <v>900</v>
      </c>
      <c r="BO167">
        <v>429483</v>
      </c>
      <c r="BP167">
        <v>1350000</v>
      </c>
      <c r="BQ167">
        <v>850500</v>
      </c>
      <c r="BR167">
        <v>1440</v>
      </c>
      <c r="BS167">
        <v>4000</v>
      </c>
      <c r="BT167">
        <v>55000</v>
      </c>
      <c r="BU167">
        <v>4000</v>
      </c>
      <c r="BV167">
        <v>40000</v>
      </c>
      <c r="BW167">
        <v>200000</v>
      </c>
      <c r="BX167">
        <v>6000</v>
      </c>
      <c r="BY167">
        <v>20000</v>
      </c>
      <c r="BZ167">
        <v>100000</v>
      </c>
      <c r="CA167">
        <v>130000</v>
      </c>
      <c r="CB167">
        <v>2900000</v>
      </c>
      <c r="CC167">
        <v>90000</v>
      </c>
      <c r="CD167">
        <v>20000</v>
      </c>
      <c r="CE167">
        <v>329260</v>
      </c>
      <c r="CF167">
        <v>44000</v>
      </c>
      <c r="CG167">
        <v>10000</v>
      </c>
      <c r="CH167">
        <v>9000</v>
      </c>
      <c r="CI167">
        <v>20000</v>
      </c>
      <c r="CJ167">
        <v>10000</v>
      </c>
      <c r="CK167">
        <v>22000</v>
      </c>
      <c r="CL167">
        <v>703940</v>
      </c>
      <c r="CM167">
        <v>5000</v>
      </c>
      <c r="CN167">
        <v>30000</v>
      </c>
      <c r="CO167">
        <v>1858.87</v>
      </c>
      <c r="CP167">
        <v>20000000</v>
      </c>
      <c r="CQ167">
        <v>18000</v>
      </c>
      <c r="CR167">
        <v>600000</v>
      </c>
      <c r="CS167">
        <v>25000</v>
      </c>
      <c r="CT167">
        <v>29864.13</v>
      </c>
      <c r="CU167">
        <v>200000</v>
      </c>
      <c r="CV167">
        <v>20000</v>
      </c>
      <c r="CW167">
        <v>40000</v>
      </c>
      <c r="CX167">
        <v>900000</v>
      </c>
      <c r="CY167">
        <v>30000</v>
      </c>
      <c r="CZ167">
        <v>100000</v>
      </c>
      <c r="DA167">
        <v>60000</v>
      </c>
      <c r="DB167">
        <v>50000</v>
      </c>
      <c r="DC167">
        <v>110000</v>
      </c>
      <c r="DD167">
        <v>4290565</v>
      </c>
      <c r="DE167">
        <v>352000</v>
      </c>
      <c r="DF167">
        <v>15000</v>
      </c>
      <c r="DG167">
        <v>132000</v>
      </c>
      <c r="DH167">
        <v>200000</v>
      </c>
      <c r="DI167">
        <v>10000</v>
      </c>
      <c r="DJ167">
        <v>1800000</v>
      </c>
      <c r="DK167">
        <v>315070.84999999998</v>
      </c>
      <c r="DL167">
        <v>200000</v>
      </c>
      <c r="DM167">
        <v>125485</v>
      </c>
      <c r="DN167">
        <v>100000</v>
      </c>
      <c r="DO167">
        <v>20000</v>
      </c>
      <c r="DP167">
        <v>200000</v>
      </c>
      <c r="DQ167">
        <v>4000</v>
      </c>
      <c r="DR167">
        <v>306405.7</v>
      </c>
      <c r="DS167">
        <v>20000</v>
      </c>
      <c r="DT167">
        <v>100000</v>
      </c>
      <c r="DU167">
        <v>7000</v>
      </c>
      <c r="DV167">
        <v>22590</v>
      </c>
      <c r="DW167">
        <v>130000</v>
      </c>
      <c r="DX167">
        <v>5100</v>
      </c>
      <c r="DY167">
        <v>10000</v>
      </c>
      <c r="DZ167">
        <v>50000</v>
      </c>
      <c r="EA167">
        <v>12000</v>
      </c>
      <c r="EB167">
        <v>340013</v>
      </c>
      <c r="EC167">
        <v>30000</v>
      </c>
      <c r="ED167">
        <v>20000</v>
      </c>
      <c r="EE167">
        <v>15000</v>
      </c>
      <c r="EF167">
        <v>88395.94</v>
      </c>
      <c r="EG167">
        <v>15000</v>
      </c>
      <c r="EH167">
        <v>180000</v>
      </c>
      <c r="EI167">
        <v>30000</v>
      </c>
      <c r="EJ167">
        <v>5000</v>
      </c>
      <c r="EK167">
        <v>31758.799999999999</v>
      </c>
      <c r="EL167">
        <v>4040000</v>
      </c>
      <c r="EM167">
        <v>50000</v>
      </c>
      <c r="EN167">
        <v>110000</v>
      </c>
      <c r="EO167">
        <v>40000</v>
      </c>
      <c r="EP167">
        <v>40000</v>
      </c>
      <c r="EQ167">
        <v>140000</v>
      </c>
      <c r="ER167">
        <v>5160</v>
      </c>
      <c r="ES167">
        <v>150000</v>
      </c>
      <c r="ET167">
        <v>10000</v>
      </c>
      <c r="EU167">
        <v>100000</v>
      </c>
      <c r="EV167">
        <v>660</v>
      </c>
      <c r="EW167">
        <v>140000</v>
      </c>
      <c r="EX167">
        <v>55000</v>
      </c>
      <c r="EY167">
        <v>24000</v>
      </c>
      <c r="EZ167">
        <v>50000</v>
      </c>
      <c r="FA167">
        <v>65000</v>
      </c>
      <c r="FB167">
        <v>12000</v>
      </c>
      <c r="FC167">
        <v>506983.72</v>
      </c>
      <c r="FD167">
        <v>20000</v>
      </c>
      <c r="FE167">
        <v>20000</v>
      </c>
      <c r="FF167">
        <v>235987.78</v>
      </c>
      <c r="FG167">
        <v>20000</v>
      </c>
      <c r="FH167">
        <v>1350000</v>
      </c>
      <c r="FI167">
        <v>300000</v>
      </c>
      <c r="FJ167">
        <v>400000</v>
      </c>
      <c r="FK167">
        <v>40000</v>
      </c>
      <c r="FL167">
        <v>20000</v>
      </c>
      <c r="FM167">
        <v>17305.22</v>
      </c>
      <c r="FN167">
        <v>27000</v>
      </c>
      <c r="FO167">
        <v>10000</v>
      </c>
      <c r="FP167">
        <v>10000</v>
      </c>
      <c r="FQ167">
        <v>20000</v>
      </c>
      <c r="FR167">
        <v>380057.85</v>
      </c>
      <c r="FS167">
        <v>2700000</v>
      </c>
      <c r="FT167">
        <v>20000</v>
      </c>
      <c r="FU167">
        <v>55000</v>
      </c>
      <c r="FV167">
        <v>257343.82</v>
      </c>
      <c r="FW167">
        <v>10000</v>
      </c>
      <c r="FX167">
        <v>1615999.33</v>
      </c>
      <c r="FY167">
        <v>221257</v>
      </c>
      <c r="FZ167">
        <v>2500</v>
      </c>
      <c r="GA167">
        <v>100000</v>
      </c>
      <c r="GB167">
        <v>18000</v>
      </c>
      <c r="GC167">
        <v>886774</v>
      </c>
      <c r="GD167">
        <v>20000</v>
      </c>
      <c r="GE167">
        <v>306405.7</v>
      </c>
      <c r="GF167">
        <v>100000</v>
      </c>
      <c r="GG167">
        <v>200000</v>
      </c>
      <c r="GH167">
        <v>200000</v>
      </c>
      <c r="GI167">
        <v>2900000</v>
      </c>
      <c r="GJ167">
        <v>600000</v>
      </c>
      <c r="GK167">
        <v>36798</v>
      </c>
      <c r="GL167">
        <v>10000</v>
      </c>
      <c r="GM167">
        <v>50000</v>
      </c>
      <c r="GN167">
        <v>100000</v>
      </c>
      <c r="GO167">
        <v>320000</v>
      </c>
      <c r="GP167">
        <v>6212.01</v>
      </c>
      <c r="GQ167">
        <v>500000</v>
      </c>
      <c r="GR167">
        <v>352000</v>
      </c>
      <c r="GS167">
        <v>1100000</v>
      </c>
      <c r="GT167">
        <v>100000</v>
      </c>
      <c r="GU167">
        <v>4000</v>
      </c>
      <c r="GV167">
        <v>10000</v>
      </c>
      <c r="GW167">
        <v>600000</v>
      </c>
      <c r="GX167">
        <v>30000</v>
      </c>
      <c r="GY167">
        <v>50000</v>
      </c>
      <c r="GZ167">
        <v>9000</v>
      </c>
      <c r="HA167">
        <v>16500</v>
      </c>
      <c r="HB167">
        <v>48545.3</v>
      </c>
      <c r="HC167">
        <v>200000</v>
      </c>
      <c r="HD167">
        <v>10000</v>
      </c>
      <c r="HE167">
        <v>2500311.0499999998</v>
      </c>
      <c r="HF167">
        <v>20000</v>
      </c>
      <c r="HG167">
        <v>2700000</v>
      </c>
      <c r="HH167">
        <v>200000</v>
      </c>
      <c r="HI167">
        <v>10890</v>
      </c>
      <c r="HJ167">
        <v>400000</v>
      </c>
      <c r="HK167">
        <v>5000</v>
      </c>
      <c r="HL167">
        <v>116276.74</v>
      </c>
      <c r="HM167">
        <v>2000</v>
      </c>
      <c r="HN167">
        <v>99500</v>
      </c>
      <c r="HO167">
        <v>193077.56</v>
      </c>
      <c r="HP167">
        <v>60000</v>
      </c>
      <c r="HQ167">
        <v>193077.56</v>
      </c>
      <c r="HR167">
        <v>2000</v>
      </c>
      <c r="HS167">
        <v>10000</v>
      </c>
      <c r="HT167">
        <v>306609</v>
      </c>
      <c r="HU167">
        <v>50000</v>
      </c>
      <c r="HV167">
        <v>50000</v>
      </c>
      <c r="HW167">
        <v>8900</v>
      </c>
      <c r="HX167">
        <v>1080646</v>
      </c>
      <c r="HY167">
        <v>200000</v>
      </c>
      <c r="HZ167">
        <v>1800000</v>
      </c>
      <c r="IA167">
        <v>15000</v>
      </c>
      <c r="IB167">
        <v>88233</v>
      </c>
      <c r="IC167">
        <v>2500311.0499999998</v>
      </c>
      <c r="ID167">
        <v>107925.2</v>
      </c>
      <c r="IE167">
        <v>20000</v>
      </c>
      <c r="IF167">
        <v>10000</v>
      </c>
      <c r="IG167">
        <v>27000</v>
      </c>
      <c r="IH167">
        <v>100000</v>
      </c>
      <c r="II167">
        <v>10000</v>
      </c>
      <c r="IJ167">
        <v>5000</v>
      </c>
      <c r="IK167">
        <v>12000</v>
      </c>
      <c r="IL167">
        <v>1350000</v>
      </c>
      <c r="IM167">
        <v>140000</v>
      </c>
      <c r="IN167">
        <v>8000</v>
      </c>
      <c r="IO167">
        <v>156471.51999999999</v>
      </c>
      <c r="IP167">
        <v>12000</v>
      </c>
      <c r="IQ167">
        <v>2500</v>
      </c>
      <c r="IR167">
        <v>7000</v>
      </c>
      <c r="IS167">
        <v>30000</v>
      </c>
      <c r="IT167">
        <v>107938.88</v>
      </c>
      <c r="IU167">
        <v>257343.82</v>
      </c>
      <c r="IV167">
        <v>12000</v>
      </c>
      <c r="IW167">
        <v>450000</v>
      </c>
      <c r="IX167">
        <v>100000</v>
      </c>
      <c r="IY167">
        <v>88000</v>
      </c>
      <c r="IZ167">
        <v>18000</v>
      </c>
      <c r="JA167">
        <v>200000</v>
      </c>
      <c r="JB167">
        <v>320000</v>
      </c>
      <c r="JC167">
        <v>10000</v>
      </c>
      <c r="JD167">
        <v>50000</v>
      </c>
      <c r="JE167">
        <v>6000</v>
      </c>
      <c r="JF167">
        <v>140000</v>
      </c>
      <c r="JG167">
        <v>200000</v>
      </c>
      <c r="JH167">
        <v>10000</v>
      </c>
      <c r="JI167">
        <v>39000</v>
      </c>
      <c r="JJ167">
        <v>60000</v>
      </c>
      <c r="JK167">
        <v>4500000</v>
      </c>
      <c r="JL167">
        <v>88000</v>
      </c>
      <c r="JM167">
        <v>170000</v>
      </c>
      <c r="JN167">
        <v>800000</v>
      </c>
      <c r="JO167">
        <v>1080646</v>
      </c>
      <c r="JP167">
        <v>5000</v>
      </c>
      <c r="JQ167">
        <v>107938.88</v>
      </c>
      <c r="JR167">
        <v>660</v>
      </c>
      <c r="JS167">
        <v>6000</v>
      </c>
      <c r="JT167">
        <v>10000</v>
      </c>
      <c r="JU167">
        <v>7000</v>
      </c>
      <c r="JV167">
        <v>6000</v>
      </c>
      <c r="JW167">
        <v>350000</v>
      </c>
      <c r="JX167">
        <v>20000</v>
      </c>
      <c r="JY167">
        <v>50000</v>
      </c>
      <c r="JZ167">
        <v>88500</v>
      </c>
      <c r="KA167">
        <v>3471322</v>
      </c>
      <c r="KB167">
        <v>50000</v>
      </c>
      <c r="KC167">
        <v>5000</v>
      </c>
      <c r="KD167">
        <v>180000</v>
      </c>
      <c r="KE167">
        <v>352000</v>
      </c>
      <c r="KF167">
        <v>20000000</v>
      </c>
      <c r="KG167">
        <v>99500</v>
      </c>
      <c r="KH167">
        <v>1858.87</v>
      </c>
      <c r="KI167">
        <v>12000</v>
      </c>
      <c r="KJ167">
        <v>27000</v>
      </c>
      <c r="KK167">
        <v>320000</v>
      </c>
      <c r="KL167">
        <v>48545.3</v>
      </c>
      <c r="KM167">
        <v>60000</v>
      </c>
      <c r="KN167">
        <v>157830.74</v>
      </c>
      <c r="KO167">
        <v>95533</v>
      </c>
      <c r="KP167">
        <v>50000</v>
      </c>
      <c r="KQ167">
        <v>45000</v>
      </c>
      <c r="KR167" s="43">
        <v>200000</v>
      </c>
      <c r="KS167" s="43">
        <v>122965.24</v>
      </c>
      <c r="KT167" s="43">
        <v>25000</v>
      </c>
      <c r="KU167" s="43">
        <v>10000</v>
      </c>
      <c r="KV167" s="43">
        <v>200000</v>
      </c>
      <c r="KW167" s="43">
        <v>125485</v>
      </c>
      <c r="KX167" s="43">
        <v>27000</v>
      </c>
      <c r="KY167" s="43">
        <v>9000</v>
      </c>
      <c r="KZ167" s="43">
        <v>18000</v>
      </c>
      <c r="LA167" s="43">
        <v>10000</v>
      </c>
      <c r="LB167" s="43">
        <v>17305.22</v>
      </c>
      <c r="LC167">
        <v>8000</v>
      </c>
      <c r="LD167" s="43">
        <v>600000</v>
      </c>
      <c r="LE167" s="43">
        <v>136061.41</v>
      </c>
      <c r="LF167" s="43">
        <v>450000</v>
      </c>
      <c r="LG167" s="43">
        <v>10000</v>
      </c>
      <c r="LH167" s="43">
        <v>100000</v>
      </c>
      <c r="LI167" s="43">
        <v>2000</v>
      </c>
      <c r="LJ167" s="43">
        <v>257343.82</v>
      </c>
      <c r="LK167" s="43">
        <v>100000</v>
      </c>
      <c r="LL167" s="43">
        <v>50000</v>
      </c>
      <c r="LM167" s="43">
        <v>122965.24</v>
      </c>
      <c r="LN167" s="43">
        <v>95935.61</v>
      </c>
      <c r="LO167" s="43">
        <v>10000</v>
      </c>
      <c r="LP167" s="43">
        <v>48545.3</v>
      </c>
      <c r="LQ167" s="43">
        <v>13839.5</v>
      </c>
      <c r="LR167" s="43">
        <v>10000</v>
      </c>
      <c r="LS167" s="43">
        <v>130000</v>
      </c>
      <c r="LT167" s="43">
        <v>100000</v>
      </c>
      <c r="LU167" s="43">
        <v>10000</v>
      </c>
      <c r="LV167" s="43">
        <v>330000</v>
      </c>
      <c r="LW167" s="43">
        <v>7000</v>
      </c>
      <c r="LX167" s="43">
        <v>50000</v>
      </c>
      <c r="LY167" s="43">
        <v>88233</v>
      </c>
      <c r="LZ167" s="43">
        <v>200000</v>
      </c>
      <c r="MA167" s="43">
        <v>100000</v>
      </c>
      <c r="MB167" s="43">
        <v>1406000</v>
      </c>
      <c r="MC167" s="43">
        <v>10000</v>
      </c>
      <c r="MD167" s="43">
        <v>8900</v>
      </c>
      <c r="ME167" s="43">
        <v>124555</v>
      </c>
      <c r="MF167" s="43">
        <v>150000</v>
      </c>
      <c r="MG167" s="43">
        <v>100000</v>
      </c>
      <c r="MH167" s="43">
        <v>130000</v>
      </c>
      <c r="MI167" s="43">
        <v>7574000</v>
      </c>
      <c r="MJ167" s="43">
        <v>60000</v>
      </c>
      <c r="MK167" s="43">
        <v>20000</v>
      </c>
      <c r="ML167" s="43">
        <v>4950</v>
      </c>
      <c r="MM167" s="43">
        <v>1406000</v>
      </c>
      <c r="MN167" s="43">
        <v>20000</v>
      </c>
      <c r="MO167" s="43">
        <v>4290565</v>
      </c>
      <c r="MP167" s="43">
        <v>5000</v>
      </c>
      <c r="MQ167" s="43">
        <v>900000</v>
      </c>
      <c r="MR167" s="43">
        <v>340013</v>
      </c>
      <c r="MS167" s="43">
        <v>50000</v>
      </c>
      <c r="MT167" s="43">
        <v>50000</v>
      </c>
      <c r="MU167" s="43">
        <v>202255.34</v>
      </c>
      <c r="MV167" s="43">
        <v>10000</v>
      </c>
      <c r="MW167" s="43">
        <v>30000</v>
      </c>
      <c r="MX167" s="43">
        <v>10000</v>
      </c>
      <c r="MY167" s="43">
        <v>4000</v>
      </c>
      <c r="MZ167" s="43">
        <v>27000</v>
      </c>
      <c r="NA167" s="43">
        <v>10000</v>
      </c>
      <c r="NB167" s="43">
        <v>33450</v>
      </c>
      <c r="NC167" s="43">
        <v>850500</v>
      </c>
      <c r="ND167" s="43">
        <v>5700</v>
      </c>
      <c r="NE167" s="43">
        <v>1160774</v>
      </c>
      <c r="NF167" s="43">
        <v>10000</v>
      </c>
      <c r="NG167" s="43">
        <v>300000</v>
      </c>
      <c r="NH167" s="43">
        <v>112404.22</v>
      </c>
      <c r="NI167" s="43">
        <v>5160</v>
      </c>
      <c r="NJ167" s="43">
        <v>20000</v>
      </c>
      <c r="NK167" s="43">
        <v>703940</v>
      </c>
      <c r="NL167" s="43">
        <v>29731.7</v>
      </c>
      <c r="NM167" s="43">
        <v>100000</v>
      </c>
      <c r="NN167" s="43">
        <v>10000</v>
      </c>
      <c r="NO167" s="43">
        <v>329260</v>
      </c>
      <c r="NP167" s="43">
        <v>116276.74</v>
      </c>
      <c r="NQ167" s="43">
        <v>100000</v>
      </c>
      <c r="NR167" s="43">
        <v>35000</v>
      </c>
      <c r="NS167" s="43">
        <v>4950</v>
      </c>
      <c r="NT167">
        <v>12000</v>
      </c>
      <c r="NU167" s="43">
        <v>30000</v>
      </c>
      <c r="NV167" s="43">
        <v>100000</v>
      </c>
      <c r="NW167" s="43">
        <v>824940</v>
      </c>
      <c r="NX167" s="43">
        <v>1460814</v>
      </c>
      <c r="NY167" s="43">
        <v>350000</v>
      </c>
      <c r="NZ167" s="43">
        <v>50000</v>
      </c>
      <c r="OA167" s="43">
        <v>15000</v>
      </c>
      <c r="OB167" s="43">
        <v>100000</v>
      </c>
      <c r="OC167" s="43">
        <v>88233</v>
      </c>
      <c r="OD167" s="43">
        <v>4500000</v>
      </c>
      <c r="OE167" s="43">
        <v>5000</v>
      </c>
      <c r="OF167" s="43">
        <v>7574000</v>
      </c>
      <c r="OG167" s="43">
        <v>50000</v>
      </c>
      <c r="OH167" s="43">
        <v>130000</v>
      </c>
      <c r="OI167" s="43">
        <v>20000</v>
      </c>
      <c r="OJ167" s="43">
        <v>50000</v>
      </c>
      <c r="OK167" s="43">
        <v>16000</v>
      </c>
      <c r="OL167" s="43">
        <v>10000</v>
      </c>
      <c r="OM167" s="43">
        <v>400000</v>
      </c>
    </row>
    <row r="168" spans="1:403" x14ac:dyDescent="0.2">
      <c r="A168">
        <f t="shared" ref="A168:A231" ca="1" si="20">RANDBETWEEN(1,372)</f>
        <v>30</v>
      </c>
      <c r="B168">
        <f ca="1">VLOOKUP(A168,Base!$A$1:$AD$373,8,FALSE)</f>
        <v>10000</v>
      </c>
      <c r="C168" s="20">
        <v>2</v>
      </c>
      <c r="D168">
        <v>538712</v>
      </c>
      <c r="E168">
        <v>364636.1</v>
      </c>
      <c r="F168">
        <v>60000</v>
      </c>
      <c r="G168">
        <v>12000</v>
      </c>
      <c r="H168">
        <v>25000</v>
      </c>
      <c r="I168">
        <v>120000</v>
      </c>
      <c r="J168">
        <v>40000</v>
      </c>
      <c r="K168">
        <v>7000</v>
      </c>
      <c r="L168">
        <v>400000</v>
      </c>
      <c r="M168">
        <v>9000</v>
      </c>
      <c r="N168">
        <v>100000</v>
      </c>
      <c r="O168">
        <v>50000</v>
      </c>
      <c r="P168">
        <v>50000</v>
      </c>
      <c r="Q168">
        <v>66099.69</v>
      </c>
      <c r="R168">
        <v>170000</v>
      </c>
      <c r="S168">
        <v>12000</v>
      </c>
      <c r="T168">
        <v>64674.79</v>
      </c>
      <c r="U168">
        <v>7000</v>
      </c>
      <c r="V168">
        <v>15000</v>
      </c>
      <c r="W168">
        <v>80000</v>
      </c>
      <c r="X168">
        <v>150000</v>
      </c>
      <c r="Y168">
        <v>5100</v>
      </c>
      <c r="Z168">
        <v>29000</v>
      </c>
      <c r="AA168">
        <v>70000</v>
      </c>
      <c r="AB168">
        <v>364636.1</v>
      </c>
      <c r="AC168">
        <v>900000</v>
      </c>
      <c r="AD168">
        <v>5000</v>
      </c>
      <c r="AE168">
        <v>15000</v>
      </c>
      <c r="AF168">
        <v>850500</v>
      </c>
      <c r="AG168">
        <v>22590</v>
      </c>
      <c r="AH168">
        <v>703940</v>
      </c>
      <c r="AI168">
        <v>43000</v>
      </c>
      <c r="AJ168">
        <v>9000</v>
      </c>
      <c r="AK168">
        <v>50000</v>
      </c>
      <c r="AL168">
        <v>50000</v>
      </c>
      <c r="AM168">
        <v>7227.5</v>
      </c>
      <c r="AN168">
        <v>886774</v>
      </c>
      <c r="AO168">
        <v>107938.88</v>
      </c>
      <c r="AP168">
        <v>800000</v>
      </c>
      <c r="AQ168">
        <v>10000</v>
      </c>
      <c r="AR168">
        <v>12000</v>
      </c>
      <c r="AS168">
        <v>50000</v>
      </c>
      <c r="AT168">
        <v>824940</v>
      </c>
      <c r="AU168">
        <v>12000</v>
      </c>
      <c r="AV168">
        <v>200000</v>
      </c>
      <c r="AW168">
        <v>30000</v>
      </c>
      <c r="AX168">
        <v>15000</v>
      </c>
      <c r="AY168">
        <v>150000</v>
      </c>
      <c r="AZ168">
        <v>100000</v>
      </c>
      <c r="BA168">
        <v>6000</v>
      </c>
      <c r="BB168">
        <v>429483</v>
      </c>
      <c r="BC168">
        <v>200000</v>
      </c>
      <c r="BD168">
        <v>466036.11</v>
      </c>
      <c r="BE168">
        <v>24000</v>
      </c>
      <c r="BF168">
        <v>352000</v>
      </c>
      <c r="BG168">
        <v>10000</v>
      </c>
      <c r="BH168">
        <v>82000</v>
      </c>
      <c r="BI168">
        <v>130000</v>
      </c>
      <c r="BJ168">
        <v>20000</v>
      </c>
      <c r="BK168">
        <v>71705.69</v>
      </c>
      <c r="BL168">
        <v>3000</v>
      </c>
      <c r="BM168">
        <v>20000</v>
      </c>
      <c r="BN168">
        <v>600000</v>
      </c>
      <c r="BO168">
        <v>400000</v>
      </c>
      <c r="BP168">
        <v>9361</v>
      </c>
      <c r="BQ168">
        <v>116276.74</v>
      </c>
      <c r="BR168">
        <v>4000</v>
      </c>
      <c r="BS168">
        <v>3600003</v>
      </c>
      <c r="BT168">
        <v>10000</v>
      </c>
      <c r="BU168">
        <v>1858.87</v>
      </c>
      <c r="BV168">
        <v>10000</v>
      </c>
      <c r="BW168">
        <v>250000</v>
      </c>
      <c r="BX168">
        <v>20000</v>
      </c>
      <c r="BY168">
        <v>22500</v>
      </c>
      <c r="BZ168">
        <v>15000</v>
      </c>
      <c r="CA168">
        <v>18000</v>
      </c>
      <c r="CB168">
        <v>8000</v>
      </c>
      <c r="CC168">
        <v>380057.85</v>
      </c>
      <c r="CD168">
        <v>50000</v>
      </c>
      <c r="CE168">
        <v>156471.51999999999</v>
      </c>
      <c r="CF168">
        <v>22850</v>
      </c>
      <c r="CG168">
        <v>29731.7</v>
      </c>
      <c r="CH168">
        <v>7227.5</v>
      </c>
      <c r="CI168">
        <v>12000</v>
      </c>
      <c r="CJ168">
        <v>4000</v>
      </c>
      <c r="CK168">
        <v>780000</v>
      </c>
      <c r="CL168">
        <v>50000</v>
      </c>
      <c r="CM168">
        <v>24000</v>
      </c>
      <c r="CN168">
        <v>60000</v>
      </c>
      <c r="CO168">
        <v>105383</v>
      </c>
      <c r="CP168">
        <v>221257</v>
      </c>
      <c r="CQ168">
        <v>20000</v>
      </c>
      <c r="CR168">
        <v>50000</v>
      </c>
      <c r="CS168">
        <v>600000</v>
      </c>
      <c r="CT168">
        <v>50000</v>
      </c>
      <c r="CU168">
        <v>801300.93</v>
      </c>
      <c r="CV168">
        <v>200000</v>
      </c>
      <c r="CW168">
        <v>2900000</v>
      </c>
      <c r="CX168">
        <v>10000</v>
      </c>
      <c r="CY168">
        <v>40004</v>
      </c>
      <c r="CZ168">
        <v>50000</v>
      </c>
      <c r="DA168">
        <v>20000</v>
      </c>
      <c r="DB168">
        <v>200000</v>
      </c>
      <c r="DC168">
        <v>6000</v>
      </c>
      <c r="DD168">
        <v>12000</v>
      </c>
      <c r="DE168">
        <v>450000</v>
      </c>
      <c r="DF168">
        <v>350000</v>
      </c>
      <c r="DG168">
        <v>40000</v>
      </c>
      <c r="DH168">
        <v>95533</v>
      </c>
      <c r="DI168">
        <v>900</v>
      </c>
      <c r="DJ168">
        <v>5000</v>
      </c>
      <c r="DK168">
        <v>30000</v>
      </c>
      <c r="DL168">
        <v>50000</v>
      </c>
      <c r="DM168">
        <v>20000</v>
      </c>
      <c r="DN168">
        <v>1440</v>
      </c>
      <c r="DO168">
        <v>394313.93</v>
      </c>
      <c r="DP168">
        <v>15000</v>
      </c>
      <c r="DQ168">
        <v>71705.69</v>
      </c>
      <c r="DR168">
        <v>9000</v>
      </c>
      <c r="DS168">
        <v>10000</v>
      </c>
      <c r="DT168">
        <v>105383</v>
      </c>
      <c r="DU168">
        <v>22500</v>
      </c>
      <c r="DV168">
        <v>429483</v>
      </c>
      <c r="DW168">
        <v>6000</v>
      </c>
      <c r="DX168">
        <v>100000</v>
      </c>
      <c r="DY168">
        <v>10000</v>
      </c>
      <c r="DZ168">
        <v>5600</v>
      </c>
      <c r="EA168">
        <v>306405.7</v>
      </c>
      <c r="EB168">
        <v>9000</v>
      </c>
      <c r="EC168">
        <v>9000</v>
      </c>
      <c r="ED168">
        <v>20000</v>
      </c>
      <c r="EE168">
        <v>200000</v>
      </c>
      <c r="EF168">
        <v>50000</v>
      </c>
      <c r="EG168">
        <v>380057.85</v>
      </c>
      <c r="EH168">
        <v>50000</v>
      </c>
      <c r="EI168">
        <v>380057.85</v>
      </c>
      <c r="EJ168">
        <v>264936</v>
      </c>
      <c r="EK168">
        <v>7227.5</v>
      </c>
      <c r="EL168">
        <v>300000</v>
      </c>
      <c r="EM168">
        <v>20000</v>
      </c>
      <c r="EN168">
        <v>30000</v>
      </c>
      <c r="EO168">
        <v>780000</v>
      </c>
      <c r="EP168">
        <v>15000</v>
      </c>
      <c r="EQ168">
        <v>20000</v>
      </c>
      <c r="ER168">
        <v>55000</v>
      </c>
      <c r="ES168">
        <v>5000</v>
      </c>
      <c r="ET168">
        <v>850500</v>
      </c>
      <c r="EU168">
        <v>40000</v>
      </c>
      <c r="EV168">
        <v>10000</v>
      </c>
      <c r="EW168">
        <v>10000</v>
      </c>
      <c r="EX168">
        <v>438000</v>
      </c>
      <c r="EY168">
        <v>40004</v>
      </c>
      <c r="EZ168">
        <v>75504.41</v>
      </c>
      <c r="FA168">
        <v>88395.94</v>
      </c>
      <c r="FB168">
        <v>70000</v>
      </c>
      <c r="FC168">
        <v>80667</v>
      </c>
      <c r="FD168">
        <v>30000</v>
      </c>
      <c r="FE168">
        <v>300000</v>
      </c>
      <c r="FF168">
        <v>1858.87</v>
      </c>
      <c r="FG168">
        <v>136061.41</v>
      </c>
      <c r="FH168">
        <v>107938.88</v>
      </c>
      <c r="FI168">
        <v>150000</v>
      </c>
      <c r="FJ168">
        <v>10000</v>
      </c>
      <c r="FK168">
        <v>10000</v>
      </c>
      <c r="FL168">
        <v>15000</v>
      </c>
      <c r="FM168">
        <v>24110.400000000001</v>
      </c>
      <c r="FN168">
        <v>15000</v>
      </c>
      <c r="FO168">
        <v>235987.78</v>
      </c>
      <c r="FP168">
        <v>65000</v>
      </c>
      <c r="FQ168">
        <v>88500</v>
      </c>
      <c r="FR168">
        <v>3600003</v>
      </c>
      <c r="FS168">
        <v>20000</v>
      </c>
      <c r="FT168">
        <v>170000</v>
      </c>
      <c r="FU168">
        <v>21149.63</v>
      </c>
      <c r="FV168">
        <v>15000</v>
      </c>
      <c r="FW168">
        <v>352000</v>
      </c>
      <c r="FX168">
        <v>150000</v>
      </c>
      <c r="FY168">
        <v>1615999.33</v>
      </c>
      <c r="FZ168">
        <v>8000</v>
      </c>
      <c r="GA168">
        <v>17305.22</v>
      </c>
      <c r="GB168">
        <v>824940</v>
      </c>
      <c r="GC168">
        <v>140000</v>
      </c>
      <c r="GD168">
        <v>6000</v>
      </c>
      <c r="GE168">
        <v>100000</v>
      </c>
      <c r="GF168">
        <v>50000</v>
      </c>
      <c r="GG168">
        <v>55000</v>
      </c>
      <c r="GH168">
        <v>8000</v>
      </c>
      <c r="GI168">
        <v>429483</v>
      </c>
      <c r="GJ168">
        <v>660</v>
      </c>
      <c r="GK168">
        <v>100000</v>
      </c>
      <c r="GL168">
        <v>400000</v>
      </c>
      <c r="GM168">
        <v>250000</v>
      </c>
      <c r="GN168">
        <v>40000</v>
      </c>
      <c r="GO168">
        <v>9361</v>
      </c>
      <c r="GP168">
        <v>323341.46999999997</v>
      </c>
      <c r="GQ168">
        <v>40000</v>
      </c>
      <c r="GR168">
        <v>35000</v>
      </c>
      <c r="GS168">
        <v>193077.56</v>
      </c>
      <c r="GT168">
        <v>21149.63</v>
      </c>
      <c r="GU168">
        <v>300</v>
      </c>
      <c r="GV168">
        <v>55000</v>
      </c>
      <c r="GW168">
        <v>100000</v>
      </c>
      <c r="GX168">
        <v>4000</v>
      </c>
      <c r="GY168">
        <v>703940</v>
      </c>
      <c r="GZ168">
        <v>1100000</v>
      </c>
      <c r="HA168">
        <v>4040000</v>
      </c>
      <c r="HB168">
        <v>202255.34</v>
      </c>
      <c r="HC168">
        <v>900</v>
      </c>
      <c r="HD168">
        <v>50000</v>
      </c>
      <c r="HE168">
        <v>4000</v>
      </c>
      <c r="HF168">
        <v>1406000</v>
      </c>
      <c r="HG168">
        <v>50000</v>
      </c>
      <c r="HH168">
        <v>50000</v>
      </c>
      <c r="HI168">
        <v>70000</v>
      </c>
      <c r="HJ168">
        <v>30000</v>
      </c>
      <c r="HK168">
        <v>20000</v>
      </c>
      <c r="HL168">
        <v>50000</v>
      </c>
      <c r="HM168">
        <v>2500</v>
      </c>
      <c r="HN168">
        <v>25000</v>
      </c>
      <c r="HO168">
        <v>25000</v>
      </c>
      <c r="HP168">
        <v>3459815</v>
      </c>
      <c r="HQ168">
        <v>150000</v>
      </c>
      <c r="HR168">
        <v>10069</v>
      </c>
      <c r="HS168">
        <v>5000</v>
      </c>
      <c r="HT168">
        <v>44000</v>
      </c>
      <c r="HU168">
        <v>112404.22</v>
      </c>
      <c r="HV168">
        <v>5000</v>
      </c>
      <c r="HW168">
        <v>400000</v>
      </c>
      <c r="HX168">
        <v>4000</v>
      </c>
      <c r="HY168">
        <v>9000</v>
      </c>
      <c r="HZ168">
        <v>600000</v>
      </c>
      <c r="IA168">
        <v>506983.72</v>
      </c>
      <c r="IB168">
        <v>886774</v>
      </c>
      <c r="IC168">
        <v>10069</v>
      </c>
      <c r="ID168">
        <v>1200</v>
      </c>
      <c r="IE168">
        <v>3350</v>
      </c>
      <c r="IF168">
        <v>55000</v>
      </c>
      <c r="IG168">
        <v>15000</v>
      </c>
      <c r="IH168">
        <v>545704</v>
      </c>
      <c r="II168">
        <v>124555</v>
      </c>
      <c r="IJ168">
        <v>10000</v>
      </c>
      <c r="IK168">
        <v>15000</v>
      </c>
      <c r="IL168">
        <v>25000</v>
      </c>
      <c r="IM168">
        <v>140000</v>
      </c>
      <c r="IN168">
        <v>10000</v>
      </c>
      <c r="IO168">
        <v>12000</v>
      </c>
      <c r="IP168">
        <v>824940</v>
      </c>
      <c r="IQ168">
        <v>25000</v>
      </c>
      <c r="IR168">
        <v>801300.93</v>
      </c>
      <c r="IS168">
        <v>90000</v>
      </c>
      <c r="IT168">
        <v>100000</v>
      </c>
      <c r="IU168">
        <v>64674.79</v>
      </c>
      <c r="IV168">
        <v>8900</v>
      </c>
      <c r="IW168">
        <v>100000</v>
      </c>
      <c r="IX168">
        <v>157830.74</v>
      </c>
      <c r="IY168">
        <v>25000</v>
      </c>
      <c r="IZ168">
        <v>130000</v>
      </c>
      <c r="JA168">
        <v>7000</v>
      </c>
      <c r="JB168">
        <v>100000</v>
      </c>
      <c r="JC168">
        <v>193077.56</v>
      </c>
      <c r="JD168">
        <v>5000</v>
      </c>
      <c r="JE168">
        <v>10000</v>
      </c>
      <c r="JF168">
        <v>132000</v>
      </c>
      <c r="JG168">
        <v>27000</v>
      </c>
      <c r="JH168">
        <v>200000</v>
      </c>
      <c r="JI168">
        <v>4000</v>
      </c>
      <c r="JJ168">
        <v>20000</v>
      </c>
      <c r="JK168">
        <v>25000</v>
      </c>
      <c r="JL168">
        <v>72000</v>
      </c>
      <c r="JM168">
        <v>31758.799999999999</v>
      </c>
      <c r="JN168">
        <v>50000</v>
      </c>
      <c r="JO168">
        <v>20000</v>
      </c>
      <c r="JP168">
        <v>100000</v>
      </c>
      <c r="JQ168">
        <v>364636.1</v>
      </c>
      <c r="JR168">
        <v>9770011</v>
      </c>
      <c r="JS168">
        <v>500000</v>
      </c>
      <c r="JT168">
        <v>60000</v>
      </c>
      <c r="JU168">
        <v>180000</v>
      </c>
      <c r="JV168">
        <v>75504.41</v>
      </c>
      <c r="JW168">
        <v>105000</v>
      </c>
      <c r="JX168">
        <v>900</v>
      </c>
      <c r="JY168">
        <v>1440</v>
      </c>
      <c r="JZ168">
        <v>120000</v>
      </c>
      <c r="KA168">
        <v>20000</v>
      </c>
      <c r="KB168">
        <v>450000</v>
      </c>
      <c r="KC168">
        <v>40000</v>
      </c>
      <c r="KD168">
        <v>33000</v>
      </c>
      <c r="KE168">
        <v>30000</v>
      </c>
      <c r="KF168">
        <v>107925.2</v>
      </c>
      <c r="KG168">
        <v>210000</v>
      </c>
      <c r="KH168">
        <v>30000</v>
      </c>
      <c r="KI168">
        <v>72000</v>
      </c>
      <c r="KJ168">
        <v>20000</v>
      </c>
      <c r="KK168">
        <v>250000</v>
      </c>
      <c r="KL168">
        <v>350000</v>
      </c>
      <c r="KM168">
        <v>450000</v>
      </c>
      <c r="KN168">
        <v>429483</v>
      </c>
      <c r="KO168">
        <v>1350000</v>
      </c>
      <c r="KP168">
        <v>50000</v>
      </c>
      <c r="KQ168">
        <v>394313.93</v>
      </c>
      <c r="KR168" s="43">
        <v>107925.2</v>
      </c>
      <c r="KS168" s="43">
        <v>444</v>
      </c>
      <c r="KT168" s="43">
        <v>340013</v>
      </c>
      <c r="KU168" s="43">
        <v>122965.24</v>
      </c>
      <c r="KV168" s="43">
        <v>15000</v>
      </c>
      <c r="KW168" s="43">
        <v>10000</v>
      </c>
      <c r="KX168" s="43">
        <v>65000</v>
      </c>
      <c r="KY168" s="43">
        <v>15000</v>
      </c>
      <c r="KZ168" s="43">
        <v>110000</v>
      </c>
      <c r="LA168" s="43">
        <v>43000</v>
      </c>
      <c r="LB168" s="43">
        <v>100000</v>
      </c>
      <c r="LC168">
        <v>50000</v>
      </c>
      <c r="LD168" s="43">
        <v>40000</v>
      </c>
      <c r="LE168" s="43">
        <v>320000</v>
      </c>
      <c r="LF168" s="43">
        <v>5000</v>
      </c>
      <c r="LG168" s="43">
        <v>3459815</v>
      </c>
      <c r="LH168" s="43">
        <v>55000</v>
      </c>
      <c r="LI168" s="43">
        <v>17000</v>
      </c>
      <c r="LJ168" s="43">
        <v>100000</v>
      </c>
      <c r="LK168" s="43">
        <v>50000</v>
      </c>
      <c r="LL168" s="43">
        <v>320000</v>
      </c>
      <c r="LM168" s="43">
        <v>80000</v>
      </c>
      <c r="LN168" s="43">
        <v>10000</v>
      </c>
      <c r="LO168" s="43">
        <v>70000</v>
      </c>
      <c r="LP168" s="43">
        <v>12000</v>
      </c>
      <c r="LQ168" s="43">
        <v>90000</v>
      </c>
      <c r="LR168" s="43">
        <v>100000</v>
      </c>
      <c r="LS168" s="43">
        <v>88395.94</v>
      </c>
      <c r="LT168" s="43">
        <v>450000</v>
      </c>
      <c r="LU168" s="43">
        <v>350000</v>
      </c>
      <c r="LV168" s="43">
        <v>202255.34</v>
      </c>
      <c r="LW168" s="43">
        <v>95935.61</v>
      </c>
      <c r="LX168" s="43">
        <v>4950</v>
      </c>
      <c r="LY168" s="43">
        <v>100000</v>
      </c>
      <c r="LZ168" s="43">
        <v>5100</v>
      </c>
      <c r="MA168" s="43">
        <v>100000</v>
      </c>
      <c r="MB168" s="43">
        <v>150000</v>
      </c>
      <c r="MC168" s="43">
        <v>900</v>
      </c>
      <c r="MD168" s="43">
        <v>6000</v>
      </c>
      <c r="ME168" s="43">
        <v>200000</v>
      </c>
      <c r="MF168" s="43">
        <v>12000</v>
      </c>
      <c r="MG168" s="43">
        <v>3471322</v>
      </c>
      <c r="MH168" s="43">
        <v>780000</v>
      </c>
      <c r="MI168" s="43">
        <v>4000</v>
      </c>
      <c r="MJ168" s="43">
        <v>72000</v>
      </c>
      <c r="MK168" s="43">
        <v>116276.74</v>
      </c>
      <c r="ML168" s="43">
        <v>329260</v>
      </c>
      <c r="MM168" s="43">
        <v>200000</v>
      </c>
      <c r="MN168" s="43">
        <v>27000</v>
      </c>
      <c r="MO168" s="43">
        <v>450000</v>
      </c>
      <c r="MP168" s="43">
        <v>6000</v>
      </c>
      <c r="MQ168" s="43">
        <v>352000</v>
      </c>
      <c r="MR168" s="43">
        <v>600000</v>
      </c>
      <c r="MS168" s="43">
        <v>24000</v>
      </c>
      <c r="MT168" s="43">
        <v>140000</v>
      </c>
      <c r="MU168" s="43">
        <v>50000</v>
      </c>
      <c r="MV168" s="43">
        <v>43707.92</v>
      </c>
      <c r="MW168" s="43">
        <v>65000</v>
      </c>
      <c r="MX168" s="43">
        <v>120000</v>
      </c>
      <c r="MY168" s="43">
        <v>200000</v>
      </c>
      <c r="MZ168" s="43">
        <v>95935.61</v>
      </c>
      <c r="NA168" s="43">
        <v>55000</v>
      </c>
      <c r="NB168" s="43">
        <v>99500</v>
      </c>
      <c r="NC168" s="43">
        <v>16000</v>
      </c>
      <c r="ND168" s="43">
        <v>20000</v>
      </c>
      <c r="NE168" s="43">
        <v>40004</v>
      </c>
      <c r="NF168" s="43">
        <v>5000</v>
      </c>
      <c r="NG168" s="43">
        <v>202255.34</v>
      </c>
      <c r="NH168" s="43">
        <v>31758.799999999999</v>
      </c>
      <c r="NI168" s="43">
        <v>100000</v>
      </c>
      <c r="NJ168" s="43">
        <v>1350000</v>
      </c>
      <c r="NK168" s="43">
        <v>122965.24</v>
      </c>
      <c r="NL168" s="43">
        <v>9256</v>
      </c>
      <c r="NM168" s="43">
        <v>10000</v>
      </c>
      <c r="NN168" s="43">
        <v>7000</v>
      </c>
      <c r="NO168" s="43">
        <v>10000</v>
      </c>
      <c r="NP168" s="43">
        <v>350000</v>
      </c>
      <c r="NQ168" s="43">
        <v>5700</v>
      </c>
      <c r="NR168" s="43">
        <v>300</v>
      </c>
      <c r="NS168" s="43">
        <v>10000</v>
      </c>
      <c r="NT168">
        <v>10000</v>
      </c>
      <c r="NU168" s="43">
        <v>213418</v>
      </c>
      <c r="NV168" s="43">
        <v>70000</v>
      </c>
      <c r="NW168" s="43">
        <v>30000</v>
      </c>
      <c r="NX168" s="43">
        <v>15000</v>
      </c>
      <c r="NY168" s="43">
        <v>7000</v>
      </c>
      <c r="NZ168" s="43">
        <v>60000</v>
      </c>
      <c r="OA168" s="43">
        <v>50000</v>
      </c>
      <c r="OB168" s="43">
        <v>80000</v>
      </c>
      <c r="OC168" s="43">
        <v>130000</v>
      </c>
      <c r="OD168" s="43">
        <v>20000</v>
      </c>
      <c r="OE168" s="43">
        <v>17000</v>
      </c>
      <c r="OF168" s="43">
        <v>12000</v>
      </c>
      <c r="OG168" s="43">
        <v>7000</v>
      </c>
      <c r="OH168" s="43">
        <v>33000</v>
      </c>
      <c r="OI168" s="43">
        <v>116276.74</v>
      </c>
      <c r="OJ168" s="43">
        <v>824940</v>
      </c>
      <c r="OK168" s="43">
        <v>8250</v>
      </c>
      <c r="OL168" s="43">
        <v>7000</v>
      </c>
      <c r="OM168" s="43">
        <v>70000</v>
      </c>
    </row>
    <row r="169" spans="1:403" x14ac:dyDescent="0.2">
      <c r="A169">
        <f t="shared" ca="1" si="20"/>
        <v>235</v>
      </c>
      <c r="B169">
        <f ca="1">VLOOKUP(A169,Base!$A$1:$AD$373,8,FALSE)</f>
        <v>35000</v>
      </c>
      <c r="C169" s="20">
        <v>3</v>
      </c>
      <c r="D169">
        <v>6212.01</v>
      </c>
      <c r="E169">
        <v>50000</v>
      </c>
      <c r="F169">
        <v>22850</v>
      </c>
      <c r="G169">
        <v>10000</v>
      </c>
      <c r="H169">
        <v>361741</v>
      </c>
      <c r="I169">
        <v>150000</v>
      </c>
      <c r="J169">
        <v>16000</v>
      </c>
      <c r="K169">
        <v>300000</v>
      </c>
      <c r="L169">
        <v>40000</v>
      </c>
      <c r="M169">
        <v>466036.11</v>
      </c>
      <c r="N169">
        <v>5000</v>
      </c>
      <c r="O169">
        <v>6000</v>
      </c>
      <c r="P169">
        <v>99500</v>
      </c>
      <c r="Q169">
        <v>97000</v>
      </c>
      <c r="R169">
        <v>120000</v>
      </c>
      <c r="S169">
        <v>140000</v>
      </c>
      <c r="T169">
        <v>15000</v>
      </c>
      <c r="U169">
        <v>287000</v>
      </c>
      <c r="V169">
        <v>50000</v>
      </c>
      <c r="W169">
        <v>9770011</v>
      </c>
      <c r="X169">
        <v>850500</v>
      </c>
      <c r="Y169">
        <v>20000</v>
      </c>
      <c r="Z169">
        <v>27000</v>
      </c>
      <c r="AA169">
        <v>9256</v>
      </c>
      <c r="AB169">
        <v>70000</v>
      </c>
      <c r="AC169">
        <v>9000</v>
      </c>
      <c r="AD169">
        <v>5000</v>
      </c>
      <c r="AE169">
        <v>29000</v>
      </c>
      <c r="AF169">
        <v>3350</v>
      </c>
      <c r="AG169">
        <v>5000</v>
      </c>
      <c r="AH169">
        <v>20000</v>
      </c>
      <c r="AI169">
        <v>55000</v>
      </c>
      <c r="AJ169">
        <v>500000</v>
      </c>
      <c r="AK169">
        <v>12000</v>
      </c>
      <c r="AL169">
        <v>100000</v>
      </c>
      <c r="AM169">
        <v>10000</v>
      </c>
      <c r="AN169">
        <v>264936</v>
      </c>
      <c r="AO169">
        <v>33000</v>
      </c>
      <c r="AP169">
        <v>55000</v>
      </c>
      <c r="AQ169">
        <v>300000</v>
      </c>
      <c r="AR169">
        <v>3350</v>
      </c>
      <c r="AS169">
        <v>6000</v>
      </c>
      <c r="AT169">
        <v>30000</v>
      </c>
      <c r="AU169">
        <v>20000</v>
      </c>
      <c r="AV169">
        <v>130000</v>
      </c>
      <c r="AW169">
        <v>7227.5</v>
      </c>
      <c r="AX169">
        <v>54122.22</v>
      </c>
      <c r="AY169">
        <v>7000</v>
      </c>
      <c r="AZ169">
        <v>136061.41</v>
      </c>
      <c r="BA169">
        <v>8000</v>
      </c>
      <c r="BB169">
        <v>323341.46999999997</v>
      </c>
      <c r="BC169">
        <v>70000</v>
      </c>
      <c r="BD169">
        <v>12000</v>
      </c>
      <c r="BE169">
        <v>25000</v>
      </c>
      <c r="BF169">
        <v>251226.31</v>
      </c>
      <c r="BG169">
        <v>2000</v>
      </c>
      <c r="BH169">
        <v>50000</v>
      </c>
      <c r="BI169">
        <v>120000</v>
      </c>
      <c r="BJ169">
        <v>150000</v>
      </c>
      <c r="BK169">
        <v>100000</v>
      </c>
      <c r="BL169">
        <v>10890</v>
      </c>
      <c r="BM169">
        <v>50000</v>
      </c>
      <c r="BN169">
        <v>8000</v>
      </c>
      <c r="BO169">
        <v>350000</v>
      </c>
      <c r="BP169">
        <v>213418</v>
      </c>
      <c r="BQ169">
        <v>40000</v>
      </c>
      <c r="BR169">
        <v>50000</v>
      </c>
      <c r="BS169">
        <v>140000</v>
      </c>
      <c r="BT169">
        <v>17305.22</v>
      </c>
      <c r="BU169">
        <v>6000</v>
      </c>
      <c r="BV169">
        <v>2599105.73</v>
      </c>
      <c r="BW169">
        <v>20000</v>
      </c>
      <c r="BX169">
        <v>2599105.73</v>
      </c>
      <c r="BY169">
        <v>80000</v>
      </c>
      <c r="BZ169">
        <v>1800000</v>
      </c>
      <c r="CA169">
        <v>8000</v>
      </c>
      <c r="CB169">
        <v>10000</v>
      </c>
      <c r="CC169">
        <v>3600003</v>
      </c>
      <c r="CD169">
        <v>200000</v>
      </c>
      <c r="CE169">
        <v>5000</v>
      </c>
      <c r="CF169">
        <v>220000</v>
      </c>
      <c r="CG169">
        <v>2000</v>
      </c>
      <c r="CH169">
        <v>100000</v>
      </c>
      <c r="CI169">
        <v>4281970</v>
      </c>
      <c r="CJ169">
        <v>438000</v>
      </c>
      <c r="CK169">
        <v>3459815</v>
      </c>
      <c r="CL169">
        <v>15000</v>
      </c>
      <c r="CM169">
        <v>10000</v>
      </c>
      <c r="CN169">
        <v>60000</v>
      </c>
      <c r="CO169">
        <v>180000</v>
      </c>
      <c r="CP169">
        <v>1080646</v>
      </c>
      <c r="CQ169">
        <v>20000</v>
      </c>
      <c r="CR169">
        <v>130000</v>
      </c>
      <c r="CS169">
        <v>50000</v>
      </c>
      <c r="CT169">
        <v>107925.2</v>
      </c>
      <c r="CU169">
        <v>120000</v>
      </c>
      <c r="CV169">
        <v>10000</v>
      </c>
      <c r="CW169">
        <v>132000</v>
      </c>
      <c r="CX169">
        <v>100000</v>
      </c>
      <c r="CY169">
        <v>50000</v>
      </c>
      <c r="CZ169">
        <v>9770011</v>
      </c>
      <c r="DA169">
        <v>306609</v>
      </c>
      <c r="DB169">
        <v>5700</v>
      </c>
      <c r="DC169">
        <v>10000</v>
      </c>
      <c r="DD169">
        <v>213418</v>
      </c>
      <c r="DE169">
        <v>400000</v>
      </c>
      <c r="DF169">
        <v>95935.61</v>
      </c>
      <c r="DG169">
        <v>17305.22</v>
      </c>
      <c r="DH169">
        <v>200000</v>
      </c>
      <c r="DI169">
        <v>100000</v>
      </c>
      <c r="DJ169">
        <v>4290565</v>
      </c>
      <c r="DK169">
        <v>10000</v>
      </c>
      <c r="DL169">
        <v>450000</v>
      </c>
      <c r="DM169">
        <v>30000</v>
      </c>
      <c r="DN169">
        <v>10890</v>
      </c>
      <c r="DO169">
        <v>15000</v>
      </c>
      <c r="DP169">
        <v>50000</v>
      </c>
      <c r="DQ169">
        <v>60000</v>
      </c>
      <c r="DR169">
        <v>6000</v>
      </c>
      <c r="DS169">
        <v>7320</v>
      </c>
      <c r="DT169">
        <v>10000</v>
      </c>
      <c r="DU169">
        <v>200000</v>
      </c>
      <c r="DV169">
        <v>5160</v>
      </c>
      <c r="DW169">
        <v>25000</v>
      </c>
      <c r="DX169">
        <v>150000</v>
      </c>
      <c r="DY169">
        <v>780000</v>
      </c>
      <c r="DZ169">
        <v>30000</v>
      </c>
      <c r="EA169">
        <v>364636.1</v>
      </c>
      <c r="EB169">
        <v>50000</v>
      </c>
      <c r="EC169">
        <v>71705.69</v>
      </c>
      <c r="ED169">
        <v>3600003</v>
      </c>
      <c r="EE169">
        <v>10000</v>
      </c>
      <c r="EF169">
        <v>60000</v>
      </c>
      <c r="EG169">
        <v>150000</v>
      </c>
      <c r="EH169">
        <v>150000</v>
      </c>
      <c r="EI169">
        <v>8900</v>
      </c>
      <c r="EJ169">
        <v>9000</v>
      </c>
      <c r="EK169">
        <v>1440</v>
      </c>
      <c r="EL169">
        <v>95533</v>
      </c>
      <c r="EM169">
        <v>50000</v>
      </c>
      <c r="EN169">
        <v>400000</v>
      </c>
      <c r="EO169">
        <v>70000</v>
      </c>
      <c r="EP169">
        <v>50000</v>
      </c>
      <c r="EQ169">
        <v>380057.85</v>
      </c>
      <c r="ER169">
        <v>12000</v>
      </c>
      <c r="ES169">
        <v>25000</v>
      </c>
      <c r="ET169">
        <v>3000</v>
      </c>
      <c r="EU169">
        <v>50000</v>
      </c>
      <c r="EV169">
        <v>257343.82</v>
      </c>
      <c r="EW169">
        <v>55000</v>
      </c>
      <c r="EX169">
        <v>660</v>
      </c>
      <c r="EY169">
        <v>824940</v>
      </c>
      <c r="EZ169">
        <v>12000</v>
      </c>
      <c r="FA169">
        <v>30000</v>
      </c>
      <c r="FB169">
        <v>3600003</v>
      </c>
      <c r="FC169">
        <v>27000</v>
      </c>
      <c r="FD169">
        <v>31758.799999999999</v>
      </c>
      <c r="FE169">
        <v>10890</v>
      </c>
      <c r="FF169">
        <v>20000000</v>
      </c>
      <c r="FG169">
        <v>88233</v>
      </c>
      <c r="FH169">
        <v>320000</v>
      </c>
      <c r="FI169">
        <v>900</v>
      </c>
      <c r="FJ169">
        <v>329260</v>
      </c>
      <c r="FK169">
        <v>300000</v>
      </c>
      <c r="FL169">
        <v>150000</v>
      </c>
      <c r="FM169">
        <v>50000</v>
      </c>
      <c r="FN169">
        <v>7227.5</v>
      </c>
      <c r="FO169">
        <v>800000</v>
      </c>
      <c r="FP169">
        <v>80000</v>
      </c>
      <c r="FQ169">
        <v>20000</v>
      </c>
      <c r="FR169">
        <v>27000</v>
      </c>
      <c r="FS169">
        <v>1460814</v>
      </c>
      <c r="FT169">
        <v>15000</v>
      </c>
      <c r="FU169">
        <v>1615999.33</v>
      </c>
      <c r="FV169">
        <v>8000</v>
      </c>
      <c r="FW169">
        <v>221257</v>
      </c>
      <c r="FX169">
        <v>364636.1</v>
      </c>
      <c r="FY169">
        <v>200000</v>
      </c>
      <c r="FZ169">
        <v>55000</v>
      </c>
      <c r="GA169">
        <v>50000</v>
      </c>
      <c r="GB169">
        <v>6212.01</v>
      </c>
      <c r="GC169">
        <v>10000</v>
      </c>
      <c r="GD169">
        <v>200000</v>
      </c>
      <c r="GE169">
        <v>40000</v>
      </c>
      <c r="GF169">
        <v>6000</v>
      </c>
      <c r="GG169">
        <v>350000</v>
      </c>
      <c r="GH169">
        <v>30000</v>
      </c>
      <c r="GI169">
        <v>30000</v>
      </c>
      <c r="GJ169">
        <v>36144</v>
      </c>
      <c r="GK169">
        <v>30000</v>
      </c>
      <c r="GL169">
        <v>12000</v>
      </c>
      <c r="GM169">
        <v>600000</v>
      </c>
      <c r="GN169">
        <v>801300.93</v>
      </c>
      <c r="GO169">
        <v>88395.94</v>
      </c>
      <c r="GP169">
        <v>40000</v>
      </c>
      <c r="GQ169">
        <v>15000</v>
      </c>
      <c r="GR169">
        <v>122965.24</v>
      </c>
      <c r="GS169">
        <v>100000</v>
      </c>
      <c r="GT169">
        <v>20000000</v>
      </c>
      <c r="GU169">
        <v>6000</v>
      </c>
      <c r="GV169">
        <v>3459815</v>
      </c>
      <c r="GW169">
        <v>2900000</v>
      </c>
      <c r="GX169">
        <v>60000</v>
      </c>
      <c r="GY169">
        <v>105383</v>
      </c>
      <c r="GZ169">
        <v>107938.88</v>
      </c>
      <c r="HA169">
        <v>112404.22</v>
      </c>
      <c r="HB169">
        <v>60000</v>
      </c>
      <c r="HC169">
        <v>10000</v>
      </c>
      <c r="HD169">
        <v>67379</v>
      </c>
      <c r="HE169">
        <v>50000</v>
      </c>
      <c r="HF169">
        <v>132000</v>
      </c>
      <c r="HG169">
        <v>150000</v>
      </c>
      <c r="HH169">
        <v>20000</v>
      </c>
      <c r="HI169">
        <v>320000</v>
      </c>
      <c r="HJ169">
        <v>50000</v>
      </c>
      <c r="HK169">
        <v>80000</v>
      </c>
      <c r="HL169">
        <v>35000</v>
      </c>
      <c r="HM169">
        <v>5000</v>
      </c>
      <c r="HN169">
        <v>2900000</v>
      </c>
      <c r="HO169">
        <v>600000</v>
      </c>
      <c r="HP169">
        <v>7000</v>
      </c>
      <c r="HQ169">
        <v>200000</v>
      </c>
      <c r="HR169">
        <v>15000</v>
      </c>
      <c r="HS169">
        <v>400000</v>
      </c>
      <c r="HT169">
        <v>54122.22</v>
      </c>
      <c r="HU169">
        <v>100000</v>
      </c>
      <c r="HV169">
        <v>27000</v>
      </c>
      <c r="HW169">
        <v>50000</v>
      </c>
      <c r="HX169">
        <v>5000</v>
      </c>
      <c r="HY169">
        <v>150000</v>
      </c>
      <c r="HZ169">
        <v>7000</v>
      </c>
      <c r="IA169">
        <v>54122.22</v>
      </c>
      <c r="IB169">
        <v>200000</v>
      </c>
      <c r="IC169">
        <v>6000</v>
      </c>
      <c r="ID169">
        <v>9361</v>
      </c>
      <c r="IE169">
        <v>361741</v>
      </c>
      <c r="IF169">
        <v>10890</v>
      </c>
      <c r="IG169">
        <v>450000</v>
      </c>
      <c r="IH169">
        <v>323341.46999999997</v>
      </c>
      <c r="II169">
        <v>2500311.0499999998</v>
      </c>
      <c r="IJ169">
        <v>200000</v>
      </c>
      <c r="IK169">
        <v>35000</v>
      </c>
      <c r="IL169">
        <v>88233</v>
      </c>
      <c r="IM169">
        <v>257343.82</v>
      </c>
      <c r="IN169">
        <v>320000</v>
      </c>
      <c r="IO169">
        <v>40000</v>
      </c>
      <c r="IP169">
        <v>3459815</v>
      </c>
      <c r="IQ169">
        <v>60000</v>
      </c>
      <c r="IR169">
        <v>95533</v>
      </c>
      <c r="IS169">
        <v>50000</v>
      </c>
      <c r="IT169">
        <v>100000</v>
      </c>
      <c r="IU169">
        <v>900</v>
      </c>
      <c r="IV169">
        <v>10000</v>
      </c>
      <c r="IW169">
        <v>130000</v>
      </c>
      <c r="IX169">
        <v>10000</v>
      </c>
      <c r="IY169">
        <v>60000</v>
      </c>
      <c r="IZ169">
        <v>44000</v>
      </c>
      <c r="JA169">
        <v>4040000</v>
      </c>
      <c r="JB169">
        <v>20000</v>
      </c>
      <c r="JC169">
        <v>5000</v>
      </c>
      <c r="JD169">
        <v>600000</v>
      </c>
      <c r="JE169">
        <v>50000</v>
      </c>
      <c r="JF169">
        <v>438000</v>
      </c>
      <c r="JG169">
        <v>20000</v>
      </c>
      <c r="JH169">
        <v>4000</v>
      </c>
      <c r="JI169">
        <v>429483</v>
      </c>
      <c r="JJ169">
        <v>20000</v>
      </c>
      <c r="JK169">
        <v>66099.69</v>
      </c>
      <c r="JL169">
        <v>50000</v>
      </c>
      <c r="JM169">
        <v>12000</v>
      </c>
      <c r="JN169">
        <v>251226.31</v>
      </c>
      <c r="JO169">
        <v>12000</v>
      </c>
      <c r="JP169">
        <v>130000</v>
      </c>
      <c r="JQ169">
        <v>27000</v>
      </c>
      <c r="JR169">
        <v>12000</v>
      </c>
      <c r="JS169">
        <v>88233</v>
      </c>
      <c r="JT169">
        <v>10000</v>
      </c>
      <c r="JU169">
        <v>450000</v>
      </c>
      <c r="JV169">
        <v>110000</v>
      </c>
      <c r="JW169">
        <v>2599105.73</v>
      </c>
      <c r="JX169">
        <v>45000</v>
      </c>
      <c r="JY169">
        <v>200000</v>
      </c>
      <c r="JZ169">
        <v>25000</v>
      </c>
      <c r="KA169">
        <v>306609</v>
      </c>
      <c r="KB169">
        <v>5600</v>
      </c>
      <c r="KC169">
        <v>200000</v>
      </c>
      <c r="KD169">
        <v>10000</v>
      </c>
      <c r="KE169">
        <v>110000</v>
      </c>
      <c r="KF169">
        <v>250000</v>
      </c>
      <c r="KG169">
        <v>8000</v>
      </c>
      <c r="KH169">
        <v>1800000</v>
      </c>
      <c r="KI169">
        <v>50000</v>
      </c>
      <c r="KJ169">
        <v>1858.87</v>
      </c>
      <c r="KK169">
        <v>15000</v>
      </c>
      <c r="KL169">
        <v>12000</v>
      </c>
      <c r="KM169">
        <v>21149.63</v>
      </c>
      <c r="KN169">
        <v>55000</v>
      </c>
      <c r="KO169">
        <v>5000</v>
      </c>
      <c r="KP169">
        <v>40000</v>
      </c>
      <c r="KQ169">
        <v>50000</v>
      </c>
      <c r="KR169" s="43">
        <v>100000</v>
      </c>
      <c r="KS169" s="43">
        <v>2599105.73</v>
      </c>
      <c r="KT169" s="43">
        <v>136061.41</v>
      </c>
      <c r="KU169" s="43">
        <v>22590</v>
      </c>
      <c r="KV169" s="43">
        <v>429483</v>
      </c>
      <c r="KW169" s="43">
        <v>10000</v>
      </c>
      <c r="KX169" s="43">
        <v>21149.63</v>
      </c>
      <c r="KY169" s="43">
        <v>72000</v>
      </c>
      <c r="KZ169" s="43">
        <v>132000</v>
      </c>
      <c r="LA169" s="43">
        <v>25000</v>
      </c>
      <c r="LB169" s="43">
        <v>40000</v>
      </c>
      <c r="LC169">
        <v>20000</v>
      </c>
      <c r="LD169" s="43">
        <v>120000</v>
      </c>
      <c r="LE169" s="43">
        <v>824940</v>
      </c>
      <c r="LF169" s="43">
        <v>1100000</v>
      </c>
      <c r="LG169" s="43">
        <v>12000</v>
      </c>
      <c r="LH169" s="43">
        <v>30000</v>
      </c>
      <c r="LI169" s="43">
        <v>100000</v>
      </c>
      <c r="LJ169" s="43">
        <v>16500</v>
      </c>
      <c r="LK169" s="43">
        <v>4000</v>
      </c>
      <c r="LL169" s="43">
        <v>450000</v>
      </c>
      <c r="LM169" s="43">
        <v>323341.46999999997</v>
      </c>
      <c r="LN169" s="43">
        <v>150000</v>
      </c>
      <c r="LO169" s="43">
        <v>3600003</v>
      </c>
      <c r="LP169" s="43">
        <v>80667</v>
      </c>
      <c r="LQ169" s="43">
        <v>660</v>
      </c>
      <c r="LR169" s="43">
        <v>235987.78</v>
      </c>
      <c r="LS169" s="43">
        <v>200000</v>
      </c>
      <c r="LT169" s="43">
        <v>8000</v>
      </c>
      <c r="LU169" s="43">
        <v>4000</v>
      </c>
      <c r="LV169" s="43">
        <v>15000</v>
      </c>
      <c r="LW169" s="43">
        <v>5000</v>
      </c>
      <c r="LX169" s="43">
        <v>150000</v>
      </c>
      <c r="LY169" s="43">
        <v>90000</v>
      </c>
      <c r="LZ169" s="43">
        <v>24000</v>
      </c>
      <c r="MA169" s="43">
        <v>5000</v>
      </c>
      <c r="MB169" s="43">
        <v>112404.22</v>
      </c>
      <c r="MC169" s="43">
        <v>306405.7</v>
      </c>
      <c r="MD169" s="43">
        <v>50000</v>
      </c>
      <c r="ME169" s="43">
        <v>200000</v>
      </c>
      <c r="MF169" s="43">
        <v>15000</v>
      </c>
      <c r="MG169" s="43">
        <v>340013</v>
      </c>
      <c r="MH169" s="43">
        <v>200000</v>
      </c>
      <c r="MI169" s="43">
        <v>50000</v>
      </c>
      <c r="MJ169" s="43">
        <v>100000</v>
      </c>
      <c r="MK169" s="43">
        <v>25000</v>
      </c>
      <c r="ML169" s="43">
        <v>16500</v>
      </c>
      <c r="MM169" s="43">
        <v>40000</v>
      </c>
      <c r="MN169" s="43">
        <v>20000</v>
      </c>
      <c r="MO169" s="43">
        <v>2500</v>
      </c>
      <c r="MP169" s="43">
        <v>600000</v>
      </c>
      <c r="MQ169" s="43">
        <v>12000</v>
      </c>
      <c r="MR169" s="43">
        <v>4000</v>
      </c>
      <c r="MS169" s="43">
        <v>15000</v>
      </c>
      <c r="MT169" s="43">
        <v>33450</v>
      </c>
      <c r="MU169" s="43">
        <v>130000</v>
      </c>
      <c r="MV169" s="43">
        <v>10000</v>
      </c>
      <c r="MW169" s="43">
        <v>1406000</v>
      </c>
      <c r="MX169" s="43">
        <v>10000</v>
      </c>
      <c r="MY169" s="43">
        <v>97000</v>
      </c>
      <c r="MZ169" s="43">
        <v>352000</v>
      </c>
      <c r="NA169" s="43">
        <v>88000</v>
      </c>
      <c r="NB169" s="43">
        <v>9361</v>
      </c>
      <c r="NC169" s="43">
        <v>1460814</v>
      </c>
      <c r="ND169" s="43">
        <v>200000</v>
      </c>
      <c r="NE169" s="43">
        <v>10000</v>
      </c>
      <c r="NF169" s="43">
        <v>15000</v>
      </c>
      <c r="NG169" s="43">
        <v>24110.400000000001</v>
      </c>
      <c r="NH169" s="43">
        <v>444</v>
      </c>
      <c r="NI169" s="43">
        <v>4040000</v>
      </c>
      <c r="NJ169" s="43">
        <v>50000</v>
      </c>
      <c r="NK169" s="43">
        <v>50000</v>
      </c>
      <c r="NL169" s="43">
        <v>315070.84999999998</v>
      </c>
      <c r="NM169" s="43">
        <v>200000</v>
      </c>
      <c r="NN169" s="43">
        <v>88500</v>
      </c>
      <c r="NO169" s="43">
        <v>7000</v>
      </c>
      <c r="NP169" s="43">
        <v>60000</v>
      </c>
      <c r="NQ169" s="43">
        <v>5000</v>
      </c>
      <c r="NR169" s="43">
        <v>12000</v>
      </c>
      <c r="NS169" s="43">
        <v>40000</v>
      </c>
      <c r="NT169">
        <v>250000</v>
      </c>
      <c r="NU169" s="43">
        <v>43000</v>
      </c>
      <c r="NV169" s="43">
        <v>364636.1</v>
      </c>
      <c r="NW169" s="43">
        <v>1460814</v>
      </c>
      <c r="NX169" s="43">
        <v>500000</v>
      </c>
      <c r="NY169" s="43">
        <v>200000</v>
      </c>
      <c r="NZ169" s="43">
        <v>9000</v>
      </c>
      <c r="OA169" s="43">
        <v>10000</v>
      </c>
      <c r="OB169" s="43">
        <v>221257</v>
      </c>
      <c r="OC169" s="43">
        <v>15000</v>
      </c>
      <c r="OD169" s="43">
        <v>10000</v>
      </c>
      <c r="OE169" s="43">
        <v>7000</v>
      </c>
      <c r="OF169" s="43">
        <v>12000</v>
      </c>
      <c r="OG169" s="43">
        <v>7200</v>
      </c>
      <c r="OH169" s="43">
        <v>33000</v>
      </c>
      <c r="OI169" s="43">
        <v>70000</v>
      </c>
      <c r="OJ169" s="43">
        <v>850500</v>
      </c>
      <c r="OK169" s="43">
        <v>600000</v>
      </c>
      <c r="OL169" s="43">
        <v>1160774</v>
      </c>
      <c r="OM169" s="43">
        <v>30000</v>
      </c>
    </row>
    <row r="170" spans="1:403" x14ac:dyDescent="0.2">
      <c r="A170">
        <f t="shared" ca="1" si="20"/>
        <v>241</v>
      </c>
      <c r="B170">
        <f ca="1">VLOOKUP(A170,Base!$A$1:$AD$373,8,FALSE)</f>
        <v>6000</v>
      </c>
      <c r="C170" s="20">
        <v>4</v>
      </c>
      <c r="D170">
        <v>50000</v>
      </c>
      <c r="E170">
        <v>70000</v>
      </c>
      <c r="F170">
        <v>44000</v>
      </c>
      <c r="G170">
        <v>110000</v>
      </c>
      <c r="H170">
        <v>50000</v>
      </c>
      <c r="I170">
        <v>450000</v>
      </c>
      <c r="J170">
        <v>110000</v>
      </c>
      <c r="K170">
        <v>600000</v>
      </c>
      <c r="L170">
        <v>150000</v>
      </c>
      <c r="M170">
        <v>2700000</v>
      </c>
      <c r="N170">
        <v>150000</v>
      </c>
      <c r="O170">
        <v>4000</v>
      </c>
      <c r="P170">
        <v>1160774</v>
      </c>
      <c r="Q170">
        <v>30000</v>
      </c>
      <c r="R170">
        <v>30000</v>
      </c>
      <c r="S170">
        <v>71705.69</v>
      </c>
      <c r="T170">
        <v>10000</v>
      </c>
      <c r="U170">
        <v>10000</v>
      </c>
      <c r="V170">
        <v>50000</v>
      </c>
      <c r="W170">
        <v>50000</v>
      </c>
      <c r="X170">
        <v>1460814</v>
      </c>
      <c r="Y170">
        <v>886774</v>
      </c>
      <c r="Z170">
        <v>352000</v>
      </c>
      <c r="AA170">
        <v>13839.5</v>
      </c>
      <c r="AB170">
        <v>6000</v>
      </c>
      <c r="AC170">
        <v>50000</v>
      </c>
      <c r="AD170">
        <v>287000</v>
      </c>
      <c r="AE170">
        <v>545704</v>
      </c>
      <c r="AF170">
        <v>300</v>
      </c>
      <c r="AG170">
        <v>200000</v>
      </c>
      <c r="AH170">
        <v>33000</v>
      </c>
      <c r="AI170">
        <v>8250</v>
      </c>
      <c r="AJ170">
        <v>5600</v>
      </c>
      <c r="AK170">
        <v>130000</v>
      </c>
      <c r="AL170">
        <v>120000</v>
      </c>
      <c r="AM170">
        <v>50000</v>
      </c>
      <c r="AN170">
        <v>6000</v>
      </c>
      <c r="AO170">
        <v>50000</v>
      </c>
      <c r="AP170">
        <v>100000</v>
      </c>
      <c r="AQ170">
        <v>300000</v>
      </c>
      <c r="AR170">
        <v>100000</v>
      </c>
      <c r="AS170">
        <v>2000</v>
      </c>
      <c r="AT170">
        <v>5000</v>
      </c>
      <c r="AU170">
        <v>170000</v>
      </c>
      <c r="AV170">
        <v>44000</v>
      </c>
      <c r="AW170">
        <v>20000</v>
      </c>
      <c r="AX170">
        <v>100000</v>
      </c>
      <c r="AY170">
        <v>50000</v>
      </c>
      <c r="AZ170">
        <v>8900</v>
      </c>
      <c r="BA170">
        <v>4281970</v>
      </c>
      <c r="BB170">
        <v>5100</v>
      </c>
      <c r="BC170">
        <v>5600</v>
      </c>
      <c r="BD170">
        <v>17305.22</v>
      </c>
      <c r="BE170">
        <v>1800000</v>
      </c>
      <c r="BF170">
        <v>97000</v>
      </c>
      <c r="BG170">
        <v>10069</v>
      </c>
      <c r="BH170">
        <v>3471322</v>
      </c>
      <c r="BI170">
        <v>10000</v>
      </c>
      <c r="BJ170">
        <v>50000</v>
      </c>
      <c r="BK170">
        <v>5700</v>
      </c>
      <c r="BL170">
        <v>12000</v>
      </c>
      <c r="BM170">
        <v>7000</v>
      </c>
      <c r="BN170">
        <v>130000</v>
      </c>
      <c r="BO170">
        <v>10000</v>
      </c>
      <c r="BP170">
        <v>450000</v>
      </c>
      <c r="BQ170">
        <v>2500</v>
      </c>
      <c r="BR170">
        <v>13839.5</v>
      </c>
      <c r="BS170">
        <v>88000</v>
      </c>
      <c r="BT170">
        <v>107938.88</v>
      </c>
      <c r="BU170">
        <v>4000</v>
      </c>
      <c r="BV170">
        <v>40000</v>
      </c>
      <c r="BW170">
        <v>394313.93</v>
      </c>
      <c r="BX170">
        <v>40000</v>
      </c>
      <c r="BY170">
        <v>124555</v>
      </c>
      <c r="BZ170">
        <v>886774</v>
      </c>
      <c r="CA170">
        <v>5000</v>
      </c>
      <c r="CB170">
        <v>10000</v>
      </c>
      <c r="CC170">
        <v>100000</v>
      </c>
      <c r="CD170">
        <v>88000</v>
      </c>
      <c r="CE170">
        <v>9256</v>
      </c>
      <c r="CF170">
        <v>800000</v>
      </c>
      <c r="CG170">
        <v>10000</v>
      </c>
      <c r="CH170">
        <v>1440</v>
      </c>
      <c r="CI170">
        <v>30000</v>
      </c>
      <c r="CJ170">
        <v>10000</v>
      </c>
      <c r="CK170">
        <v>112404.22</v>
      </c>
      <c r="CL170">
        <v>12000</v>
      </c>
      <c r="CM170">
        <v>140000</v>
      </c>
      <c r="CN170">
        <v>2700000</v>
      </c>
      <c r="CO170">
        <v>100000</v>
      </c>
      <c r="CP170">
        <v>824940</v>
      </c>
      <c r="CQ170">
        <v>300000</v>
      </c>
      <c r="CR170">
        <v>40000</v>
      </c>
      <c r="CS170">
        <v>50000</v>
      </c>
      <c r="CT170">
        <v>12000</v>
      </c>
      <c r="CU170">
        <v>10000</v>
      </c>
      <c r="CV170">
        <v>10000</v>
      </c>
      <c r="CW170">
        <v>20000</v>
      </c>
      <c r="CX170">
        <v>394313.93</v>
      </c>
      <c r="CY170">
        <v>200000</v>
      </c>
      <c r="CZ170">
        <v>220000</v>
      </c>
      <c r="DA170">
        <v>20000</v>
      </c>
      <c r="DB170">
        <v>506983.72</v>
      </c>
      <c r="DC170">
        <v>7000</v>
      </c>
      <c r="DD170">
        <v>10069</v>
      </c>
      <c r="DE170">
        <v>70000</v>
      </c>
      <c r="DF170">
        <v>394313.93</v>
      </c>
      <c r="DG170">
        <v>10000</v>
      </c>
      <c r="DH170">
        <v>100000</v>
      </c>
      <c r="DI170">
        <v>20000</v>
      </c>
      <c r="DJ170">
        <v>105000</v>
      </c>
      <c r="DK170">
        <v>50000</v>
      </c>
      <c r="DL170">
        <v>180000</v>
      </c>
      <c r="DM170">
        <v>350000</v>
      </c>
      <c r="DN170">
        <v>7000</v>
      </c>
      <c r="DO170">
        <v>22590</v>
      </c>
      <c r="DP170">
        <v>200000</v>
      </c>
      <c r="DQ170">
        <v>50000</v>
      </c>
      <c r="DR170">
        <v>15000</v>
      </c>
      <c r="DS170">
        <v>7000</v>
      </c>
      <c r="DT170">
        <v>107938.88</v>
      </c>
      <c r="DU170">
        <v>24000</v>
      </c>
      <c r="DV170">
        <v>44000</v>
      </c>
      <c r="DW170">
        <v>9000</v>
      </c>
      <c r="DX170">
        <v>21149.63</v>
      </c>
      <c r="DY170">
        <v>9000</v>
      </c>
      <c r="DZ170">
        <v>71705.69</v>
      </c>
      <c r="EA170">
        <v>100000</v>
      </c>
      <c r="EB170">
        <v>75504.41</v>
      </c>
      <c r="EC170">
        <v>22850</v>
      </c>
      <c r="ED170">
        <v>200000</v>
      </c>
      <c r="EE170">
        <v>12000</v>
      </c>
      <c r="EF170">
        <v>30000</v>
      </c>
      <c r="EG170">
        <v>364636.1</v>
      </c>
      <c r="EH170">
        <v>156471.51999999999</v>
      </c>
      <c r="EI170">
        <v>5000</v>
      </c>
      <c r="EJ170">
        <v>20000</v>
      </c>
      <c r="EK170">
        <v>150000</v>
      </c>
      <c r="EL170">
        <v>400000</v>
      </c>
      <c r="EM170">
        <v>82000</v>
      </c>
      <c r="EN170">
        <v>150000</v>
      </c>
      <c r="EO170">
        <v>7000</v>
      </c>
      <c r="EP170">
        <v>60000</v>
      </c>
      <c r="EQ170">
        <v>36423</v>
      </c>
      <c r="ER170">
        <v>60000</v>
      </c>
      <c r="ES170">
        <v>264936</v>
      </c>
      <c r="ET170">
        <v>200000</v>
      </c>
      <c r="EU170">
        <v>50000</v>
      </c>
      <c r="EV170">
        <v>43707.92</v>
      </c>
      <c r="EW170">
        <v>75504.41</v>
      </c>
      <c r="EX170">
        <v>350000</v>
      </c>
      <c r="EY170">
        <v>100000</v>
      </c>
      <c r="EZ170">
        <v>30000</v>
      </c>
      <c r="FA170">
        <v>25000</v>
      </c>
      <c r="FB170">
        <v>107938.88</v>
      </c>
      <c r="FC170">
        <v>100000</v>
      </c>
      <c r="FD170">
        <v>4000</v>
      </c>
      <c r="FE170">
        <v>20000</v>
      </c>
      <c r="FF170">
        <v>15000</v>
      </c>
      <c r="FG170">
        <v>221257</v>
      </c>
      <c r="FH170">
        <v>780000</v>
      </c>
      <c r="FI170">
        <v>8900</v>
      </c>
      <c r="FJ170">
        <v>72000</v>
      </c>
      <c r="FK170">
        <v>65000</v>
      </c>
      <c r="FL170">
        <v>8250</v>
      </c>
      <c r="FM170">
        <v>300000</v>
      </c>
      <c r="FN170">
        <v>600000</v>
      </c>
      <c r="FO170">
        <v>466036.11</v>
      </c>
      <c r="FP170">
        <v>15000</v>
      </c>
      <c r="FQ170">
        <v>466036.11</v>
      </c>
      <c r="FR170">
        <v>5000</v>
      </c>
      <c r="FS170">
        <v>5700</v>
      </c>
      <c r="FT170">
        <v>545704</v>
      </c>
      <c r="FU170">
        <v>340013</v>
      </c>
      <c r="FV170">
        <v>120000</v>
      </c>
      <c r="FW170">
        <v>350000</v>
      </c>
      <c r="FX170">
        <v>306609</v>
      </c>
      <c r="FY170">
        <v>4000</v>
      </c>
      <c r="FZ170">
        <v>9361</v>
      </c>
      <c r="GA170">
        <v>886774</v>
      </c>
      <c r="GB170">
        <v>200000</v>
      </c>
      <c r="GC170">
        <v>107925.2</v>
      </c>
      <c r="GD170">
        <v>2500</v>
      </c>
      <c r="GE170">
        <v>7000</v>
      </c>
      <c r="GF170">
        <v>6000</v>
      </c>
      <c r="GG170">
        <v>3471322</v>
      </c>
      <c r="GH170">
        <v>10069</v>
      </c>
      <c r="GI170">
        <v>15000</v>
      </c>
      <c r="GJ170">
        <v>16000</v>
      </c>
      <c r="GK170">
        <v>300000</v>
      </c>
      <c r="GL170">
        <v>10000</v>
      </c>
      <c r="GM170">
        <v>352000</v>
      </c>
      <c r="GN170">
        <v>50000</v>
      </c>
      <c r="GO170">
        <v>300000</v>
      </c>
      <c r="GP170">
        <v>10000</v>
      </c>
      <c r="GQ170">
        <v>5000</v>
      </c>
      <c r="GR170">
        <v>35000</v>
      </c>
      <c r="GS170">
        <v>21149.63</v>
      </c>
      <c r="GT170">
        <v>350000</v>
      </c>
      <c r="GU170">
        <v>45000</v>
      </c>
      <c r="GV170">
        <v>25000</v>
      </c>
      <c r="GW170">
        <v>8900</v>
      </c>
      <c r="GX170">
        <v>6000</v>
      </c>
      <c r="GY170">
        <v>100000</v>
      </c>
      <c r="GZ170">
        <v>15000</v>
      </c>
      <c r="HA170">
        <v>100000</v>
      </c>
      <c r="HB170">
        <v>200000</v>
      </c>
      <c r="HC170">
        <v>2000</v>
      </c>
      <c r="HD170">
        <v>200000</v>
      </c>
      <c r="HE170">
        <v>10000</v>
      </c>
      <c r="HF170">
        <v>10000</v>
      </c>
      <c r="HG170">
        <v>221257</v>
      </c>
      <c r="HH170">
        <v>12000</v>
      </c>
      <c r="HI170">
        <v>20000</v>
      </c>
      <c r="HJ170">
        <v>135800</v>
      </c>
      <c r="HK170">
        <v>15000</v>
      </c>
      <c r="HL170">
        <v>352000</v>
      </c>
      <c r="HM170">
        <v>429483</v>
      </c>
      <c r="HN170">
        <v>120000</v>
      </c>
      <c r="HO170">
        <v>50000</v>
      </c>
      <c r="HP170">
        <v>55000</v>
      </c>
      <c r="HQ170">
        <v>55000</v>
      </c>
      <c r="HR170">
        <v>130000</v>
      </c>
      <c r="HS170">
        <v>24110.400000000001</v>
      </c>
      <c r="HT170">
        <v>12000</v>
      </c>
      <c r="HU170">
        <v>36144</v>
      </c>
      <c r="HV170">
        <v>200000</v>
      </c>
      <c r="HW170">
        <v>12000</v>
      </c>
      <c r="HX170">
        <v>12000</v>
      </c>
      <c r="HY170">
        <v>801300.93</v>
      </c>
      <c r="HZ170">
        <v>120000</v>
      </c>
      <c r="IA170">
        <v>506983.72</v>
      </c>
      <c r="IB170">
        <v>400000</v>
      </c>
      <c r="IC170">
        <v>4000</v>
      </c>
      <c r="ID170">
        <v>350000</v>
      </c>
      <c r="IE170">
        <v>3600003</v>
      </c>
      <c r="IF170">
        <v>50000</v>
      </c>
      <c r="IG170">
        <v>3600003</v>
      </c>
      <c r="IH170">
        <v>780000</v>
      </c>
      <c r="II170">
        <v>4500000</v>
      </c>
      <c r="IJ170">
        <v>20000</v>
      </c>
      <c r="IK170">
        <v>95533</v>
      </c>
      <c r="IL170">
        <v>60000</v>
      </c>
      <c r="IM170">
        <v>65000</v>
      </c>
      <c r="IN170">
        <v>200000</v>
      </c>
      <c r="IO170">
        <v>1200</v>
      </c>
      <c r="IP170">
        <v>600000</v>
      </c>
      <c r="IQ170">
        <v>200000</v>
      </c>
      <c r="IR170">
        <v>64000</v>
      </c>
      <c r="IS170">
        <v>21149.63</v>
      </c>
      <c r="IT170">
        <v>200000</v>
      </c>
      <c r="IU170">
        <v>320000</v>
      </c>
      <c r="IV170">
        <v>4281970</v>
      </c>
      <c r="IW170">
        <v>16500</v>
      </c>
      <c r="IX170">
        <v>30000</v>
      </c>
      <c r="IY170">
        <v>130000</v>
      </c>
      <c r="IZ170">
        <v>5000</v>
      </c>
      <c r="JA170">
        <v>180000</v>
      </c>
      <c r="JB170">
        <v>306405.7</v>
      </c>
      <c r="JC170">
        <v>40000</v>
      </c>
      <c r="JD170">
        <v>100000</v>
      </c>
      <c r="JE170">
        <v>3600003</v>
      </c>
      <c r="JF170">
        <v>50000</v>
      </c>
      <c r="JG170">
        <v>100000</v>
      </c>
      <c r="JH170">
        <v>24000</v>
      </c>
      <c r="JI170">
        <v>221257</v>
      </c>
      <c r="JJ170">
        <v>39000</v>
      </c>
      <c r="JK170">
        <v>110000</v>
      </c>
      <c r="JL170">
        <v>48545.3</v>
      </c>
      <c r="JM170">
        <v>22500</v>
      </c>
      <c r="JN170">
        <v>235987.78</v>
      </c>
      <c r="JO170">
        <v>600000</v>
      </c>
      <c r="JP170">
        <v>25000</v>
      </c>
      <c r="JQ170">
        <v>20000</v>
      </c>
      <c r="JR170">
        <v>35000</v>
      </c>
      <c r="JS170">
        <v>9000</v>
      </c>
      <c r="JT170">
        <v>31758.799999999999</v>
      </c>
      <c r="JU170">
        <v>900</v>
      </c>
      <c r="JV170">
        <v>130000</v>
      </c>
      <c r="JW170">
        <v>40000</v>
      </c>
      <c r="JX170">
        <v>7227.5</v>
      </c>
      <c r="JY170">
        <v>50000</v>
      </c>
      <c r="JZ170">
        <v>7200</v>
      </c>
      <c r="KA170">
        <v>10000</v>
      </c>
      <c r="KB170">
        <v>251226.31</v>
      </c>
      <c r="KC170">
        <v>330000</v>
      </c>
      <c r="KD170">
        <v>100000</v>
      </c>
      <c r="KE170">
        <v>80000</v>
      </c>
      <c r="KF170">
        <v>329260</v>
      </c>
      <c r="KG170">
        <v>5160</v>
      </c>
      <c r="KH170">
        <v>200000</v>
      </c>
      <c r="KI170">
        <v>50000</v>
      </c>
      <c r="KJ170">
        <v>2900000</v>
      </c>
      <c r="KK170">
        <v>55000</v>
      </c>
      <c r="KL170">
        <v>31758.799999999999</v>
      </c>
      <c r="KM170">
        <v>170000</v>
      </c>
      <c r="KN170">
        <v>4000</v>
      </c>
      <c r="KO170">
        <v>5000</v>
      </c>
      <c r="KP170">
        <v>50000</v>
      </c>
      <c r="KQ170">
        <v>22000</v>
      </c>
      <c r="KR170" s="43">
        <v>202255.34</v>
      </c>
      <c r="KS170" s="43">
        <v>71705.69</v>
      </c>
      <c r="KT170" s="43">
        <v>71705.69</v>
      </c>
      <c r="KU170" s="43">
        <v>25000</v>
      </c>
      <c r="KV170" s="43">
        <v>2000</v>
      </c>
      <c r="KW170" s="43">
        <v>8000</v>
      </c>
      <c r="KX170" s="43">
        <v>3600003</v>
      </c>
      <c r="KY170" s="43">
        <v>200000</v>
      </c>
      <c r="KZ170" s="43">
        <v>350000</v>
      </c>
      <c r="LA170" s="43">
        <v>200000</v>
      </c>
      <c r="LB170" s="43">
        <v>50000</v>
      </c>
      <c r="LC170">
        <v>20000</v>
      </c>
      <c r="LD170" s="43">
        <v>250000</v>
      </c>
      <c r="LE170" s="43">
        <v>10000</v>
      </c>
      <c r="LF170" s="43">
        <v>33450</v>
      </c>
      <c r="LG170" s="43">
        <v>200000</v>
      </c>
      <c r="LH170" s="43">
        <v>20000</v>
      </c>
      <c r="LI170" s="43">
        <v>60000</v>
      </c>
      <c r="LJ170" s="43">
        <v>8000</v>
      </c>
      <c r="LK170" s="43">
        <v>60000</v>
      </c>
      <c r="LL170" s="43">
        <v>50000</v>
      </c>
      <c r="LM170" s="43">
        <v>320000</v>
      </c>
      <c r="LN170" s="43">
        <v>50000</v>
      </c>
      <c r="LO170" s="43">
        <v>801300.93</v>
      </c>
      <c r="LP170" s="43">
        <v>140000</v>
      </c>
      <c r="LQ170" s="43">
        <v>22590</v>
      </c>
      <c r="LR170" s="43">
        <v>40000</v>
      </c>
      <c r="LS170" s="43">
        <v>306405.7</v>
      </c>
      <c r="LT170" s="43">
        <v>15000</v>
      </c>
      <c r="LU170" s="43">
        <v>9361</v>
      </c>
      <c r="LV170" s="43">
        <v>200000</v>
      </c>
      <c r="LW170" s="43">
        <v>320000</v>
      </c>
      <c r="LX170" s="43">
        <v>55000</v>
      </c>
      <c r="LY170" s="43">
        <v>5000</v>
      </c>
      <c r="LZ170" s="43">
        <v>100000</v>
      </c>
      <c r="MA170" s="43">
        <v>180000</v>
      </c>
      <c r="MB170" s="43">
        <v>2500</v>
      </c>
      <c r="MC170" s="43">
        <v>30000</v>
      </c>
      <c r="MD170" s="43">
        <v>11000</v>
      </c>
      <c r="ME170" s="43">
        <v>20000000</v>
      </c>
      <c r="MF170" s="43">
        <v>130000</v>
      </c>
      <c r="MG170" s="43">
        <v>306405.7</v>
      </c>
      <c r="MH170" s="43">
        <v>50000</v>
      </c>
      <c r="MI170" s="43">
        <v>200000</v>
      </c>
      <c r="MJ170" s="43">
        <v>1160774</v>
      </c>
      <c r="MK170" s="43">
        <v>50000</v>
      </c>
      <c r="ML170" s="43">
        <v>100000</v>
      </c>
      <c r="MM170" s="43">
        <v>4040000</v>
      </c>
      <c r="MN170" s="43">
        <v>157830.74</v>
      </c>
      <c r="MO170" s="43">
        <v>600000</v>
      </c>
      <c r="MP170" s="43">
        <v>22590</v>
      </c>
      <c r="MQ170" s="43">
        <v>88000</v>
      </c>
      <c r="MR170" s="43">
        <v>2000</v>
      </c>
      <c r="MS170" s="43">
        <v>35000</v>
      </c>
      <c r="MT170" s="43">
        <v>30000</v>
      </c>
      <c r="MU170" s="43">
        <v>20000</v>
      </c>
      <c r="MV170" s="43">
        <v>6000</v>
      </c>
      <c r="MW170" s="43">
        <v>80000</v>
      </c>
      <c r="MX170" s="43">
        <v>330000</v>
      </c>
      <c r="MY170" s="43">
        <v>50000</v>
      </c>
      <c r="MZ170" s="43">
        <v>3000</v>
      </c>
      <c r="NA170" s="43">
        <v>100000</v>
      </c>
      <c r="NB170" s="43">
        <v>4500000</v>
      </c>
      <c r="NC170" s="43">
        <v>50000</v>
      </c>
      <c r="ND170" s="43">
        <v>600000</v>
      </c>
      <c r="NE170" s="43">
        <v>10000</v>
      </c>
      <c r="NF170" s="43">
        <v>30000</v>
      </c>
      <c r="NG170" s="43">
        <v>50000</v>
      </c>
      <c r="NH170" s="43">
        <v>538712</v>
      </c>
      <c r="NI170" s="43">
        <v>221257</v>
      </c>
      <c r="NJ170" s="43">
        <v>200000</v>
      </c>
      <c r="NK170" s="43">
        <v>10000</v>
      </c>
      <c r="NL170" s="43">
        <v>70000</v>
      </c>
      <c r="NM170" s="43">
        <v>17305.22</v>
      </c>
      <c r="NN170" s="43">
        <v>400000</v>
      </c>
      <c r="NO170" s="43">
        <v>60000</v>
      </c>
      <c r="NP170" s="43">
        <v>50000</v>
      </c>
      <c r="NQ170" s="43">
        <v>50000</v>
      </c>
      <c r="NR170" s="43">
        <v>40000</v>
      </c>
      <c r="NS170" s="43">
        <v>40000</v>
      </c>
      <c r="NT170">
        <v>16500</v>
      </c>
      <c r="NU170" s="43">
        <v>7000</v>
      </c>
      <c r="NV170" s="43">
        <v>71705.69</v>
      </c>
      <c r="NW170" s="43">
        <v>43707.92</v>
      </c>
      <c r="NX170" s="43">
        <v>1460814</v>
      </c>
      <c r="NY170" s="43">
        <v>18000</v>
      </c>
      <c r="NZ170" s="43">
        <v>24110.400000000001</v>
      </c>
      <c r="OA170" s="43">
        <v>15000</v>
      </c>
      <c r="OB170" s="43">
        <v>600000</v>
      </c>
      <c r="OC170" s="43">
        <v>10000</v>
      </c>
      <c r="OD170" s="43">
        <v>5000</v>
      </c>
      <c r="OE170" s="43">
        <v>200000</v>
      </c>
      <c r="OF170" s="43">
        <v>88500</v>
      </c>
      <c r="OG170" s="43">
        <v>5000</v>
      </c>
      <c r="OH170" s="43">
        <v>221257</v>
      </c>
      <c r="OI170" s="43">
        <v>506983.72</v>
      </c>
      <c r="OJ170" s="43">
        <v>55000</v>
      </c>
      <c r="OK170" s="43">
        <v>10000</v>
      </c>
      <c r="OL170" s="43">
        <v>88395.94</v>
      </c>
      <c r="OM170" s="43">
        <v>6000</v>
      </c>
    </row>
    <row r="171" spans="1:403" x14ac:dyDescent="0.2">
      <c r="A171">
        <f t="shared" ca="1" si="20"/>
        <v>7</v>
      </c>
      <c r="B171">
        <f ca="1">VLOOKUP(A171,Base!$A$1:$AD$373,8,FALSE)</f>
        <v>20000000</v>
      </c>
      <c r="C171" s="20">
        <v>5</v>
      </c>
      <c r="D171">
        <v>88233</v>
      </c>
      <c r="E171">
        <v>80667</v>
      </c>
      <c r="F171">
        <v>5160</v>
      </c>
      <c r="G171">
        <v>6000</v>
      </c>
      <c r="H171">
        <v>5600</v>
      </c>
      <c r="I171">
        <v>20000</v>
      </c>
      <c r="J171">
        <v>320000</v>
      </c>
      <c r="K171">
        <v>3600003</v>
      </c>
      <c r="L171">
        <v>120000</v>
      </c>
      <c r="M171">
        <v>97000</v>
      </c>
      <c r="N171">
        <v>12000</v>
      </c>
      <c r="O171">
        <v>2599105.73</v>
      </c>
      <c r="P171">
        <v>15000</v>
      </c>
      <c r="Q171">
        <v>1200</v>
      </c>
      <c r="R171">
        <v>703940</v>
      </c>
      <c r="S171">
        <v>30000</v>
      </c>
      <c r="T171">
        <v>40000</v>
      </c>
      <c r="U171">
        <v>6000</v>
      </c>
      <c r="V171">
        <v>16000</v>
      </c>
      <c r="W171">
        <v>50000</v>
      </c>
      <c r="X171">
        <v>323341.46999999997</v>
      </c>
      <c r="Y171">
        <v>350000</v>
      </c>
      <c r="Z171">
        <v>40004</v>
      </c>
      <c r="AA171">
        <v>3459815</v>
      </c>
      <c r="AB171">
        <v>20000</v>
      </c>
      <c r="AC171">
        <v>780000</v>
      </c>
      <c r="AD171">
        <v>2900000</v>
      </c>
      <c r="AE171">
        <v>1200</v>
      </c>
      <c r="AF171">
        <v>660</v>
      </c>
      <c r="AG171">
        <v>100000</v>
      </c>
      <c r="AH171">
        <v>130000</v>
      </c>
      <c r="AI171">
        <v>100000</v>
      </c>
      <c r="AJ171">
        <v>250000</v>
      </c>
      <c r="AK171">
        <v>36798</v>
      </c>
      <c r="AL171">
        <v>180000</v>
      </c>
      <c r="AM171">
        <v>50000</v>
      </c>
      <c r="AN171">
        <v>60000</v>
      </c>
      <c r="AO171">
        <v>850500</v>
      </c>
      <c r="AP171">
        <v>200000</v>
      </c>
      <c r="AQ171">
        <v>20000</v>
      </c>
      <c r="AR171">
        <v>67379</v>
      </c>
      <c r="AS171">
        <v>130000</v>
      </c>
      <c r="AT171">
        <v>22500</v>
      </c>
      <c r="AU171">
        <v>150000</v>
      </c>
      <c r="AV171">
        <v>90000</v>
      </c>
      <c r="AW171">
        <v>60000</v>
      </c>
      <c r="AX171">
        <v>100000</v>
      </c>
      <c r="AY171">
        <v>100000</v>
      </c>
      <c r="AZ171">
        <v>50000</v>
      </c>
      <c r="BA171">
        <v>200000</v>
      </c>
      <c r="BB171">
        <v>130000</v>
      </c>
      <c r="BC171">
        <v>5000</v>
      </c>
      <c r="BD171">
        <v>50000</v>
      </c>
      <c r="BE171">
        <v>438000</v>
      </c>
      <c r="BF171">
        <v>60000</v>
      </c>
      <c r="BG171">
        <v>200000</v>
      </c>
      <c r="BH171">
        <v>55000</v>
      </c>
      <c r="BI171">
        <v>7828.75</v>
      </c>
      <c r="BJ171">
        <v>107925.2</v>
      </c>
      <c r="BK171">
        <v>130000</v>
      </c>
      <c r="BL171">
        <v>4281970</v>
      </c>
      <c r="BM171">
        <v>30000</v>
      </c>
      <c r="BN171">
        <v>50000</v>
      </c>
      <c r="BO171">
        <v>150000</v>
      </c>
      <c r="BP171">
        <v>3471322</v>
      </c>
      <c r="BQ171">
        <v>99500</v>
      </c>
      <c r="BR171">
        <v>202255.34</v>
      </c>
      <c r="BS171">
        <v>2599105.73</v>
      </c>
      <c r="BT171">
        <v>130000</v>
      </c>
      <c r="BU171">
        <v>60000</v>
      </c>
      <c r="BV171">
        <v>4040000</v>
      </c>
      <c r="BW171">
        <v>15000</v>
      </c>
      <c r="BX171">
        <v>2599105.73</v>
      </c>
      <c r="BY171">
        <v>450000</v>
      </c>
      <c r="BZ171">
        <v>60000</v>
      </c>
      <c r="CA171">
        <v>340013</v>
      </c>
      <c r="CB171">
        <v>4950</v>
      </c>
      <c r="CC171">
        <v>780000</v>
      </c>
      <c r="CD171">
        <v>1800000</v>
      </c>
      <c r="CE171">
        <v>15000</v>
      </c>
      <c r="CF171">
        <v>20000</v>
      </c>
      <c r="CG171">
        <v>10000</v>
      </c>
      <c r="CH171">
        <v>82000</v>
      </c>
      <c r="CI171">
        <v>60000</v>
      </c>
      <c r="CJ171">
        <v>600000</v>
      </c>
      <c r="CK171">
        <v>97000</v>
      </c>
      <c r="CL171">
        <v>10000</v>
      </c>
      <c r="CM171">
        <v>824940</v>
      </c>
      <c r="CN171">
        <v>800000</v>
      </c>
      <c r="CO171">
        <v>200000</v>
      </c>
      <c r="CP171">
        <v>7000</v>
      </c>
      <c r="CQ171">
        <v>30000</v>
      </c>
      <c r="CR171">
        <v>71705.69</v>
      </c>
      <c r="CS171">
        <v>88500</v>
      </c>
      <c r="CT171">
        <v>110000</v>
      </c>
      <c r="CU171">
        <v>50000</v>
      </c>
      <c r="CV171">
        <v>6000</v>
      </c>
      <c r="CW171">
        <v>40000</v>
      </c>
      <c r="CX171">
        <v>20000000</v>
      </c>
      <c r="CY171">
        <v>10000</v>
      </c>
      <c r="CZ171">
        <v>221257</v>
      </c>
      <c r="DA171">
        <v>20000</v>
      </c>
      <c r="DB171">
        <v>132000</v>
      </c>
      <c r="DC171">
        <v>2500311.0499999998</v>
      </c>
      <c r="DD171">
        <v>29864.13</v>
      </c>
      <c r="DE171">
        <v>300</v>
      </c>
      <c r="DF171">
        <v>64000</v>
      </c>
      <c r="DG171">
        <v>213418</v>
      </c>
      <c r="DH171">
        <v>200000</v>
      </c>
      <c r="DI171">
        <v>12000</v>
      </c>
      <c r="DJ171">
        <v>150000</v>
      </c>
      <c r="DK171">
        <v>200000</v>
      </c>
      <c r="DL171">
        <v>150000</v>
      </c>
      <c r="DM171">
        <v>200000</v>
      </c>
      <c r="DN171">
        <v>5160</v>
      </c>
      <c r="DO171">
        <v>2500</v>
      </c>
      <c r="DP171">
        <v>10000</v>
      </c>
      <c r="DQ171">
        <v>8250</v>
      </c>
      <c r="DR171">
        <v>4000</v>
      </c>
      <c r="DS171">
        <v>200000</v>
      </c>
      <c r="DT171">
        <v>107925.2</v>
      </c>
      <c r="DU171">
        <v>400000</v>
      </c>
      <c r="DV171">
        <v>315070.84999999998</v>
      </c>
      <c r="DW171">
        <v>88500</v>
      </c>
      <c r="DX171">
        <v>55000</v>
      </c>
      <c r="DY171">
        <v>36423</v>
      </c>
      <c r="DZ171">
        <v>15000</v>
      </c>
      <c r="EA171">
        <v>35000</v>
      </c>
      <c r="EB171">
        <v>80667</v>
      </c>
      <c r="EC171">
        <v>20000</v>
      </c>
      <c r="ED171">
        <v>200000</v>
      </c>
      <c r="EE171">
        <v>200000</v>
      </c>
      <c r="EF171">
        <v>105383</v>
      </c>
      <c r="EG171">
        <v>394313.93</v>
      </c>
      <c r="EH171">
        <v>20000</v>
      </c>
      <c r="EI171">
        <v>2500</v>
      </c>
      <c r="EJ171">
        <v>1440</v>
      </c>
      <c r="EK171">
        <v>361741</v>
      </c>
      <c r="EL171">
        <v>64000</v>
      </c>
      <c r="EM171">
        <v>130000</v>
      </c>
      <c r="EN171">
        <v>140000</v>
      </c>
      <c r="EO171">
        <v>100000</v>
      </c>
      <c r="EP171">
        <v>15000</v>
      </c>
      <c r="EQ171">
        <v>900</v>
      </c>
      <c r="ER171">
        <v>60000</v>
      </c>
      <c r="ES171">
        <v>35000</v>
      </c>
      <c r="ET171">
        <v>6000</v>
      </c>
      <c r="EU171">
        <v>7000</v>
      </c>
      <c r="EV171">
        <v>50000</v>
      </c>
      <c r="EW171">
        <v>4000</v>
      </c>
      <c r="EX171">
        <v>33000</v>
      </c>
      <c r="EY171">
        <v>10000</v>
      </c>
      <c r="EZ171">
        <v>9000</v>
      </c>
      <c r="FA171">
        <v>30000</v>
      </c>
      <c r="FB171">
        <v>50000</v>
      </c>
      <c r="FC171">
        <v>60000</v>
      </c>
      <c r="FD171">
        <v>100000</v>
      </c>
      <c r="FE171">
        <v>450000</v>
      </c>
      <c r="FF171">
        <v>9000</v>
      </c>
      <c r="FG171">
        <v>200000</v>
      </c>
      <c r="FH171">
        <v>130000</v>
      </c>
      <c r="FI171">
        <v>3471322</v>
      </c>
      <c r="FJ171">
        <v>10000</v>
      </c>
      <c r="FK171">
        <v>202255.34</v>
      </c>
      <c r="FL171">
        <v>36144</v>
      </c>
      <c r="FM171">
        <v>12000</v>
      </c>
      <c r="FN171">
        <v>132000</v>
      </c>
      <c r="FO171">
        <v>6000</v>
      </c>
      <c r="FP171">
        <v>50000</v>
      </c>
      <c r="FQ171">
        <v>50000</v>
      </c>
      <c r="FR171">
        <v>15000</v>
      </c>
      <c r="FS171">
        <v>800000</v>
      </c>
      <c r="FT171">
        <v>100000</v>
      </c>
      <c r="FU171">
        <v>287000</v>
      </c>
      <c r="FV171">
        <v>900</v>
      </c>
      <c r="FW171">
        <v>210000</v>
      </c>
      <c r="FX171">
        <v>25000</v>
      </c>
      <c r="FY171">
        <v>300000</v>
      </c>
      <c r="FZ171">
        <v>1350000</v>
      </c>
      <c r="GA171">
        <v>1080646</v>
      </c>
      <c r="GB171">
        <v>7000</v>
      </c>
      <c r="GC171">
        <v>210000</v>
      </c>
      <c r="GD171">
        <v>80000</v>
      </c>
      <c r="GE171">
        <v>30000</v>
      </c>
      <c r="GF171">
        <v>25000</v>
      </c>
      <c r="GG171">
        <v>4040000</v>
      </c>
      <c r="GH171">
        <v>66099.69</v>
      </c>
      <c r="GI171">
        <v>55000</v>
      </c>
      <c r="GJ171">
        <v>10000</v>
      </c>
      <c r="GK171">
        <v>48545.3</v>
      </c>
      <c r="GL171">
        <v>7320</v>
      </c>
      <c r="GM171">
        <v>900</v>
      </c>
      <c r="GN171">
        <v>10000</v>
      </c>
      <c r="GO171">
        <v>3459815</v>
      </c>
      <c r="GP171">
        <v>22500</v>
      </c>
      <c r="GQ171">
        <v>24110.400000000001</v>
      </c>
      <c r="GR171">
        <v>50000</v>
      </c>
      <c r="GS171">
        <v>200000</v>
      </c>
      <c r="GT171">
        <v>330000</v>
      </c>
      <c r="GU171">
        <v>5000</v>
      </c>
      <c r="GV171">
        <v>600000</v>
      </c>
      <c r="GW171">
        <v>30000</v>
      </c>
      <c r="GX171">
        <v>55000</v>
      </c>
      <c r="GY171">
        <v>3459815</v>
      </c>
      <c r="GZ171">
        <v>31758.799999999999</v>
      </c>
      <c r="HA171">
        <v>55000</v>
      </c>
      <c r="HB171">
        <v>300000</v>
      </c>
      <c r="HC171">
        <v>12000</v>
      </c>
      <c r="HD171">
        <v>29000</v>
      </c>
      <c r="HE171">
        <v>450000</v>
      </c>
      <c r="HF171">
        <v>50000</v>
      </c>
      <c r="HG171">
        <v>10000</v>
      </c>
      <c r="HH171">
        <v>200000</v>
      </c>
      <c r="HI171">
        <v>4290565</v>
      </c>
      <c r="HJ171">
        <v>132000</v>
      </c>
      <c r="HK171">
        <v>136061.41</v>
      </c>
      <c r="HL171">
        <v>100000</v>
      </c>
      <c r="HM171">
        <v>315070.84999999998</v>
      </c>
      <c r="HN171">
        <v>10000</v>
      </c>
      <c r="HO171">
        <v>6000</v>
      </c>
      <c r="HP171">
        <v>100000</v>
      </c>
      <c r="HQ171">
        <v>130000</v>
      </c>
      <c r="HR171">
        <v>7828.75</v>
      </c>
      <c r="HS171">
        <v>122965.24</v>
      </c>
      <c r="HT171">
        <v>120000</v>
      </c>
      <c r="HU171">
        <v>900000</v>
      </c>
      <c r="HV171">
        <v>364636.1</v>
      </c>
      <c r="HW171">
        <v>60000</v>
      </c>
      <c r="HX171">
        <v>2500</v>
      </c>
      <c r="HY171">
        <v>20000</v>
      </c>
      <c r="HZ171">
        <v>15000</v>
      </c>
      <c r="IA171">
        <v>10000</v>
      </c>
      <c r="IB171">
        <v>320000</v>
      </c>
      <c r="IC171">
        <v>8000</v>
      </c>
      <c r="ID171">
        <v>40000</v>
      </c>
      <c r="IE171">
        <v>1440</v>
      </c>
      <c r="IF171">
        <v>824940</v>
      </c>
      <c r="IG171">
        <v>350000</v>
      </c>
      <c r="IH171">
        <v>50000</v>
      </c>
      <c r="II171">
        <v>75504.41</v>
      </c>
      <c r="IJ171">
        <v>2500311.0499999998</v>
      </c>
      <c r="IK171">
        <v>10000</v>
      </c>
      <c r="IL171">
        <v>350000</v>
      </c>
      <c r="IM171">
        <v>71705.69</v>
      </c>
      <c r="IN171">
        <v>444</v>
      </c>
      <c r="IO171">
        <v>90000</v>
      </c>
      <c r="IP171">
        <v>50000</v>
      </c>
      <c r="IQ171">
        <v>10000</v>
      </c>
      <c r="IR171">
        <v>2900000</v>
      </c>
      <c r="IS171">
        <v>10000</v>
      </c>
      <c r="IT171">
        <v>130000</v>
      </c>
      <c r="IU171">
        <v>124555</v>
      </c>
      <c r="IV171">
        <v>100000</v>
      </c>
      <c r="IW171">
        <v>10000</v>
      </c>
      <c r="IX171">
        <v>193077.56</v>
      </c>
      <c r="IY171">
        <v>12000</v>
      </c>
      <c r="IZ171">
        <v>150000</v>
      </c>
      <c r="JA171">
        <v>40000</v>
      </c>
      <c r="JB171">
        <v>55000</v>
      </c>
      <c r="JC171">
        <v>100000</v>
      </c>
      <c r="JD171">
        <v>60000</v>
      </c>
      <c r="JE171">
        <v>50000</v>
      </c>
      <c r="JF171">
        <v>50000</v>
      </c>
      <c r="JG171">
        <v>3459815</v>
      </c>
      <c r="JH171">
        <v>2900000</v>
      </c>
      <c r="JI171">
        <v>306609</v>
      </c>
      <c r="JJ171">
        <v>7574000</v>
      </c>
      <c r="JK171">
        <v>27000</v>
      </c>
      <c r="JL171">
        <v>10000</v>
      </c>
      <c r="JM171">
        <v>2900000</v>
      </c>
      <c r="JN171">
        <v>1858.87</v>
      </c>
      <c r="JO171">
        <v>100000</v>
      </c>
      <c r="JP171">
        <v>300</v>
      </c>
      <c r="JQ171">
        <v>10000</v>
      </c>
      <c r="JR171">
        <v>120000</v>
      </c>
      <c r="JS171">
        <v>2000</v>
      </c>
      <c r="JT171">
        <v>21149.63</v>
      </c>
      <c r="JU171">
        <v>300</v>
      </c>
      <c r="JV171">
        <v>100000</v>
      </c>
      <c r="JW171">
        <v>320000</v>
      </c>
      <c r="JX171">
        <v>157830.74</v>
      </c>
      <c r="JY171">
        <v>323341.46999999997</v>
      </c>
      <c r="JZ171">
        <v>1100000</v>
      </c>
      <c r="KA171">
        <v>39000</v>
      </c>
      <c r="KB171">
        <v>6000</v>
      </c>
      <c r="KC171">
        <v>600000</v>
      </c>
      <c r="KD171">
        <v>100000</v>
      </c>
      <c r="KE171">
        <v>444</v>
      </c>
      <c r="KF171">
        <v>320000</v>
      </c>
      <c r="KG171">
        <v>287000</v>
      </c>
      <c r="KH171">
        <v>9000</v>
      </c>
      <c r="KI171">
        <v>17000</v>
      </c>
      <c r="KJ171">
        <v>900</v>
      </c>
      <c r="KK171">
        <v>100000</v>
      </c>
      <c r="KL171">
        <v>5600</v>
      </c>
      <c r="KM171">
        <v>450000</v>
      </c>
      <c r="KN171">
        <v>4040000</v>
      </c>
      <c r="KO171">
        <v>50000</v>
      </c>
      <c r="KP171">
        <v>235987.78</v>
      </c>
      <c r="KQ171">
        <v>50000</v>
      </c>
      <c r="KR171" s="43">
        <v>10000</v>
      </c>
      <c r="KS171" s="43">
        <v>2700000</v>
      </c>
      <c r="KT171" s="43">
        <v>122965.24</v>
      </c>
      <c r="KU171" s="43">
        <v>210000</v>
      </c>
      <c r="KV171" s="43">
        <v>107938.88</v>
      </c>
      <c r="KW171" s="43">
        <v>20000</v>
      </c>
      <c r="KX171" s="43">
        <v>306609</v>
      </c>
      <c r="KY171" s="43">
        <v>400000</v>
      </c>
      <c r="KZ171" s="43">
        <v>5000</v>
      </c>
      <c r="LA171" s="43">
        <v>43707.92</v>
      </c>
      <c r="LB171" s="43">
        <v>88233</v>
      </c>
      <c r="LC171">
        <v>400000</v>
      </c>
      <c r="LD171" s="43">
        <v>29864.13</v>
      </c>
      <c r="LE171" s="43">
        <v>10000</v>
      </c>
      <c r="LF171" s="43">
        <v>450000</v>
      </c>
      <c r="LG171" s="43">
        <v>450000</v>
      </c>
      <c r="LH171" s="43">
        <v>780000</v>
      </c>
      <c r="LI171" s="43">
        <v>450000</v>
      </c>
      <c r="LJ171" s="43">
        <v>20000</v>
      </c>
      <c r="LK171" s="43">
        <v>264936</v>
      </c>
      <c r="LL171" s="43">
        <v>12000</v>
      </c>
      <c r="LM171" s="43">
        <v>70000</v>
      </c>
      <c r="LN171" s="43">
        <v>130000</v>
      </c>
      <c r="LO171" s="43">
        <v>21149.63</v>
      </c>
      <c r="LP171" s="43">
        <v>35000</v>
      </c>
      <c r="LQ171" s="43">
        <v>20000000</v>
      </c>
      <c r="LR171" s="43">
        <v>780000</v>
      </c>
      <c r="LS171" s="43">
        <v>30000</v>
      </c>
      <c r="LT171" s="43">
        <v>55000</v>
      </c>
      <c r="LU171" s="43">
        <v>10000</v>
      </c>
      <c r="LV171" s="43">
        <v>100000</v>
      </c>
      <c r="LW171" s="43">
        <v>12000</v>
      </c>
      <c r="LX171" s="43">
        <v>1080646</v>
      </c>
      <c r="LY171" s="43">
        <v>538712</v>
      </c>
      <c r="LZ171" s="43">
        <v>306609</v>
      </c>
      <c r="MA171" s="43">
        <v>40000</v>
      </c>
      <c r="MB171" s="43">
        <v>30000</v>
      </c>
      <c r="MC171" s="43">
        <v>55000</v>
      </c>
      <c r="MD171" s="43">
        <v>40000</v>
      </c>
      <c r="ME171" s="43">
        <v>100000</v>
      </c>
      <c r="MF171" s="43">
        <v>1406000</v>
      </c>
      <c r="MG171" s="43">
        <v>329260</v>
      </c>
      <c r="MH171" s="43">
        <v>55000</v>
      </c>
      <c r="MI171" s="43">
        <v>5100</v>
      </c>
      <c r="MJ171" s="43">
        <v>350000</v>
      </c>
      <c r="MK171" s="43">
        <v>16000</v>
      </c>
      <c r="ML171" s="43">
        <v>9000</v>
      </c>
      <c r="MM171" s="43">
        <v>22000</v>
      </c>
      <c r="MN171" s="43">
        <v>88000</v>
      </c>
      <c r="MO171" s="43">
        <v>5000</v>
      </c>
      <c r="MP171" s="43">
        <v>82000</v>
      </c>
      <c r="MQ171" s="43">
        <v>450000</v>
      </c>
      <c r="MR171" s="43">
        <v>110000</v>
      </c>
      <c r="MS171" s="43">
        <v>100000</v>
      </c>
      <c r="MT171" s="43">
        <v>55000</v>
      </c>
      <c r="MU171" s="43">
        <v>300000</v>
      </c>
      <c r="MV171" s="43">
        <v>130000</v>
      </c>
      <c r="MW171" s="43">
        <v>70000</v>
      </c>
      <c r="MX171" s="43">
        <v>17305.22</v>
      </c>
      <c r="MY171" s="43">
        <v>200000</v>
      </c>
      <c r="MZ171" s="43">
        <v>15000</v>
      </c>
      <c r="NA171" s="43">
        <v>202255.34</v>
      </c>
      <c r="NB171" s="43">
        <v>75504.41</v>
      </c>
      <c r="NC171" s="43">
        <v>300</v>
      </c>
      <c r="ND171" s="43">
        <v>3600003</v>
      </c>
      <c r="NE171" s="43">
        <v>4000</v>
      </c>
      <c r="NF171" s="43">
        <v>55000</v>
      </c>
      <c r="NG171" s="43">
        <v>2900000</v>
      </c>
      <c r="NH171" s="43">
        <v>22590</v>
      </c>
      <c r="NI171" s="43">
        <v>50000</v>
      </c>
      <c r="NJ171" s="43">
        <v>221257</v>
      </c>
      <c r="NK171" s="43">
        <v>600000</v>
      </c>
      <c r="NL171" s="43">
        <v>150000</v>
      </c>
      <c r="NM171" s="43">
        <v>60000</v>
      </c>
      <c r="NN171" s="43">
        <v>33450</v>
      </c>
      <c r="NO171" s="43">
        <v>5000</v>
      </c>
      <c r="NP171" s="43">
        <v>10000</v>
      </c>
      <c r="NQ171" s="43">
        <v>60000</v>
      </c>
      <c r="NR171" s="43">
        <v>100000</v>
      </c>
      <c r="NS171" s="43">
        <v>257343.82</v>
      </c>
      <c r="NT171">
        <v>20000</v>
      </c>
      <c r="NU171" s="43">
        <v>380057.85</v>
      </c>
      <c r="NV171" s="43">
        <v>18000</v>
      </c>
      <c r="NW171" s="43">
        <v>200000</v>
      </c>
      <c r="NX171" s="43">
        <v>4000</v>
      </c>
      <c r="NY171" s="43">
        <v>364636.1</v>
      </c>
      <c r="NZ171" s="43">
        <v>10000</v>
      </c>
      <c r="OA171" s="43">
        <v>7574000</v>
      </c>
      <c r="OB171" s="43">
        <v>20000</v>
      </c>
      <c r="OC171" s="43">
        <v>30000</v>
      </c>
      <c r="OD171" s="43">
        <v>886774</v>
      </c>
      <c r="OE171" s="43">
        <v>50000</v>
      </c>
      <c r="OF171" s="43">
        <v>105383</v>
      </c>
      <c r="OG171" s="43">
        <v>4000</v>
      </c>
      <c r="OH171" s="43">
        <v>5000</v>
      </c>
      <c r="OI171" s="43">
        <v>50000</v>
      </c>
      <c r="OJ171" s="43">
        <v>105000</v>
      </c>
      <c r="OK171" s="43">
        <v>5700</v>
      </c>
      <c r="OL171" s="43">
        <v>55000</v>
      </c>
      <c r="OM171" s="43">
        <v>67379</v>
      </c>
    </row>
    <row r="172" spans="1:403" x14ac:dyDescent="0.2">
      <c r="A172">
        <f t="shared" ca="1" si="20"/>
        <v>273</v>
      </c>
      <c r="B172">
        <f ca="1">VLOOKUP(A172,Base!$A$1:$AD$373,8,FALSE)</f>
        <v>25000</v>
      </c>
      <c r="C172" s="20">
        <v>6</v>
      </c>
      <c r="D172">
        <v>140000</v>
      </c>
      <c r="E172">
        <v>18000</v>
      </c>
      <c r="F172">
        <v>1100000</v>
      </c>
      <c r="G172">
        <v>22500</v>
      </c>
      <c r="H172">
        <v>150000</v>
      </c>
      <c r="I172">
        <v>1800000</v>
      </c>
      <c r="J172">
        <v>450000</v>
      </c>
      <c r="K172">
        <v>18000</v>
      </c>
      <c r="L172">
        <v>352000</v>
      </c>
      <c r="M172">
        <v>7200</v>
      </c>
      <c r="N172">
        <v>4000</v>
      </c>
      <c r="O172">
        <v>70000</v>
      </c>
      <c r="P172">
        <v>500000</v>
      </c>
      <c r="Q172">
        <v>350000</v>
      </c>
      <c r="R172">
        <v>100000</v>
      </c>
      <c r="S172">
        <v>110000</v>
      </c>
      <c r="T172">
        <v>444</v>
      </c>
      <c r="U172">
        <v>25000</v>
      </c>
      <c r="V172">
        <v>350000</v>
      </c>
      <c r="W172">
        <v>100000</v>
      </c>
      <c r="X172">
        <v>170000</v>
      </c>
      <c r="Y172">
        <v>5000</v>
      </c>
      <c r="Z172">
        <v>95533</v>
      </c>
      <c r="AA172">
        <v>394313.93</v>
      </c>
      <c r="AB172">
        <v>4000</v>
      </c>
      <c r="AC172">
        <v>50000</v>
      </c>
      <c r="AD172">
        <v>50000</v>
      </c>
      <c r="AE172">
        <v>12000</v>
      </c>
      <c r="AF172">
        <v>35000</v>
      </c>
      <c r="AG172">
        <v>36423</v>
      </c>
      <c r="AH172">
        <v>1615999.33</v>
      </c>
      <c r="AI172">
        <v>30000</v>
      </c>
      <c r="AJ172">
        <v>500000</v>
      </c>
      <c r="AK172">
        <v>10000</v>
      </c>
      <c r="AL172">
        <v>43707.92</v>
      </c>
      <c r="AM172">
        <v>122965.24</v>
      </c>
      <c r="AN172">
        <v>130000</v>
      </c>
      <c r="AO172">
        <v>100000</v>
      </c>
      <c r="AP172">
        <v>8000</v>
      </c>
      <c r="AQ172">
        <v>200000</v>
      </c>
      <c r="AR172">
        <v>150000</v>
      </c>
      <c r="AS172">
        <v>364636.1</v>
      </c>
      <c r="AT172">
        <v>100000</v>
      </c>
      <c r="AU172">
        <v>88395.94</v>
      </c>
      <c r="AV172">
        <v>200000</v>
      </c>
      <c r="AW172">
        <v>130000</v>
      </c>
      <c r="AX172">
        <v>70000</v>
      </c>
      <c r="AY172">
        <v>10000</v>
      </c>
      <c r="AZ172">
        <v>10000</v>
      </c>
      <c r="BA172">
        <v>20000</v>
      </c>
      <c r="BB172">
        <v>36798</v>
      </c>
      <c r="BC172">
        <v>9000</v>
      </c>
      <c r="BD172">
        <v>10000</v>
      </c>
      <c r="BE172">
        <v>4281970</v>
      </c>
      <c r="BF172">
        <v>25000</v>
      </c>
      <c r="BG172">
        <v>1858.87</v>
      </c>
      <c r="BH172">
        <v>66099.69</v>
      </c>
      <c r="BI172">
        <v>50000</v>
      </c>
      <c r="BJ172">
        <v>112404.22</v>
      </c>
      <c r="BK172">
        <v>4290565</v>
      </c>
      <c r="BL172">
        <v>9770011</v>
      </c>
      <c r="BM172">
        <v>29864.13</v>
      </c>
      <c r="BN172">
        <v>200000</v>
      </c>
      <c r="BO172">
        <v>900000</v>
      </c>
      <c r="BP172">
        <v>2000</v>
      </c>
      <c r="BQ172">
        <v>50000</v>
      </c>
      <c r="BR172">
        <v>9000</v>
      </c>
      <c r="BS172">
        <v>2700000</v>
      </c>
      <c r="BT172">
        <v>10000</v>
      </c>
      <c r="BU172">
        <v>50000</v>
      </c>
      <c r="BV172">
        <v>29864.13</v>
      </c>
      <c r="BW172">
        <v>10000</v>
      </c>
      <c r="BX172">
        <v>150000</v>
      </c>
      <c r="BY172">
        <v>40004</v>
      </c>
      <c r="BZ172">
        <v>1615999.33</v>
      </c>
      <c r="CA172">
        <v>10000</v>
      </c>
      <c r="CB172">
        <v>100000</v>
      </c>
      <c r="CC172">
        <v>2500</v>
      </c>
      <c r="CD172">
        <v>10000</v>
      </c>
      <c r="CE172">
        <v>45000</v>
      </c>
      <c r="CF172">
        <v>10000</v>
      </c>
      <c r="CG172">
        <v>4000</v>
      </c>
      <c r="CH172">
        <v>287000</v>
      </c>
      <c r="CI172">
        <v>10000</v>
      </c>
      <c r="CJ172">
        <v>100000</v>
      </c>
      <c r="CK172">
        <v>352000</v>
      </c>
      <c r="CL172">
        <v>100000</v>
      </c>
      <c r="CM172">
        <v>1160774</v>
      </c>
      <c r="CN172">
        <v>350000</v>
      </c>
      <c r="CO172">
        <v>30000</v>
      </c>
      <c r="CP172">
        <v>20000</v>
      </c>
      <c r="CQ172">
        <v>110000</v>
      </c>
      <c r="CR172">
        <v>9361</v>
      </c>
      <c r="CS172">
        <v>27000</v>
      </c>
      <c r="CT172">
        <v>545704</v>
      </c>
      <c r="CU172">
        <v>20000</v>
      </c>
      <c r="CV172">
        <v>21149.63</v>
      </c>
      <c r="CW172">
        <v>12000</v>
      </c>
      <c r="CX172">
        <v>10000</v>
      </c>
      <c r="CY172">
        <v>8250</v>
      </c>
      <c r="CZ172">
        <v>20000</v>
      </c>
      <c r="DA172">
        <v>200000</v>
      </c>
      <c r="DB172">
        <v>15000</v>
      </c>
      <c r="DC172">
        <v>7320</v>
      </c>
      <c r="DD172">
        <v>50000</v>
      </c>
      <c r="DE172">
        <v>6000</v>
      </c>
      <c r="DF172">
        <v>140000</v>
      </c>
      <c r="DG172">
        <v>15000</v>
      </c>
      <c r="DH172">
        <v>380057.85</v>
      </c>
      <c r="DI172">
        <v>4040000</v>
      </c>
      <c r="DJ172">
        <v>4000</v>
      </c>
      <c r="DK172">
        <v>5000</v>
      </c>
      <c r="DL172">
        <v>43000</v>
      </c>
      <c r="DM172">
        <v>10000</v>
      </c>
      <c r="DN172">
        <v>5000</v>
      </c>
      <c r="DO172">
        <v>900</v>
      </c>
      <c r="DP172">
        <v>12000</v>
      </c>
      <c r="DQ172">
        <v>200000</v>
      </c>
      <c r="DR172">
        <v>60000</v>
      </c>
      <c r="DS172">
        <v>780000</v>
      </c>
      <c r="DT172">
        <v>824940</v>
      </c>
      <c r="DU172">
        <v>886774</v>
      </c>
      <c r="DV172">
        <v>7574000</v>
      </c>
      <c r="DW172">
        <v>9361</v>
      </c>
      <c r="DX172">
        <v>11000</v>
      </c>
      <c r="DY172">
        <v>60000</v>
      </c>
      <c r="DZ172">
        <v>202255.34</v>
      </c>
      <c r="EA172">
        <v>25000</v>
      </c>
      <c r="EB172">
        <v>50000</v>
      </c>
      <c r="EC172">
        <v>4000</v>
      </c>
      <c r="ED172">
        <v>60000</v>
      </c>
      <c r="EE172">
        <v>25000</v>
      </c>
      <c r="EF172">
        <v>70000</v>
      </c>
      <c r="EG172">
        <v>6000</v>
      </c>
      <c r="EH172">
        <v>6212.01</v>
      </c>
      <c r="EI172">
        <v>703940</v>
      </c>
      <c r="EJ172">
        <v>7000</v>
      </c>
      <c r="EK172">
        <v>25000</v>
      </c>
      <c r="EL172">
        <v>193077.56</v>
      </c>
      <c r="EM172">
        <v>50000</v>
      </c>
      <c r="EN172">
        <v>11000</v>
      </c>
      <c r="EO172">
        <v>100000</v>
      </c>
      <c r="EP172">
        <v>1350000</v>
      </c>
      <c r="EQ172">
        <v>99500</v>
      </c>
      <c r="ER172">
        <v>20000</v>
      </c>
      <c r="ES172">
        <v>31758.799999999999</v>
      </c>
      <c r="ET172">
        <v>202255.34</v>
      </c>
      <c r="EU172">
        <v>120000</v>
      </c>
      <c r="EV172">
        <v>50000</v>
      </c>
      <c r="EW172">
        <v>120000</v>
      </c>
      <c r="EX172">
        <v>107938.88</v>
      </c>
      <c r="EY172">
        <v>600000</v>
      </c>
      <c r="EZ172">
        <v>99500</v>
      </c>
      <c r="FA172">
        <v>130000</v>
      </c>
      <c r="FB172">
        <v>60000</v>
      </c>
      <c r="FC172">
        <v>43000</v>
      </c>
      <c r="FD172">
        <v>40000</v>
      </c>
      <c r="FE172">
        <v>4000</v>
      </c>
      <c r="FF172">
        <v>7200</v>
      </c>
      <c r="FG172">
        <v>18000</v>
      </c>
      <c r="FH172">
        <v>40000</v>
      </c>
      <c r="FI172">
        <v>3471322</v>
      </c>
      <c r="FJ172">
        <v>105383</v>
      </c>
      <c r="FK172">
        <v>315070.84999999998</v>
      </c>
      <c r="FL172">
        <v>200000</v>
      </c>
      <c r="FM172">
        <v>30000</v>
      </c>
      <c r="FN172">
        <v>30000</v>
      </c>
      <c r="FO172">
        <v>200000</v>
      </c>
      <c r="FP172">
        <v>82000</v>
      </c>
      <c r="FQ172">
        <v>1200</v>
      </c>
      <c r="FR172">
        <v>213418</v>
      </c>
      <c r="FS172">
        <v>380057.85</v>
      </c>
      <c r="FT172">
        <v>60000</v>
      </c>
      <c r="FU172">
        <v>4950</v>
      </c>
      <c r="FV172">
        <v>150000</v>
      </c>
      <c r="FW172">
        <v>130000</v>
      </c>
      <c r="FX172">
        <v>9361</v>
      </c>
      <c r="FY172">
        <v>50000</v>
      </c>
      <c r="FZ172">
        <v>100000</v>
      </c>
      <c r="GA172">
        <v>43707.92</v>
      </c>
      <c r="GB172">
        <v>466036.11</v>
      </c>
      <c r="GC172">
        <v>210000</v>
      </c>
      <c r="GD172">
        <v>122965.24</v>
      </c>
      <c r="GE172">
        <v>306609</v>
      </c>
      <c r="GF172">
        <v>66099.69</v>
      </c>
      <c r="GG172">
        <v>320000</v>
      </c>
      <c r="GH172">
        <v>545704</v>
      </c>
      <c r="GI172">
        <v>450000</v>
      </c>
      <c r="GJ172">
        <v>801300.93</v>
      </c>
      <c r="GK172">
        <v>90000</v>
      </c>
      <c r="GL172">
        <v>1350000</v>
      </c>
      <c r="GM172">
        <v>50000</v>
      </c>
      <c r="GN172">
        <v>44000</v>
      </c>
      <c r="GO172">
        <v>200000</v>
      </c>
      <c r="GP172">
        <v>193077.56</v>
      </c>
      <c r="GQ172">
        <v>15000</v>
      </c>
      <c r="GR172">
        <v>10000</v>
      </c>
      <c r="GS172">
        <v>2000</v>
      </c>
      <c r="GT172">
        <v>9000</v>
      </c>
      <c r="GU172">
        <v>22500</v>
      </c>
      <c r="GV172">
        <v>10000</v>
      </c>
      <c r="GW172">
        <v>132000</v>
      </c>
      <c r="GX172">
        <v>80000</v>
      </c>
      <c r="GY172">
        <v>125485</v>
      </c>
      <c r="GZ172">
        <v>132000</v>
      </c>
      <c r="HA172">
        <v>88395.94</v>
      </c>
      <c r="HB172">
        <v>50000</v>
      </c>
      <c r="HC172">
        <v>132000</v>
      </c>
      <c r="HD172">
        <v>18000</v>
      </c>
      <c r="HE172">
        <v>6000</v>
      </c>
      <c r="HF172">
        <v>70000</v>
      </c>
      <c r="HG172">
        <v>88000</v>
      </c>
      <c r="HH172">
        <v>400000</v>
      </c>
      <c r="HI172">
        <v>88500</v>
      </c>
      <c r="HJ172">
        <v>170000</v>
      </c>
      <c r="HK172">
        <v>130000</v>
      </c>
      <c r="HL172">
        <v>66099.69</v>
      </c>
      <c r="HM172">
        <v>5600</v>
      </c>
      <c r="HN172">
        <v>466036.11</v>
      </c>
      <c r="HO172">
        <v>250000</v>
      </c>
      <c r="HP172">
        <v>200000</v>
      </c>
      <c r="HQ172">
        <v>25000</v>
      </c>
      <c r="HR172">
        <v>10000</v>
      </c>
      <c r="HS172">
        <v>9000</v>
      </c>
      <c r="HT172">
        <v>10000</v>
      </c>
      <c r="HU172">
        <v>800000</v>
      </c>
      <c r="HV172">
        <v>72000</v>
      </c>
      <c r="HW172">
        <v>1440</v>
      </c>
      <c r="HX172">
        <v>4000</v>
      </c>
      <c r="HY172">
        <v>450000</v>
      </c>
      <c r="HZ172">
        <v>64000</v>
      </c>
      <c r="IA172">
        <v>17000</v>
      </c>
      <c r="IB172">
        <v>10000</v>
      </c>
      <c r="IC172">
        <v>170000</v>
      </c>
      <c r="ID172">
        <v>450000</v>
      </c>
      <c r="IE172">
        <v>200000</v>
      </c>
      <c r="IF172">
        <v>60000</v>
      </c>
      <c r="IG172">
        <v>400000</v>
      </c>
      <c r="IH172">
        <v>116276.74</v>
      </c>
      <c r="II172">
        <v>450000</v>
      </c>
      <c r="IJ172">
        <v>7574000</v>
      </c>
      <c r="IK172">
        <v>213418</v>
      </c>
      <c r="IL172">
        <v>40000</v>
      </c>
      <c r="IM172">
        <v>11000</v>
      </c>
      <c r="IN172">
        <v>600000</v>
      </c>
      <c r="IO172">
        <v>3000</v>
      </c>
      <c r="IP172">
        <v>9000</v>
      </c>
      <c r="IQ172">
        <v>850500</v>
      </c>
      <c r="IR172">
        <v>100000</v>
      </c>
      <c r="IS172">
        <v>55000</v>
      </c>
      <c r="IT172">
        <v>1460814</v>
      </c>
      <c r="IU172">
        <v>8000</v>
      </c>
      <c r="IV172">
        <v>9000</v>
      </c>
      <c r="IW172">
        <v>20000</v>
      </c>
      <c r="IX172">
        <v>124555</v>
      </c>
      <c r="IY172">
        <v>50000</v>
      </c>
      <c r="IZ172">
        <v>323341.46999999997</v>
      </c>
      <c r="JA172">
        <v>3600003</v>
      </c>
      <c r="JB172">
        <v>10000</v>
      </c>
      <c r="JC172">
        <v>50000</v>
      </c>
      <c r="JD172">
        <v>10000</v>
      </c>
      <c r="JE172">
        <v>20000</v>
      </c>
      <c r="JF172">
        <v>120000</v>
      </c>
      <c r="JG172">
        <v>29864.13</v>
      </c>
      <c r="JH172">
        <v>287000</v>
      </c>
      <c r="JI172">
        <v>50000</v>
      </c>
      <c r="JJ172">
        <v>27000</v>
      </c>
      <c r="JK172">
        <v>20000</v>
      </c>
      <c r="JL172">
        <v>150000</v>
      </c>
      <c r="JM172">
        <v>20000</v>
      </c>
      <c r="JN172">
        <v>100000</v>
      </c>
      <c r="JO172">
        <v>25000</v>
      </c>
      <c r="JP172">
        <v>140000</v>
      </c>
      <c r="JQ172">
        <v>36798</v>
      </c>
      <c r="JR172">
        <v>100000</v>
      </c>
      <c r="JS172">
        <v>8000</v>
      </c>
      <c r="JT172">
        <v>27000</v>
      </c>
      <c r="JU172">
        <v>150000</v>
      </c>
      <c r="JV172">
        <v>100000</v>
      </c>
      <c r="JW172">
        <v>50000</v>
      </c>
      <c r="JX172">
        <v>20000000</v>
      </c>
      <c r="JY172">
        <v>15000</v>
      </c>
      <c r="JZ172">
        <v>5700</v>
      </c>
      <c r="KA172">
        <v>157830.74</v>
      </c>
      <c r="KB172">
        <v>36144</v>
      </c>
      <c r="KC172">
        <v>15000</v>
      </c>
      <c r="KD172">
        <v>150000</v>
      </c>
      <c r="KE172">
        <v>20000</v>
      </c>
      <c r="KF172">
        <v>444</v>
      </c>
      <c r="KG172">
        <v>50000</v>
      </c>
      <c r="KH172">
        <v>7227.5</v>
      </c>
      <c r="KI172">
        <v>132000</v>
      </c>
      <c r="KJ172">
        <v>100000</v>
      </c>
      <c r="KK172">
        <v>300000</v>
      </c>
      <c r="KL172">
        <v>20000</v>
      </c>
      <c r="KM172">
        <v>200000</v>
      </c>
      <c r="KN172">
        <v>703940</v>
      </c>
      <c r="KO172">
        <v>40000</v>
      </c>
      <c r="KP172">
        <v>130000</v>
      </c>
      <c r="KQ172">
        <v>10000</v>
      </c>
      <c r="KR172" s="43">
        <v>64674.79</v>
      </c>
      <c r="KS172" s="43">
        <v>320000</v>
      </c>
      <c r="KT172" s="43">
        <v>30000</v>
      </c>
      <c r="KU172" s="43">
        <v>5700</v>
      </c>
      <c r="KV172" s="43">
        <v>5000</v>
      </c>
      <c r="KW172" s="43">
        <v>150000</v>
      </c>
      <c r="KX172" s="43">
        <v>300</v>
      </c>
      <c r="KY172" s="43">
        <v>12000</v>
      </c>
      <c r="KZ172" s="43">
        <v>10000</v>
      </c>
      <c r="LA172" s="43">
        <v>30000</v>
      </c>
      <c r="LB172" s="43">
        <v>6000</v>
      </c>
      <c r="LC172">
        <v>200000</v>
      </c>
      <c r="LD172" s="43">
        <v>10000</v>
      </c>
      <c r="LE172" s="43">
        <v>120000</v>
      </c>
      <c r="LF172" s="43">
        <v>350000</v>
      </c>
      <c r="LG172" s="43">
        <v>3350</v>
      </c>
      <c r="LH172" s="43">
        <v>22850</v>
      </c>
      <c r="LI172" s="43">
        <v>35000</v>
      </c>
      <c r="LJ172" s="43">
        <v>886774</v>
      </c>
      <c r="LK172" s="43">
        <v>150000</v>
      </c>
      <c r="LL172" s="43">
        <v>100000</v>
      </c>
      <c r="LM172" s="43">
        <v>323341.46999999997</v>
      </c>
      <c r="LN172" s="43">
        <v>50000</v>
      </c>
      <c r="LO172" s="43">
        <v>30000</v>
      </c>
      <c r="LP172" s="43">
        <v>10890</v>
      </c>
      <c r="LQ172" s="43">
        <v>5000</v>
      </c>
      <c r="LR172" s="43">
        <v>180000</v>
      </c>
      <c r="LS172" s="43">
        <v>21149.63</v>
      </c>
      <c r="LT172" s="43">
        <v>55000</v>
      </c>
      <c r="LU172" s="43">
        <v>235987.78</v>
      </c>
      <c r="LV172" s="43">
        <v>350000</v>
      </c>
      <c r="LW172" s="43">
        <v>29864.13</v>
      </c>
      <c r="LX172" s="43">
        <v>64000</v>
      </c>
      <c r="LY172" s="43">
        <v>50000</v>
      </c>
      <c r="LZ172" s="43">
        <v>251226.31</v>
      </c>
      <c r="MA172" s="43">
        <v>287000</v>
      </c>
      <c r="MB172" s="43">
        <v>200000</v>
      </c>
      <c r="MC172" s="43">
        <v>43000</v>
      </c>
      <c r="MD172" s="43">
        <v>50000</v>
      </c>
      <c r="ME172" s="43">
        <v>306405.7</v>
      </c>
      <c r="MF172" s="43">
        <v>600000</v>
      </c>
      <c r="MG172" s="43">
        <v>55000</v>
      </c>
      <c r="MH172" s="43">
        <v>40000</v>
      </c>
      <c r="MI172" s="43">
        <v>21149.63</v>
      </c>
      <c r="MJ172" s="43">
        <v>7000</v>
      </c>
      <c r="MK172" s="43">
        <v>50000</v>
      </c>
      <c r="ML172" s="43">
        <v>7000</v>
      </c>
      <c r="MM172" s="43">
        <v>4040000</v>
      </c>
      <c r="MN172" s="43">
        <v>1350000</v>
      </c>
      <c r="MO172" s="43">
        <v>125485</v>
      </c>
      <c r="MP172" s="43">
        <v>200000</v>
      </c>
      <c r="MQ172" s="43">
        <v>16000</v>
      </c>
      <c r="MR172" s="43">
        <v>210000</v>
      </c>
      <c r="MS172" s="43">
        <v>4000</v>
      </c>
      <c r="MT172" s="43">
        <v>221257</v>
      </c>
      <c r="MU172" s="43">
        <v>5000</v>
      </c>
      <c r="MV172" s="43">
        <v>1160774</v>
      </c>
      <c r="MW172" s="43">
        <v>88233</v>
      </c>
      <c r="MX172" s="43">
        <v>3600003</v>
      </c>
      <c r="MY172" s="43">
        <v>450000</v>
      </c>
      <c r="MZ172" s="43">
        <v>22000</v>
      </c>
      <c r="NA172" s="43">
        <v>5000</v>
      </c>
      <c r="NB172" s="43">
        <v>60000</v>
      </c>
      <c r="NC172" s="43">
        <v>20000</v>
      </c>
      <c r="ND172" s="43">
        <v>10890</v>
      </c>
      <c r="NE172" s="43">
        <v>100000</v>
      </c>
      <c r="NF172" s="43">
        <v>2599105.73</v>
      </c>
      <c r="NG172" s="43">
        <v>16000</v>
      </c>
      <c r="NH172" s="43">
        <v>10000</v>
      </c>
      <c r="NI172" s="43">
        <v>50000</v>
      </c>
      <c r="NJ172" s="43">
        <v>200000</v>
      </c>
      <c r="NK172" s="43">
        <v>35000</v>
      </c>
      <c r="NL172" s="43">
        <v>20000</v>
      </c>
      <c r="NM172" s="43">
        <v>10000</v>
      </c>
      <c r="NN172" s="43">
        <v>251226.31</v>
      </c>
      <c r="NO172" s="43">
        <v>180000</v>
      </c>
      <c r="NP172" s="43">
        <v>780000</v>
      </c>
      <c r="NQ172" s="43">
        <v>6000</v>
      </c>
      <c r="NR172" s="43">
        <v>150000</v>
      </c>
      <c r="NS172" s="43">
        <v>12000</v>
      </c>
      <c r="NT172">
        <v>340013</v>
      </c>
      <c r="NU172" s="43">
        <v>30000</v>
      </c>
      <c r="NV172" s="43">
        <v>10000</v>
      </c>
      <c r="NW172" s="43">
        <v>5000</v>
      </c>
      <c r="NX172" s="43">
        <v>67379</v>
      </c>
      <c r="NY172" s="43">
        <v>361741</v>
      </c>
      <c r="NZ172" s="43">
        <v>9000</v>
      </c>
      <c r="OA172" s="43">
        <v>88233</v>
      </c>
      <c r="OB172" s="43">
        <v>352000</v>
      </c>
      <c r="OC172" s="43">
        <v>2000</v>
      </c>
      <c r="OD172" s="43">
        <v>20000</v>
      </c>
      <c r="OE172" s="43">
        <v>130000</v>
      </c>
      <c r="OF172" s="43">
        <v>40004</v>
      </c>
      <c r="OG172" s="43">
        <v>150000</v>
      </c>
      <c r="OH172" s="43">
        <v>7000</v>
      </c>
      <c r="OI172" s="43">
        <v>886774</v>
      </c>
      <c r="OJ172" s="43">
        <v>107925.2</v>
      </c>
      <c r="OK172" s="43">
        <v>18000</v>
      </c>
      <c r="OL172" s="43">
        <v>60000</v>
      </c>
      <c r="OM172" s="43">
        <v>150000</v>
      </c>
    </row>
    <row r="173" spans="1:403" x14ac:dyDescent="0.2">
      <c r="A173">
        <f t="shared" ca="1" si="20"/>
        <v>128</v>
      </c>
      <c r="B173">
        <f ca="1">VLOOKUP(A173,Base!$A$1:$AD$373,8,FALSE)</f>
        <v>16000</v>
      </c>
      <c r="C173" s="20">
        <v>7</v>
      </c>
      <c r="D173">
        <v>40000</v>
      </c>
      <c r="E173">
        <v>50000</v>
      </c>
      <c r="F173">
        <v>60000</v>
      </c>
      <c r="G173">
        <v>7000</v>
      </c>
      <c r="H173">
        <v>340013</v>
      </c>
      <c r="I173">
        <v>29864.13</v>
      </c>
      <c r="J173">
        <v>12000</v>
      </c>
      <c r="K173">
        <v>193077.56</v>
      </c>
      <c r="L173">
        <v>330000</v>
      </c>
      <c r="M173">
        <v>200000</v>
      </c>
      <c r="N173">
        <v>130000</v>
      </c>
      <c r="O173">
        <v>180000</v>
      </c>
      <c r="P173">
        <v>3459815</v>
      </c>
      <c r="Q173">
        <v>6000</v>
      </c>
      <c r="R173">
        <v>330000</v>
      </c>
      <c r="S173">
        <v>5100</v>
      </c>
      <c r="T173">
        <v>4000</v>
      </c>
      <c r="U173">
        <v>70000</v>
      </c>
      <c r="V173">
        <v>67379</v>
      </c>
      <c r="W173">
        <v>27000</v>
      </c>
      <c r="X173">
        <v>22850</v>
      </c>
      <c r="Y173">
        <v>9770011</v>
      </c>
      <c r="Z173">
        <v>8250</v>
      </c>
      <c r="AA173">
        <v>350000</v>
      </c>
      <c r="AB173">
        <v>11000</v>
      </c>
      <c r="AC173">
        <v>801300.93</v>
      </c>
      <c r="AD173">
        <v>200000</v>
      </c>
      <c r="AE173">
        <v>20000</v>
      </c>
      <c r="AF173">
        <v>600000</v>
      </c>
      <c r="AG173">
        <v>60000</v>
      </c>
      <c r="AH173">
        <v>35000</v>
      </c>
      <c r="AI173">
        <v>7000</v>
      </c>
      <c r="AJ173">
        <v>10069</v>
      </c>
      <c r="AK173">
        <v>44000</v>
      </c>
      <c r="AL173">
        <v>110000</v>
      </c>
      <c r="AM173">
        <v>43000</v>
      </c>
      <c r="AN173">
        <v>202255.34</v>
      </c>
      <c r="AO173">
        <v>5000</v>
      </c>
      <c r="AP173">
        <v>24000</v>
      </c>
      <c r="AQ173">
        <v>20000</v>
      </c>
      <c r="AR173">
        <v>320000</v>
      </c>
      <c r="AS173">
        <v>5600</v>
      </c>
      <c r="AT173">
        <v>2599105.73</v>
      </c>
      <c r="AU173">
        <v>5000</v>
      </c>
      <c r="AV173">
        <v>7574000</v>
      </c>
      <c r="AW173">
        <v>5000</v>
      </c>
      <c r="AX173">
        <v>235987.78</v>
      </c>
      <c r="AY173">
        <v>105000</v>
      </c>
      <c r="AZ173">
        <v>150000</v>
      </c>
      <c r="BA173">
        <v>200000</v>
      </c>
      <c r="BB173">
        <v>200000</v>
      </c>
      <c r="BC173">
        <v>130000</v>
      </c>
      <c r="BD173">
        <v>6000</v>
      </c>
      <c r="BE173">
        <v>180000</v>
      </c>
      <c r="BF173">
        <v>200000</v>
      </c>
      <c r="BG173">
        <v>2599105.73</v>
      </c>
      <c r="BH173">
        <v>450000</v>
      </c>
      <c r="BI173">
        <v>500000</v>
      </c>
      <c r="BJ173">
        <v>50000</v>
      </c>
      <c r="BK173">
        <v>193077.56</v>
      </c>
      <c r="BL173">
        <v>50000</v>
      </c>
      <c r="BM173">
        <v>22590</v>
      </c>
      <c r="BN173">
        <v>24000</v>
      </c>
      <c r="BO173">
        <v>10000</v>
      </c>
      <c r="BP173">
        <v>444</v>
      </c>
      <c r="BQ173">
        <v>20000</v>
      </c>
      <c r="BR173">
        <v>320000</v>
      </c>
      <c r="BS173">
        <v>27000</v>
      </c>
      <c r="BT173">
        <v>466036.11</v>
      </c>
      <c r="BU173">
        <v>10000</v>
      </c>
      <c r="BV173">
        <v>5000</v>
      </c>
      <c r="BW173">
        <v>180000</v>
      </c>
      <c r="BX173">
        <v>257343.82</v>
      </c>
      <c r="BY173">
        <v>5000</v>
      </c>
      <c r="BZ173">
        <v>6212.01</v>
      </c>
      <c r="CA173">
        <v>9000</v>
      </c>
      <c r="CB173">
        <v>12000</v>
      </c>
      <c r="CC173">
        <v>157830.74</v>
      </c>
      <c r="CD173">
        <v>20000</v>
      </c>
      <c r="CE173">
        <v>27000</v>
      </c>
      <c r="CF173">
        <v>200000</v>
      </c>
      <c r="CG173">
        <v>1406000</v>
      </c>
      <c r="CH173">
        <v>25000</v>
      </c>
      <c r="CI173">
        <v>200000</v>
      </c>
      <c r="CJ173">
        <v>320000</v>
      </c>
      <c r="CK173">
        <v>800000</v>
      </c>
      <c r="CL173">
        <v>7000</v>
      </c>
      <c r="CM173">
        <v>30000</v>
      </c>
      <c r="CN173">
        <v>9000</v>
      </c>
      <c r="CO173">
        <v>100000</v>
      </c>
      <c r="CP173">
        <v>64674.79</v>
      </c>
      <c r="CQ173">
        <v>80667</v>
      </c>
      <c r="CR173">
        <v>20000000</v>
      </c>
      <c r="CS173">
        <v>6000</v>
      </c>
      <c r="CT173">
        <v>12000</v>
      </c>
      <c r="CU173">
        <v>6000</v>
      </c>
      <c r="CV173">
        <v>200000</v>
      </c>
      <c r="CW173">
        <v>394313.93</v>
      </c>
      <c r="CX173">
        <v>320000</v>
      </c>
      <c r="CY173">
        <v>10000</v>
      </c>
      <c r="CZ173">
        <v>1615999.33</v>
      </c>
      <c r="DA173">
        <v>50000</v>
      </c>
      <c r="DB173">
        <v>36423</v>
      </c>
      <c r="DC173">
        <v>9000</v>
      </c>
      <c r="DD173">
        <v>10000</v>
      </c>
      <c r="DE173">
        <v>31758.799999999999</v>
      </c>
      <c r="DF173">
        <v>100000</v>
      </c>
      <c r="DG173">
        <v>600000</v>
      </c>
      <c r="DH173">
        <v>80667</v>
      </c>
      <c r="DI173">
        <v>538712</v>
      </c>
      <c r="DJ173">
        <v>251226.31</v>
      </c>
      <c r="DK173">
        <v>6000</v>
      </c>
      <c r="DL173">
        <v>150000</v>
      </c>
      <c r="DM173">
        <v>2700000</v>
      </c>
      <c r="DN173">
        <v>10000</v>
      </c>
      <c r="DO173">
        <v>55000</v>
      </c>
      <c r="DP173">
        <v>200000</v>
      </c>
      <c r="DQ173">
        <v>50000</v>
      </c>
      <c r="DR173">
        <v>200000</v>
      </c>
      <c r="DS173">
        <v>170000</v>
      </c>
      <c r="DT173">
        <v>3000</v>
      </c>
      <c r="DU173">
        <v>7000</v>
      </c>
      <c r="DV173">
        <v>48545.3</v>
      </c>
      <c r="DW173">
        <v>4500000</v>
      </c>
      <c r="DX173">
        <v>10000</v>
      </c>
      <c r="DY173">
        <v>10000</v>
      </c>
      <c r="DZ173">
        <v>2599105.73</v>
      </c>
      <c r="EA173">
        <v>7000</v>
      </c>
      <c r="EB173">
        <v>50000</v>
      </c>
      <c r="EC173">
        <v>400000</v>
      </c>
      <c r="ED173">
        <v>3350</v>
      </c>
      <c r="EE173">
        <v>780000</v>
      </c>
      <c r="EF173">
        <v>18000</v>
      </c>
      <c r="EG173">
        <v>24000</v>
      </c>
      <c r="EH173">
        <v>50000</v>
      </c>
      <c r="EI173">
        <v>30000</v>
      </c>
      <c r="EJ173">
        <v>10000</v>
      </c>
      <c r="EK173">
        <v>18000</v>
      </c>
      <c r="EL173">
        <v>8000</v>
      </c>
      <c r="EM173">
        <v>25000</v>
      </c>
      <c r="EN173">
        <v>703940</v>
      </c>
      <c r="EO173">
        <v>2500</v>
      </c>
      <c r="EP173">
        <v>15000</v>
      </c>
      <c r="EQ173">
        <v>9361</v>
      </c>
      <c r="ER173">
        <v>1350000</v>
      </c>
      <c r="ES173">
        <v>2000</v>
      </c>
      <c r="ET173">
        <v>257343.82</v>
      </c>
      <c r="EU173">
        <v>193077.56</v>
      </c>
      <c r="EV173">
        <v>15000</v>
      </c>
      <c r="EW173">
        <v>50000</v>
      </c>
      <c r="EX173">
        <v>5160</v>
      </c>
      <c r="EY173">
        <v>100000</v>
      </c>
      <c r="EZ173">
        <v>200000</v>
      </c>
      <c r="FA173">
        <v>6212.01</v>
      </c>
      <c r="FB173">
        <v>329260</v>
      </c>
      <c r="FC173">
        <v>100000</v>
      </c>
      <c r="FD173">
        <v>306609</v>
      </c>
      <c r="FE173">
        <v>850500</v>
      </c>
      <c r="FF173">
        <v>600000</v>
      </c>
      <c r="FG173">
        <v>5000</v>
      </c>
      <c r="FH173">
        <v>30000</v>
      </c>
      <c r="FI173">
        <v>1080646</v>
      </c>
      <c r="FJ173">
        <v>329260</v>
      </c>
      <c r="FK173">
        <v>36798</v>
      </c>
      <c r="FL173">
        <v>400000</v>
      </c>
      <c r="FM173">
        <v>7227.5</v>
      </c>
      <c r="FN173">
        <v>450000</v>
      </c>
      <c r="FO173">
        <v>15000</v>
      </c>
      <c r="FP173">
        <v>10000</v>
      </c>
      <c r="FQ173">
        <v>200000</v>
      </c>
      <c r="FR173">
        <v>5000</v>
      </c>
      <c r="FS173">
        <v>315070.84999999998</v>
      </c>
      <c r="FT173">
        <v>12000</v>
      </c>
      <c r="FU173">
        <v>7000</v>
      </c>
      <c r="FV173">
        <v>12000</v>
      </c>
      <c r="FW173">
        <v>50000</v>
      </c>
      <c r="FX173">
        <v>71705.69</v>
      </c>
      <c r="FY173">
        <v>10000</v>
      </c>
      <c r="FZ173">
        <v>1858.87</v>
      </c>
      <c r="GA173">
        <v>107938.88</v>
      </c>
      <c r="GB173">
        <v>7000</v>
      </c>
      <c r="GC173">
        <v>54122.22</v>
      </c>
      <c r="GD173">
        <v>30000</v>
      </c>
      <c r="GE173">
        <v>55000</v>
      </c>
      <c r="GF173">
        <v>50000</v>
      </c>
      <c r="GG173">
        <v>40000</v>
      </c>
      <c r="GH173">
        <v>340013</v>
      </c>
      <c r="GI173">
        <v>29864.13</v>
      </c>
      <c r="GJ173">
        <v>95533</v>
      </c>
      <c r="GK173">
        <v>300000</v>
      </c>
      <c r="GL173">
        <v>100000</v>
      </c>
      <c r="GM173">
        <v>10069</v>
      </c>
      <c r="GN173">
        <v>20000</v>
      </c>
      <c r="GO173">
        <v>55000</v>
      </c>
      <c r="GP173">
        <v>12000</v>
      </c>
      <c r="GQ173">
        <v>9361</v>
      </c>
      <c r="GR173">
        <v>400000</v>
      </c>
      <c r="GS173">
        <v>157830.74</v>
      </c>
      <c r="GT173">
        <v>444</v>
      </c>
      <c r="GU173">
        <v>100000</v>
      </c>
      <c r="GV173">
        <v>320000</v>
      </c>
      <c r="GW173">
        <v>220000</v>
      </c>
      <c r="GX173">
        <v>12000</v>
      </c>
      <c r="GY173">
        <v>450000</v>
      </c>
      <c r="GZ173">
        <v>20000000</v>
      </c>
      <c r="HA173">
        <v>257343.82</v>
      </c>
      <c r="HB173">
        <v>350000</v>
      </c>
      <c r="HC173">
        <v>1080646</v>
      </c>
      <c r="HD173">
        <v>70000</v>
      </c>
      <c r="HE173">
        <v>105000</v>
      </c>
      <c r="HF173">
        <v>44000</v>
      </c>
      <c r="HG173">
        <v>5000</v>
      </c>
      <c r="HH173">
        <v>300000</v>
      </c>
      <c r="HI173">
        <v>7000</v>
      </c>
      <c r="HJ173">
        <v>323341.46999999997</v>
      </c>
      <c r="HK173">
        <v>10000</v>
      </c>
      <c r="HL173">
        <v>100000</v>
      </c>
      <c r="HM173">
        <v>2500</v>
      </c>
      <c r="HN173">
        <v>24110.400000000001</v>
      </c>
      <c r="HO173">
        <v>4000</v>
      </c>
      <c r="HP173">
        <v>40000</v>
      </c>
      <c r="HQ173">
        <v>30000</v>
      </c>
      <c r="HR173">
        <v>180000</v>
      </c>
      <c r="HS173">
        <v>35000</v>
      </c>
      <c r="HT173">
        <v>20000</v>
      </c>
      <c r="HU173">
        <v>200000</v>
      </c>
      <c r="HV173">
        <v>88395.94</v>
      </c>
      <c r="HW173">
        <v>6000</v>
      </c>
      <c r="HX173">
        <v>2500</v>
      </c>
      <c r="HY173">
        <v>429483</v>
      </c>
      <c r="HZ173">
        <v>9361</v>
      </c>
      <c r="IA173">
        <v>2000</v>
      </c>
      <c r="IB173">
        <v>300</v>
      </c>
      <c r="IC173">
        <v>9770011</v>
      </c>
      <c r="ID173">
        <v>12000</v>
      </c>
      <c r="IE173">
        <v>12000</v>
      </c>
      <c r="IF173">
        <v>64674.79</v>
      </c>
      <c r="IG173">
        <v>64000</v>
      </c>
      <c r="IH173">
        <v>221257</v>
      </c>
      <c r="II173">
        <v>64674.79</v>
      </c>
      <c r="IJ173">
        <v>3600003</v>
      </c>
      <c r="IK173">
        <v>10000</v>
      </c>
      <c r="IL173">
        <v>50000</v>
      </c>
      <c r="IM173">
        <v>250000</v>
      </c>
      <c r="IN173">
        <v>9361</v>
      </c>
      <c r="IO173">
        <v>5000</v>
      </c>
      <c r="IP173">
        <v>8000</v>
      </c>
      <c r="IQ173">
        <v>45000</v>
      </c>
      <c r="IR173">
        <v>9000</v>
      </c>
      <c r="IS173">
        <v>12000</v>
      </c>
      <c r="IT173">
        <v>10000</v>
      </c>
      <c r="IU173">
        <v>7828.75</v>
      </c>
      <c r="IV173">
        <v>18000</v>
      </c>
      <c r="IW173">
        <v>50000</v>
      </c>
      <c r="IX173">
        <v>95533</v>
      </c>
      <c r="IY173">
        <v>12000</v>
      </c>
      <c r="IZ173">
        <v>60000</v>
      </c>
      <c r="JA173">
        <v>120000</v>
      </c>
      <c r="JB173">
        <v>95533</v>
      </c>
      <c r="JC173">
        <v>10000</v>
      </c>
      <c r="JD173">
        <v>24110.400000000001</v>
      </c>
      <c r="JE173">
        <v>5000</v>
      </c>
      <c r="JF173">
        <v>1800000</v>
      </c>
      <c r="JG173">
        <v>10000</v>
      </c>
      <c r="JH173">
        <v>30000</v>
      </c>
      <c r="JI173">
        <v>220000</v>
      </c>
      <c r="JJ173">
        <v>220000</v>
      </c>
      <c r="JK173">
        <v>200000</v>
      </c>
      <c r="JL173">
        <v>64674.79</v>
      </c>
      <c r="JM173">
        <v>29864.13</v>
      </c>
      <c r="JN173">
        <v>60000</v>
      </c>
      <c r="JO173">
        <v>1406000</v>
      </c>
      <c r="JP173">
        <v>95533</v>
      </c>
      <c r="JQ173">
        <v>35000</v>
      </c>
      <c r="JR173">
        <v>12000</v>
      </c>
      <c r="JS173">
        <v>125485</v>
      </c>
      <c r="JT173">
        <v>70000</v>
      </c>
      <c r="JU173">
        <v>100000</v>
      </c>
      <c r="JV173">
        <v>850500</v>
      </c>
      <c r="JW173">
        <v>886774</v>
      </c>
      <c r="JX173">
        <v>17305.22</v>
      </c>
      <c r="JY173">
        <v>70000</v>
      </c>
      <c r="JZ173">
        <v>1350000</v>
      </c>
      <c r="KA173">
        <v>40004</v>
      </c>
      <c r="KB173">
        <v>120000</v>
      </c>
      <c r="KC173">
        <v>7320</v>
      </c>
      <c r="KD173">
        <v>20000</v>
      </c>
      <c r="KE173">
        <v>10069</v>
      </c>
      <c r="KF173">
        <v>12000</v>
      </c>
      <c r="KG173">
        <v>7000</v>
      </c>
      <c r="KH173">
        <v>506983.72</v>
      </c>
      <c r="KI173">
        <v>72000</v>
      </c>
      <c r="KJ173">
        <v>400000</v>
      </c>
      <c r="KK173">
        <v>9000</v>
      </c>
      <c r="KL173">
        <v>55000</v>
      </c>
      <c r="KM173">
        <v>8000</v>
      </c>
      <c r="KN173">
        <v>801300.93</v>
      </c>
      <c r="KO173">
        <v>600000</v>
      </c>
      <c r="KP173">
        <v>6212.01</v>
      </c>
      <c r="KQ173">
        <v>17000</v>
      </c>
      <c r="KR173" s="43">
        <v>140000</v>
      </c>
      <c r="KS173" s="43">
        <v>4000</v>
      </c>
      <c r="KT173" s="43">
        <v>202255.34</v>
      </c>
      <c r="KU173" s="43">
        <v>8000</v>
      </c>
      <c r="KV173" s="43">
        <v>1100000</v>
      </c>
      <c r="KW173" s="43">
        <v>50000</v>
      </c>
      <c r="KX173" s="43">
        <v>200000</v>
      </c>
      <c r="KY173" s="43">
        <v>10000</v>
      </c>
      <c r="KZ173" s="43">
        <v>97000</v>
      </c>
      <c r="LA173" s="43">
        <v>7574000</v>
      </c>
      <c r="LB173" s="43">
        <v>7000</v>
      </c>
      <c r="LC173">
        <v>500000</v>
      </c>
      <c r="LD173" s="43">
        <v>40000</v>
      </c>
      <c r="LE173" s="43">
        <v>40000</v>
      </c>
      <c r="LF173" s="43">
        <v>72000</v>
      </c>
      <c r="LG173" s="43">
        <v>36423</v>
      </c>
      <c r="LH173" s="43">
        <v>7200</v>
      </c>
      <c r="LI173" s="43">
        <v>50000</v>
      </c>
      <c r="LJ173" s="43">
        <v>538712</v>
      </c>
      <c r="LK173" s="43">
        <v>7000</v>
      </c>
      <c r="LL173" s="43">
        <v>130000</v>
      </c>
      <c r="LM173" s="43">
        <v>10000</v>
      </c>
      <c r="LN173" s="43">
        <v>50000</v>
      </c>
      <c r="LO173" s="43">
        <v>43707.92</v>
      </c>
      <c r="LP173" s="43">
        <v>20000</v>
      </c>
      <c r="LQ173" s="43">
        <v>22850</v>
      </c>
      <c r="LR173" s="43">
        <v>50000</v>
      </c>
      <c r="LS173" s="43">
        <v>200000</v>
      </c>
      <c r="LT173" s="43">
        <v>824940</v>
      </c>
      <c r="LU173" s="43">
        <v>500000</v>
      </c>
      <c r="LV173" s="43">
        <v>2000</v>
      </c>
      <c r="LW173" s="43">
        <v>7000</v>
      </c>
      <c r="LX173" s="43">
        <v>1460814</v>
      </c>
      <c r="LY173" s="43">
        <v>135800</v>
      </c>
      <c r="LZ173" s="43">
        <v>9000</v>
      </c>
      <c r="MA173" s="43">
        <v>24110.400000000001</v>
      </c>
      <c r="MB173" s="43">
        <v>60000</v>
      </c>
      <c r="MC173" s="43">
        <v>4000</v>
      </c>
      <c r="MD173" s="43">
        <v>180000</v>
      </c>
      <c r="ME173" s="43">
        <v>70000</v>
      </c>
      <c r="MF173" s="43">
        <v>264936</v>
      </c>
      <c r="MG173" s="43">
        <v>50000</v>
      </c>
      <c r="MH173" s="43">
        <v>306609</v>
      </c>
      <c r="MI173" s="43">
        <v>350000</v>
      </c>
      <c r="MJ173" s="43">
        <v>130000</v>
      </c>
      <c r="MK173" s="43">
        <v>350000</v>
      </c>
      <c r="ML173" s="43">
        <v>8000</v>
      </c>
      <c r="MM173" s="43">
        <v>5700</v>
      </c>
      <c r="MN173" s="43">
        <v>3471322</v>
      </c>
      <c r="MO173" s="43">
        <v>200000</v>
      </c>
      <c r="MP173" s="43">
        <v>320000</v>
      </c>
      <c r="MQ173" s="43">
        <v>64674.79</v>
      </c>
      <c r="MR173" s="43">
        <v>200000</v>
      </c>
      <c r="MS173" s="43">
        <v>361741</v>
      </c>
      <c r="MT173" s="43">
        <v>50000</v>
      </c>
      <c r="MU173" s="43">
        <v>5000</v>
      </c>
      <c r="MV173" s="43">
        <v>200000</v>
      </c>
      <c r="MW173" s="43">
        <v>45000</v>
      </c>
      <c r="MX173" s="43">
        <v>33000</v>
      </c>
      <c r="MY173" s="43">
        <v>18000</v>
      </c>
      <c r="MZ173" s="43">
        <v>4040000</v>
      </c>
      <c r="NA173" s="43">
        <v>7000</v>
      </c>
      <c r="NB173" s="43">
        <v>22850</v>
      </c>
      <c r="NC173" s="43">
        <v>50000</v>
      </c>
      <c r="ND173" s="43">
        <v>2700000</v>
      </c>
      <c r="NE173" s="43">
        <v>300000</v>
      </c>
      <c r="NF173" s="43">
        <v>352000</v>
      </c>
      <c r="NG173" s="43">
        <v>50000</v>
      </c>
      <c r="NH173" s="43">
        <v>320000</v>
      </c>
      <c r="NI173" s="43">
        <v>150000</v>
      </c>
      <c r="NJ173" s="43">
        <v>55000</v>
      </c>
      <c r="NK173" s="43">
        <v>50000</v>
      </c>
      <c r="NL173" s="43">
        <v>545704</v>
      </c>
      <c r="NM173" s="43">
        <v>80667</v>
      </c>
      <c r="NN173" s="43">
        <v>1350000</v>
      </c>
      <c r="NO173" s="43">
        <v>100000</v>
      </c>
      <c r="NP173" s="43">
        <v>251226.31</v>
      </c>
      <c r="NQ173" s="43">
        <v>1440</v>
      </c>
      <c r="NR173" s="43">
        <v>25000</v>
      </c>
      <c r="NS173" s="43">
        <v>7574000</v>
      </c>
      <c r="NT173">
        <v>130000</v>
      </c>
      <c r="NU173" s="43">
        <v>6000</v>
      </c>
      <c r="NV173" s="43">
        <v>40000</v>
      </c>
      <c r="NW173" s="43">
        <v>10000</v>
      </c>
      <c r="NX173" s="43">
        <v>66099.69</v>
      </c>
      <c r="NY173" s="43">
        <v>6000</v>
      </c>
      <c r="NZ173" s="43">
        <v>97000</v>
      </c>
      <c r="OA173" s="43">
        <v>323341.46999999997</v>
      </c>
      <c r="OB173" s="43">
        <v>213418</v>
      </c>
      <c r="OC173" s="43">
        <v>361741</v>
      </c>
      <c r="OD173" s="43">
        <v>10000</v>
      </c>
      <c r="OE173" s="43">
        <v>36798</v>
      </c>
      <c r="OF173" s="43">
        <v>1460814</v>
      </c>
      <c r="OG173" s="43">
        <v>3000</v>
      </c>
      <c r="OH173" s="43">
        <v>30000</v>
      </c>
      <c r="OI173" s="43">
        <v>36798</v>
      </c>
      <c r="OJ173" s="43">
        <v>780000</v>
      </c>
      <c r="OK173" s="43">
        <v>9000</v>
      </c>
      <c r="OL173" s="43">
        <v>2000</v>
      </c>
      <c r="OM173" s="43">
        <v>50000</v>
      </c>
    </row>
    <row r="174" spans="1:403" x14ac:dyDescent="0.2">
      <c r="A174">
        <f t="shared" ca="1" si="20"/>
        <v>312</v>
      </c>
      <c r="B174">
        <f ca="1">VLOOKUP(A174,Base!$A$1:$AD$373,8,FALSE)</f>
        <v>110000</v>
      </c>
      <c r="C174" s="20">
        <v>8</v>
      </c>
      <c r="D174">
        <v>703940</v>
      </c>
      <c r="E174">
        <v>10000</v>
      </c>
      <c r="F174">
        <v>95533</v>
      </c>
      <c r="G174">
        <v>125485</v>
      </c>
      <c r="H174">
        <v>116276.74</v>
      </c>
      <c r="I174">
        <v>466036.11</v>
      </c>
      <c r="J174">
        <v>22850</v>
      </c>
      <c r="K174">
        <v>352000</v>
      </c>
      <c r="L174">
        <v>193077.56</v>
      </c>
      <c r="M174">
        <v>130000</v>
      </c>
      <c r="N174">
        <v>12000</v>
      </c>
      <c r="O174">
        <v>50000</v>
      </c>
      <c r="P174">
        <v>20000</v>
      </c>
      <c r="Q174">
        <v>3000</v>
      </c>
      <c r="R174">
        <v>20000</v>
      </c>
      <c r="S174">
        <v>157830.74</v>
      </c>
      <c r="T174">
        <v>99500</v>
      </c>
      <c r="U174">
        <v>50000</v>
      </c>
      <c r="V174">
        <v>15000</v>
      </c>
      <c r="W174">
        <v>33450</v>
      </c>
      <c r="X174">
        <v>13839.5</v>
      </c>
      <c r="Y174">
        <v>25000</v>
      </c>
      <c r="Z174">
        <v>100000</v>
      </c>
      <c r="AA174">
        <v>43000</v>
      </c>
      <c r="AB174">
        <v>27000</v>
      </c>
      <c r="AC174">
        <v>122965.24</v>
      </c>
      <c r="AD174">
        <v>10000</v>
      </c>
      <c r="AE174">
        <v>150000</v>
      </c>
      <c r="AF174">
        <v>300000</v>
      </c>
      <c r="AG174">
        <v>17000</v>
      </c>
      <c r="AH174">
        <v>50000</v>
      </c>
      <c r="AI174">
        <v>6000</v>
      </c>
      <c r="AJ174">
        <v>100000</v>
      </c>
      <c r="AK174">
        <v>150000</v>
      </c>
      <c r="AL174">
        <v>10000</v>
      </c>
      <c r="AM174">
        <v>50000</v>
      </c>
      <c r="AN174">
        <v>221257</v>
      </c>
      <c r="AO174">
        <v>100000</v>
      </c>
      <c r="AP174">
        <v>429483</v>
      </c>
      <c r="AQ174">
        <v>50000</v>
      </c>
      <c r="AR174">
        <v>6000</v>
      </c>
      <c r="AS174">
        <v>7574000</v>
      </c>
      <c r="AT174">
        <v>1080646</v>
      </c>
      <c r="AU174">
        <v>22590</v>
      </c>
      <c r="AV174">
        <v>300000</v>
      </c>
      <c r="AW174">
        <v>66099.69</v>
      </c>
      <c r="AX174">
        <v>235987.78</v>
      </c>
      <c r="AY174">
        <v>257343.82</v>
      </c>
      <c r="AZ174">
        <v>95935.61</v>
      </c>
      <c r="BA174">
        <v>80667</v>
      </c>
      <c r="BB174">
        <v>12000</v>
      </c>
      <c r="BC174">
        <v>350000</v>
      </c>
      <c r="BD174">
        <v>100000</v>
      </c>
      <c r="BE174">
        <v>10000</v>
      </c>
      <c r="BF174">
        <v>55000</v>
      </c>
      <c r="BG174">
        <v>80000</v>
      </c>
      <c r="BH174">
        <v>110000</v>
      </c>
      <c r="BI174">
        <v>340013</v>
      </c>
      <c r="BJ174">
        <v>2500311.0499999998</v>
      </c>
      <c r="BK174">
        <v>100000</v>
      </c>
      <c r="BL174">
        <v>9000</v>
      </c>
      <c r="BM174">
        <v>9000</v>
      </c>
      <c r="BN174">
        <v>660</v>
      </c>
      <c r="BO174">
        <v>200000</v>
      </c>
      <c r="BP174">
        <v>22850</v>
      </c>
      <c r="BQ174">
        <v>3600003</v>
      </c>
      <c r="BR174">
        <v>16500</v>
      </c>
      <c r="BS174">
        <v>40000</v>
      </c>
      <c r="BT174">
        <v>25000</v>
      </c>
      <c r="BU174">
        <v>4281970</v>
      </c>
      <c r="BV174">
        <v>11000</v>
      </c>
      <c r="BW174">
        <v>21149.63</v>
      </c>
      <c r="BX174">
        <v>70000</v>
      </c>
      <c r="BY174">
        <v>50000</v>
      </c>
      <c r="BZ174">
        <v>1350000</v>
      </c>
      <c r="CA174">
        <v>350000</v>
      </c>
      <c r="CB174">
        <v>4950</v>
      </c>
      <c r="CC174">
        <v>105383</v>
      </c>
      <c r="CD174">
        <v>88395.94</v>
      </c>
      <c r="CE174">
        <v>66099.69</v>
      </c>
      <c r="CF174">
        <v>7227.5</v>
      </c>
      <c r="CG174">
        <v>900000</v>
      </c>
      <c r="CH174">
        <v>124555</v>
      </c>
      <c r="CI174">
        <v>5000</v>
      </c>
      <c r="CJ174">
        <v>22850</v>
      </c>
      <c r="CK174">
        <v>12000</v>
      </c>
      <c r="CL174">
        <v>235987.78</v>
      </c>
      <c r="CM174">
        <v>5000</v>
      </c>
      <c r="CN174">
        <v>5100</v>
      </c>
      <c r="CO174">
        <v>60000</v>
      </c>
      <c r="CP174">
        <v>15000</v>
      </c>
      <c r="CQ174">
        <v>330000</v>
      </c>
      <c r="CR174">
        <v>130000</v>
      </c>
      <c r="CS174">
        <v>20000</v>
      </c>
      <c r="CT174">
        <v>350000</v>
      </c>
      <c r="CU174">
        <v>97000</v>
      </c>
      <c r="CV174">
        <v>315070.84999999998</v>
      </c>
      <c r="CW174">
        <v>130000</v>
      </c>
      <c r="CX174">
        <v>306609</v>
      </c>
      <c r="CY174">
        <v>50000</v>
      </c>
      <c r="CZ174">
        <v>1440</v>
      </c>
      <c r="DA174">
        <v>5000</v>
      </c>
      <c r="DB174">
        <v>64000</v>
      </c>
      <c r="DC174">
        <v>88000</v>
      </c>
      <c r="DD174">
        <v>12000</v>
      </c>
      <c r="DE174">
        <v>55000</v>
      </c>
      <c r="DF174">
        <v>25000</v>
      </c>
      <c r="DG174">
        <v>850500</v>
      </c>
      <c r="DH174">
        <v>8000</v>
      </c>
      <c r="DI174">
        <v>10000</v>
      </c>
      <c r="DJ174">
        <v>33000</v>
      </c>
      <c r="DK174">
        <v>12000</v>
      </c>
      <c r="DL174">
        <v>5000</v>
      </c>
      <c r="DM174">
        <v>15000</v>
      </c>
      <c r="DN174">
        <v>193077.56</v>
      </c>
      <c r="DO174">
        <v>110000</v>
      </c>
      <c r="DP174">
        <v>50000</v>
      </c>
      <c r="DQ174">
        <v>50000</v>
      </c>
      <c r="DR174">
        <v>200000</v>
      </c>
      <c r="DS174">
        <v>60000</v>
      </c>
      <c r="DT174">
        <v>64674.79</v>
      </c>
      <c r="DU174">
        <v>400000</v>
      </c>
      <c r="DV174">
        <v>213418</v>
      </c>
      <c r="DW174">
        <v>75504.41</v>
      </c>
      <c r="DX174">
        <v>1080646</v>
      </c>
      <c r="DY174">
        <v>60000</v>
      </c>
      <c r="DZ174">
        <v>30000</v>
      </c>
      <c r="EA174">
        <v>7000</v>
      </c>
      <c r="EB174">
        <v>90000</v>
      </c>
      <c r="EC174">
        <v>88395.94</v>
      </c>
      <c r="ED174">
        <v>7000</v>
      </c>
      <c r="EE174">
        <v>200000</v>
      </c>
      <c r="EF174">
        <v>150000</v>
      </c>
      <c r="EG174">
        <v>400000</v>
      </c>
      <c r="EH174">
        <v>15000</v>
      </c>
      <c r="EI174">
        <v>350000</v>
      </c>
      <c r="EJ174">
        <v>16000</v>
      </c>
      <c r="EK174">
        <v>9000</v>
      </c>
      <c r="EL174">
        <v>10000</v>
      </c>
      <c r="EM174">
        <v>200000</v>
      </c>
      <c r="EN174">
        <v>4281970</v>
      </c>
      <c r="EO174">
        <v>600000</v>
      </c>
      <c r="EP174">
        <v>10000</v>
      </c>
      <c r="EQ174">
        <v>35000</v>
      </c>
      <c r="ER174">
        <v>18000</v>
      </c>
      <c r="ES174">
        <v>25000</v>
      </c>
      <c r="ET174">
        <v>10000</v>
      </c>
      <c r="EU174">
        <v>60000</v>
      </c>
      <c r="EV174">
        <v>1100000</v>
      </c>
      <c r="EW174">
        <v>600000</v>
      </c>
      <c r="EX174">
        <v>44000</v>
      </c>
      <c r="EY174">
        <v>27000</v>
      </c>
      <c r="EZ174">
        <v>15000</v>
      </c>
      <c r="FA174">
        <v>4000</v>
      </c>
      <c r="FB174">
        <v>50000</v>
      </c>
      <c r="FC174">
        <v>70000</v>
      </c>
      <c r="FD174">
        <v>221257</v>
      </c>
      <c r="FE174">
        <v>1800000</v>
      </c>
      <c r="FF174">
        <v>100000</v>
      </c>
      <c r="FG174">
        <v>6212.01</v>
      </c>
      <c r="FH174">
        <v>200000</v>
      </c>
      <c r="FI174">
        <v>100000</v>
      </c>
      <c r="FJ174">
        <v>193077.56</v>
      </c>
      <c r="FK174">
        <v>50000</v>
      </c>
      <c r="FL174">
        <v>50000</v>
      </c>
      <c r="FM174">
        <v>320000</v>
      </c>
      <c r="FN174">
        <v>380057.85</v>
      </c>
      <c r="FO174">
        <v>15000</v>
      </c>
      <c r="FP174">
        <v>200000</v>
      </c>
      <c r="FQ174">
        <v>36798</v>
      </c>
      <c r="FR174">
        <v>33000</v>
      </c>
      <c r="FS174">
        <v>200000</v>
      </c>
      <c r="FT174">
        <v>10000</v>
      </c>
      <c r="FU174">
        <v>660</v>
      </c>
      <c r="FV174">
        <v>251226.31</v>
      </c>
      <c r="FW174">
        <v>10000</v>
      </c>
      <c r="FX174">
        <v>36423</v>
      </c>
      <c r="FY174">
        <v>429483</v>
      </c>
      <c r="FZ174">
        <v>100000</v>
      </c>
      <c r="GA174">
        <v>60000</v>
      </c>
      <c r="GB174">
        <v>36798</v>
      </c>
      <c r="GC174">
        <v>130000</v>
      </c>
      <c r="GD174">
        <v>120000</v>
      </c>
      <c r="GE174">
        <v>130000</v>
      </c>
      <c r="GF174">
        <v>20000</v>
      </c>
      <c r="GG174">
        <v>15000</v>
      </c>
      <c r="GH174">
        <v>100000</v>
      </c>
      <c r="GI174">
        <v>323341.46999999997</v>
      </c>
      <c r="GJ174">
        <v>17000</v>
      </c>
      <c r="GK174">
        <v>545704</v>
      </c>
      <c r="GL174">
        <v>8000</v>
      </c>
      <c r="GM174">
        <v>10890</v>
      </c>
      <c r="GN174">
        <v>20000</v>
      </c>
      <c r="GO174">
        <v>300000</v>
      </c>
      <c r="GP174">
        <v>4000</v>
      </c>
      <c r="GQ174">
        <v>200000</v>
      </c>
      <c r="GR174">
        <v>20000</v>
      </c>
      <c r="GS174">
        <v>8250</v>
      </c>
      <c r="GT174">
        <v>20000</v>
      </c>
      <c r="GU174">
        <v>10000</v>
      </c>
      <c r="GV174">
        <v>25000</v>
      </c>
      <c r="GW174">
        <v>2599105.73</v>
      </c>
      <c r="GX174">
        <v>100000</v>
      </c>
      <c r="GY174">
        <v>33450</v>
      </c>
      <c r="GZ174">
        <v>200000</v>
      </c>
      <c r="HA174">
        <v>10000</v>
      </c>
      <c r="HB174">
        <v>100000</v>
      </c>
      <c r="HC174">
        <v>3350</v>
      </c>
      <c r="HD174">
        <v>16500</v>
      </c>
      <c r="HE174">
        <v>20000</v>
      </c>
      <c r="HF174">
        <v>18000</v>
      </c>
      <c r="HG174">
        <v>150000</v>
      </c>
      <c r="HH174">
        <v>320000</v>
      </c>
      <c r="HI174">
        <v>10000</v>
      </c>
      <c r="HJ174">
        <v>150000</v>
      </c>
      <c r="HK174">
        <v>25000</v>
      </c>
      <c r="HL174">
        <v>22500</v>
      </c>
      <c r="HM174">
        <v>16500</v>
      </c>
      <c r="HN174">
        <v>824940</v>
      </c>
      <c r="HO174">
        <v>100000</v>
      </c>
      <c r="HP174">
        <v>210000</v>
      </c>
      <c r="HQ174">
        <v>200000</v>
      </c>
      <c r="HR174">
        <v>251226.31</v>
      </c>
      <c r="HS174">
        <v>1080646</v>
      </c>
      <c r="HT174">
        <v>20000</v>
      </c>
      <c r="HU174">
        <v>150000</v>
      </c>
      <c r="HV174">
        <v>10000</v>
      </c>
      <c r="HW174">
        <v>5000</v>
      </c>
      <c r="HX174">
        <v>8250</v>
      </c>
      <c r="HY174">
        <v>150000</v>
      </c>
      <c r="HZ174">
        <v>350000</v>
      </c>
      <c r="IA174">
        <v>5600</v>
      </c>
      <c r="IB174">
        <v>315070.84999999998</v>
      </c>
      <c r="IC174">
        <v>40000</v>
      </c>
      <c r="ID174">
        <v>235987.78</v>
      </c>
      <c r="IE174">
        <v>200000</v>
      </c>
      <c r="IF174">
        <v>193077.56</v>
      </c>
      <c r="IG174">
        <v>39000</v>
      </c>
      <c r="IH174">
        <v>9000</v>
      </c>
      <c r="II174">
        <v>16500</v>
      </c>
      <c r="IJ174">
        <v>30000</v>
      </c>
      <c r="IK174">
        <v>60000</v>
      </c>
      <c r="IL174">
        <v>1406000</v>
      </c>
      <c r="IM174">
        <v>200000</v>
      </c>
      <c r="IN174">
        <v>43707.92</v>
      </c>
      <c r="IO174">
        <v>6000</v>
      </c>
      <c r="IP174">
        <v>80000</v>
      </c>
      <c r="IQ174">
        <v>50000</v>
      </c>
      <c r="IR174">
        <v>20000</v>
      </c>
      <c r="IS174">
        <v>130000</v>
      </c>
      <c r="IT174">
        <v>110000</v>
      </c>
      <c r="IU174">
        <v>6000</v>
      </c>
      <c r="IV174">
        <v>7320</v>
      </c>
      <c r="IW174">
        <v>20000</v>
      </c>
      <c r="IX174">
        <v>55000</v>
      </c>
      <c r="IY174">
        <v>200000</v>
      </c>
      <c r="IZ174">
        <v>100000</v>
      </c>
      <c r="JA174">
        <v>40000</v>
      </c>
      <c r="JB174">
        <v>50000</v>
      </c>
      <c r="JC174">
        <v>9000</v>
      </c>
      <c r="JD174">
        <v>20000</v>
      </c>
      <c r="JE174">
        <v>7227.5</v>
      </c>
      <c r="JF174">
        <v>22000</v>
      </c>
      <c r="JG174">
        <v>1406000</v>
      </c>
      <c r="JH174">
        <v>100000</v>
      </c>
      <c r="JI174">
        <v>235987.78</v>
      </c>
      <c r="JJ174">
        <v>5000</v>
      </c>
      <c r="JK174">
        <v>80667</v>
      </c>
      <c r="JL174">
        <v>25000</v>
      </c>
      <c r="JM174">
        <v>12000</v>
      </c>
      <c r="JN174">
        <v>22500</v>
      </c>
      <c r="JO174">
        <v>27000</v>
      </c>
      <c r="JP174">
        <v>55000</v>
      </c>
      <c r="JQ174">
        <v>10000</v>
      </c>
      <c r="JR174">
        <v>124555</v>
      </c>
      <c r="JS174">
        <v>20000</v>
      </c>
      <c r="JT174">
        <v>25000</v>
      </c>
      <c r="JU174">
        <v>9000</v>
      </c>
      <c r="JV174">
        <v>5160</v>
      </c>
      <c r="JW174">
        <v>8000</v>
      </c>
      <c r="JX174">
        <v>100000</v>
      </c>
      <c r="JY174">
        <v>306609</v>
      </c>
      <c r="JZ174">
        <v>4000</v>
      </c>
      <c r="KA174">
        <v>22500</v>
      </c>
      <c r="KB174">
        <v>50000</v>
      </c>
      <c r="KC174">
        <v>6000</v>
      </c>
      <c r="KD174">
        <v>64000</v>
      </c>
      <c r="KE174">
        <v>7000</v>
      </c>
      <c r="KF174">
        <v>329260</v>
      </c>
      <c r="KG174">
        <v>15000</v>
      </c>
      <c r="KH174">
        <v>95935.61</v>
      </c>
      <c r="KI174">
        <v>5700</v>
      </c>
      <c r="KJ174">
        <v>100000</v>
      </c>
      <c r="KK174">
        <v>30000</v>
      </c>
      <c r="KL174">
        <v>90000</v>
      </c>
      <c r="KM174">
        <v>10000</v>
      </c>
      <c r="KN174">
        <v>15000</v>
      </c>
      <c r="KO174">
        <v>5000</v>
      </c>
      <c r="KP174">
        <v>9000</v>
      </c>
      <c r="KQ174">
        <v>130000</v>
      </c>
      <c r="KR174" s="43">
        <v>55000</v>
      </c>
      <c r="KS174" s="43">
        <v>7227.5</v>
      </c>
      <c r="KT174" s="43">
        <v>16000</v>
      </c>
      <c r="KU174" s="43">
        <v>20000</v>
      </c>
      <c r="KV174" s="43">
        <v>5000</v>
      </c>
      <c r="KW174" s="43">
        <v>20000</v>
      </c>
      <c r="KX174" s="43">
        <v>15000</v>
      </c>
      <c r="KY174" s="43">
        <v>64674.79</v>
      </c>
      <c r="KZ174" s="43">
        <v>112404.22</v>
      </c>
      <c r="LA174" s="43">
        <v>125485</v>
      </c>
      <c r="LB174" s="43">
        <v>100000</v>
      </c>
      <c r="LC174">
        <v>29864.13</v>
      </c>
      <c r="LD174" s="43">
        <v>315070.84999999998</v>
      </c>
      <c r="LE174" s="43">
        <v>50000</v>
      </c>
      <c r="LF174" s="43">
        <v>30000</v>
      </c>
      <c r="LG174" s="43">
        <v>136061.41</v>
      </c>
      <c r="LH174" s="43">
        <v>20000</v>
      </c>
      <c r="LI174" s="43">
        <v>429483</v>
      </c>
      <c r="LJ174" s="43">
        <v>180000</v>
      </c>
      <c r="LK174" s="43">
        <v>72000</v>
      </c>
      <c r="LL174" s="43">
        <v>450000</v>
      </c>
      <c r="LM174" s="43">
        <v>1460814</v>
      </c>
      <c r="LN174" s="43">
        <v>10000</v>
      </c>
      <c r="LO174" s="43">
        <v>7000</v>
      </c>
      <c r="LP174" s="43">
        <v>88500</v>
      </c>
      <c r="LQ174" s="43">
        <v>10000</v>
      </c>
      <c r="LR174" s="43">
        <v>5000</v>
      </c>
      <c r="LS174" s="43">
        <v>33000</v>
      </c>
      <c r="LT174" s="43">
        <v>33450</v>
      </c>
      <c r="LU174" s="43">
        <v>320000</v>
      </c>
      <c r="LV174" s="43">
        <v>10890</v>
      </c>
      <c r="LW174" s="43">
        <v>112404.22</v>
      </c>
      <c r="LX174" s="43">
        <v>400000</v>
      </c>
      <c r="LY174" s="43">
        <v>15000</v>
      </c>
      <c r="LZ174" s="43">
        <v>10000</v>
      </c>
      <c r="MA174" s="43">
        <v>50000</v>
      </c>
      <c r="MB174" s="43">
        <v>66099.69</v>
      </c>
      <c r="MC174" s="43">
        <v>75504.41</v>
      </c>
      <c r="MD174" s="43">
        <v>4040000</v>
      </c>
      <c r="ME174" s="43">
        <v>320000</v>
      </c>
      <c r="MF174" s="43">
        <v>12000</v>
      </c>
      <c r="MG174" s="43">
        <v>6000</v>
      </c>
      <c r="MH174" s="43">
        <v>1080646</v>
      </c>
      <c r="MI174" s="43">
        <v>100000</v>
      </c>
      <c r="MJ174" s="43">
        <v>107925.2</v>
      </c>
      <c r="MK174" s="43">
        <v>29000</v>
      </c>
      <c r="ML174" s="43">
        <v>100000</v>
      </c>
      <c r="MM174" s="43">
        <v>5000</v>
      </c>
      <c r="MN174" s="43">
        <v>29864.13</v>
      </c>
      <c r="MO174" s="43">
        <v>24110.400000000001</v>
      </c>
      <c r="MP174" s="43">
        <v>15000</v>
      </c>
      <c r="MQ174" s="43">
        <v>64000</v>
      </c>
      <c r="MR174" s="43">
        <v>450000</v>
      </c>
      <c r="MS174" s="43">
        <v>1350000</v>
      </c>
      <c r="MT174" s="43">
        <v>200000</v>
      </c>
      <c r="MU174" s="43">
        <v>600000</v>
      </c>
      <c r="MV174" s="43">
        <v>50000</v>
      </c>
      <c r="MW174" s="43">
        <v>703940</v>
      </c>
      <c r="MX174" s="43">
        <v>600000</v>
      </c>
      <c r="MY174" s="43">
        <v>1080646</v>
      </c>
      <c r="MZ174" s="43">
        <v>35000</v>
      </c>
      <c r="NA174" s="43">
        <v>4040000</v>
      </c>
      <c r="NB174" s="43">
        <v>30000</v>
      </c>
      <c r="NC174" s="43">
        <v>800000</v>
      </c>
      <c r="ND174" s="43">
        <v>27000</v>
      </c>
      <c r="NE174" s="43">
        <v>20000</v>
      </c>
      <c r="NF174" s="43">
        <v>31758.799999999999</v>
      </c>
      <c r="NG174" s="43">
        <v>60000</v>
      </c>
      <c r="NH174" s="43">
        <v>40000</v>
      </c>
      <c r="NI174" s="43">
        <v>25000</v>
      </c>
      <c r="NJ174" s="43">
        <v>2000</v>
      </c>
      <c r="NK174" s="43">
        <v>70000</v>
      </c>
      <c r="NL174" s="43">
        <v>7227.5</v>
      </c>
      <c r="NM174" s="43">
        <v>95935.61</v>
      </c>
      <c r="NN174" s="43">
        <v>70000</v>
      </c>
      <c r="NO174" s="43">
        <v>5600</v>
      </c>
      <c r="NP174" s="43">
        <v>20000</v>
      </c>
      <c r="NQ174" s="43">
        <v>150000</v>
      </c>
      <c r="NR174" s="43">
        <v>4281970</v>
      </c>
      <c r="NS174" s="43">
        <v>130000</v>
      </c>
      <c r="NT174">
        <v>213418</v>
      </c>
      <c r="NU174" s="43">
        <v>7000</v>
      </c>
      <c r="NV174" s="43">
        <v>12000</v>
      </c>
      <c r="NW174" s="43">
        <v>150000</v>
      </c>
      <c r="NX174" s="43">
        <v>10000</v>
      </c>
      <c r="NY174" s="43">
        <v>31758.799999999999</v>
      </c>
      <c r="NZ174" s="43">
        <v>40000</v>
      </c>
      <c r="OA174" s="43">
        <v>150000</v>
      </c>
      <c r="OB174" s="43">
        <v>70000</v>
      </c>
      <c r="OC174" s="43">
        <v>17305.22</v>
      </c>
      <c r="OD174" s="43">
        <v>122965.24</v>
      </c>
      <c r="OE174" s="43">
        <v>886774</v>
      </c>
      <c r="OF174" s="43">
        <v>50000</v>
      </c>
      <c r="OG174" s="43">
        <v>4281970</v>
      </c>
      <c r="OH174" s="43">
        <v>27000</v>
      </c>
      <c r="OI174" s="43">
        <v>35000</v>
      </c>
      <c r="OJ174" s="43">
        <v>2000</v>
      </c>
      <c r="OK174" s="43">
        <v>5000</v>
      </c>
      <c r="OL174" s="43">
        <v>340013</v>
      </c>
      <c r="OM174" s="43">
        <v>50000</v>
      </c>
    </row>
    <row r="175" spans="1:403" x14ac:dyDescent="0.2">
      <c r="A175">
        <f t="shared" ca="1" si="20"/>
        <v>26</v>
      </c>
      <c r="B175">
        <f ca="1">VLOOKUP(A175,Base!$A$1:$AD$373,8,FALSE)</f>
        <v>450000</v>
      </c>
      <c r="C175" s="20">
        <v>9</v>
      </c>
      <c r="D175">
        <v>100000</v>
      </c>
      <c r="E175">
        <v>60000</v>
      </c>
      <c r="F175">
        <v>5100</v>
      </c>
      <c r="G175">
        <v>48545.3</v>
      </c>
      <c r="H175">
        <v>70000</v>
      </c>
      <c r="I175">
        <v>210000</v>
      </c>
      <c r="J175">
        <v>3350</v>
      </c>
      <c r="K175">
        <v>55000</v>
      </c>
      <c r="L175">
        <v>10000</v>
      </c>
      <c r="M175">
        <v>257343.82</v>
      </c>
      <c r="N175">
        <v>350000</v>
      </c>
      <c r="O175">
        <v>55000</v>
      </c>
      <c r="P175">
        <v>36423</v>
      </c>
      <c r="Q175">
        <v>157830.74</v>
      </c>
      <c r="R175">
        <v>251226.31</v>
      </c>
      <c r="S175">
        <v>7200</v>
      </c>
      <c r="T175">
        <v>39000</v>
      </c>
      <c r="U175">
        <v>25000</v>
      </c>
      <c r="V175">
        <v>545704</v>
      </c>
      <c r="W175">
        <v>4040000</v>
      </c>
      <c r="X175">
        <v>9000</v>
      </c>
      <c r="Y175">
        <v>200000</v>
      </c>
      <c r="Z175">
        <v>180000</v>
      </c>
      <c r="AA175">
        <v>30000</v>
      </c>
      <c r="AB175">
        <v>20000</v>
      </c>
      <c r="AC175">
        <v>8000</v>
      </c>
      <c r="AD175">
        <v>20000</v>
      </c>
      <c r="AE175">
        <v>15000</v>
      </c>
      <c r="AF175">
        <v>180000</v>
      </c>
      <c r="AG175">
        <v>33450</v>
      </c>
      <c r="AH175">
        <v>600000</v>
      </c>
      <c r="AI175">
        <v>10000</v>
      </c>
      <c r="AJ175">
        <v>8000</v>
      </c>
      <c r="AK175">
        <v>24110.400000000001</v>
      </c>
      <c r="AL175">
        <v>221257</v>
      </c>
      <c r="AM175">
        <v>16500</v>
      </c>
      <c r="AN175">
        <v>15000</v>
      </c>
      <c r="AO175">
        <v>350000</v>
      </c>
      <c r="AP175">
        <v>150000</v>
      </c>
      <c r="AQ175">
        <v>10069</v>
      </c>
      <c r="AR175">
        <v>64674.79</v>
      </c>
      <c r="AS175">
        <v>43000</v>
      </c>
      <c r="AT175">
        <v>200000</v>
      </c>
      <c r="AU175">
        <v>15000</v>
      </c>
      <c r="AV175">
        <v>7828.75</v>
      </c>
      <c r="AW175">
        <v>110000</v>
      </c>
      <c r="AX175">
        <v>130000</v>
      </c>
      <c r="AY175">
        <v>5000</v>
      </c>
      <c r="AZ175">
        <v>88395.94</v>
      </c>
      <c r="BA175">
        <v>99500</v>
      </c>
      <c r="BB175">
        <v>15000</v>
      </c>
      <c r="BC175">
        <v>4000</v>
      </c>
      <c r="BD175">
        <v>99500</v>
      </c>
      <c r="BE175">
        <v>6000</v>
      </c>
      <c r="BF175">
        <v>50000</v>
      </c>
      <c r="BG175">
        <v>306609</v>
      </c>
      <c r="BH175">
        <v>44000</v>
      </c>
      <c r="BI175">
        <v>50000</v>
      </c>
      <c r="BJ175">
        <v>50000</v>
      </c>
      <c r="BK175">
        <v>380057.85</v>
      </c>
      <c r="BL175">
        <v>20000</v>
      </c>
      <c r="BM175">
        <v>2599105.73</v>
      </c>
      <c r="BN175">
        <v>20000</v>
      </c>
      <c r="BO175">
        <v>50000</v>
      </c>
      <c r="BP175">
        <v>221257</v>
      </c>
      <c r="BQ175">
        <v>110000</v>
      </c>
      <c r="BR175">
        <v>8900</v>
      </c>
      <c r="BS175">
        <v>80000</v>
      </c>
      <c r="BT175">
        <v>180000</v>
      </c>
      <c r="BU175">
        <v>44000</v>
      </c>
      <c r="BV175">
        <v>95533</v>
      </c>
      <c r="BW175">
        <v>1460814</v>
      </c>
      <c r="BX175">
        <v>7000</v>
      </c>
      <c r="BY175">
        <v>20000</v>
      </c>
      <c r="BZ175">
        <v>50000</v>
      </c>
      <c r="CA175">
        <v>29731.7</v>
      </c>
      <c r="CB175">
        <v>1160774</v>
      </c>
      <c r="CC175">
        <v>65000</v>
      </c>
      <c r="CD175">
        <v>12000</v>
      </c>
      <c r="CE175">
        <v>50000</v>
      </c>
      <c r="CF175">
        <v>27000</v>
      </c>
      <c r="CG175">
        <v>140000</v>
      </c>
      <c r="CH175">
        <v>2000</v>
      </c>
      <c r="CI175">
        <v>361741</v>
      </c>
      <c r="CJ175">
        <v>200000</v>
      </c>
      <c r="CK175">
        <v>200000</v>
      </c>
      <c r="CL175">
        <v>80000</v>
      </c>
      <c r="CM175">
        <v>70000</v>
      </c>
      <c r="CN175">
        <v>130000</v>
      </c>
      <c r="CO175">
        <v>350000</v>
      </c>
      <c r="CP175">
        <v>150000</v>
      </c>
      <c r="CQ175">
        <v>71705.69</v>
      </c>
      <c r="CR175">
        <v>35000</v>
      </c>
      <c r="CS175">
        <v>50000</v>
      </c>
      <c r="CT175">
        <v>200000</v>
      </c>
      <c r="CU175">
        <v>850500</v>
      </c>
      <c r="CV175">
        <v>1100000</v>
      </c>
      <c r="CW175">
        <v>20000</v>
      </c>
      <c r="CX175">
        <v>110000</v>
      </c>
      <c r="CY175">
        <v>235987.78</v>
      </c>
      <c r="CZ175">
        <v>95533</v>
      </c>
      <c r="DA175">
        <v>2599105.73</v>
      </c>
      <c r="DB175">
        <v>10069</v>
      </c>
      <c r="DC175">
        <v>20000</v>
      </c>
      <c r="DD175">
        <v>88395.94</v>
      </c>
      <c r="DE175">
        <v>16500</v>
      </c>
      <c r="DF175">
        <v>55000</v>
      </c>
      <c r="DG175">
        <v>4950</v>
      </c>
      <c r="DH175">
        <v>80000</v>
      </c>
      <c r="DI175">
        <v>200000</v>
      </c>
      <c r="DJ175">
        <v>250000</v>
      </c>
      <c r="DK175">
        <v>600000</v>
      </c>
      <c r="DL175">
        <v>20000</v>
      </c>
      <c r="DM175">
        <v>350000</v>
      </c>
      <c r="DN175">
        <v>150000</v>
      </c>
      <c r="DO175">
        <v>50000</v>
      </c>
      <c r="DP175">
        <v>170000</v>
      </c>
      <c r="DQ175">
        <v>6000</v>
      </c>
      <c r="DR175">
        <v>200000</v>
      </c>
      <c r="DS175">
        <v>75504.41</v>
      </c>
      <c r="DT175">
        <v>22590</v>
      </c>
      <c r="DU175">
        <v>5000</v>
      </c>
      <c r="DV175">
        <v>323341.46999999997</v>
      </c>
      <c r="DW175">
        <v>12000</v>
      </c>
      <c r="DX175">
        <v>200000</v>
      </c>
      <c r="DY175">
        <v>33450</v>
      </c>
      <c r="DZ175">
        <v>150000</v>
      </c>
      <c r="EA175">
        <v>350000</v>
      </c>
      <c r="EB175">
        <v>5000</v>
      </c>
      <c r="EC175">
        <v>48545.3</v>
      </c>
      <c r="ED175">
        <v>251226.31</v>
      </c>
      <c r="EE175">
        <v>22590</v>
      </c>
      <c r="EF175">
        <v>43707.92</v>
      </c>
      <c r="EG175">
        <v>20000</v>
      </c>
      <c r="EH175">
        <v>1460814</v>
      </c>
      <c r="EI175">
        <v>6000</v>
      </c>
      <c r="EJ175">
        <v>150000</v>
      </c>
      <c r="EK175">
        <v>50000</v>
      </c>
      <c r="EL175">
        <v>20000</v>
      </c>
      <c r="EM175">
        <v>20000</v>
      </c>
      <c r="EN175">
        <v>200000</v>
      </c>
      <c r="EO175">
        <v>150000</v>
      </c>
      <c r="EP175">
        <v>55000</v>
      </c>
      <c r="EQ175">
        <v>20000</v>
      </c>
      <c r="ER175">
        <v>5000</v>
      </c>
      <c r="ES175">
        <v>200000</v>
      </c>
      <c r="ET175">
        <v>72000</v>
      </c>
      <c r="EU175">
        <v>100000</v>
      </c>
      <c r="EV175">
        <v>100000</v>
      </c>
      <c r="EW175">
        <v>88500</v>
      </c>
      <c r="EX175">
        <v>350000</v>
      </c>
      <c r="EY175">
        <v>10000</v>
      </c>
      <c r="EZ175">
        <v>20000</v>
      </c>
      <c r="FA175">
        <v>88500</v>
      </c>
      <c r="FB175">
        <v>800000</v>
      </c>
      <c r="FC175">
        <v>20000</v>
      </c>
      <c r="FD175">
        <v>66099.69</v>
      </c>
      <c r="FE175">
        <v>50000</v>
      </c>
      <c r="FF175">
        <v>29000</v>
      </c>
      <c r="FG175">
        <v>29731.7</v>
      </c>
      <c r="FH175">
        <v>20000000</v>
      </c>
      <c r="FI175">
        <v>2599105.73</v>
      </c>
      <c r="FJ175">
        <v>100000</v>
      </c>
      <c r="FK175">
        <v>6000</v>
      </c>
      <c r="FL175">
        <v>10000</v>
      </c>
      <c r="FM175">
        <v>55000</v>
      </c>
      <c r="FN175">
        <v>200000</v>
      </c>
      <c r="FO175">
        <v>88395.94</v>
      </c>
      <c r="FP175">
        <v>9000</v>
      </c>
      <c r="FQ175">
        <v>10000</v>
      </c>
      <c r="FR175">
        <v>3459815</v>
      </c>
      <c r="FS175">
        <v>50000</v>
      </c>
      <c r="FT175">
        <v>7000</v>
      </c>
      <c r="FU175">
        <v>80000</v>
      </c>
      <c r="FV175">
        <v>72000</v>
      </c>
      <c r="FW175">
        <v>100000</v>
      </c>
      <c r="FX175">
        <v>18000</v>
      </c>
      <c r="FY175">
        <v>8000</v>
      </c>
      <c r="FZ175">
        <v>320000</v>
      </c>
      <c r="GA175">
        <v>50000</v>
      </c>
      <c r="GB175">
        <v>50000</v>
      </c>
      <c r="GC175">
        <v>352000</v>
      </c>
      <c r="GD175">
        <v>200000</v>
      </c>
      <c r="GE175">
        <v>24000</v>
      </c>
      <c r="GF175">
        <v>180000</v>
      </c>
      <c r="GG175">
        <v>30000</v>
      </c>
      <c r="GH175">
        <v>200000</v>
      </c>
      <c r="GI175">
        <v>15000</v>
      </c>
      <c r="GJ175">
        <v>27000</v>
      </c>
      <c r="GK175">
        <v>50000</v>
      </c>
      <c r="GL175">
        <v>200000</v>
      </c>
      <c r="GM175">
        <v>95533</v>
      </c>
      <c r="GN175">
        <v>660</v>
      </c>
      <c r="GO175">
        <v>16500</v>
      </c>
      <c r="GP175">
        <v>157830.74</v>
      </c>
      <c r="GQ175">
        <v>22500</v>
      </c>
      <c r="GR175">
        <v>10000</v>
      </c>
      <c r="GS175">
        <v>364636.1</v>
      </c>
      <c r="GT175">
        <v>33000</v>
      </c>
      <c r="GU175">
        <v>43707.92</v>
      </c>
      <c r="GV175">
        <v>8000</v>
      </c>
      <c r="GW175">
        <v>29731.7</v>
      </c>
      <c r="GX175">
        <v>15000</v>
      </c>
      <c r="GY175">
        <v>600000</v>
      </c>
      <c r="GZ175">
        <v>50000</v>
      </c>
      <c r="HA175">
        <v>50000</v>
      </c>
      <c r="HB175">
        <v>140000</v>
      </c>
      <c r="HC175">
        <v>27000</v>
      </c>
      <c r="HD175">
        <v>200000</v>
      </c>
      <c r="HE175">
        <v>125485</v>
      </c>
      <c r="HF175">
        <v>100000</v>
      </c>
      <c r="HG175">
        <v>15000</v>
      </c>
      <c r="HH175">
        <v>50000</v>
      </c>
      <c r="HI175">
        <v>60000</v>
      </c>
      <c r="HJ175">
        <v>7000</v>
      </c>
      <c r="HK175">
        <v>135800</v>
      </c>
      <c r="HL175">
        <v>18000</v>
      </c>
      <c r="HM175">
        <v>5000</v>
      </c>
      <c r="HN175">
        <v>97000</v>
      </c>
      <c r="HO175">
        <v>15000</v>
      </c>
      <c r="HP175">
        <v>33450</v>
      </c>
      <c r="HQ175">
        <v>150000</v>
      </c>
      <c r="HR175">
        <v>150000</v>
      </c>
      <c r="HS175">
        <v>18000</v>
      </c>
      <c r="HT175">
        <v>150000</v>
      </c>
      <c r="HU175">
        <v>110000</v>
      </c>
      <c r="HV175">
        <v>136061.41</v>
      </c>
      <c r="HW175">
        <v>200000</v>
      </c>
      <c r="HX175">
        <v>43000</v>
      </c>
      <c r="HY175">
        <v>7000</v>
      </c>
      <c r="HZ175">
        <v>2700000</v>
      </c>
      <c r="IA175">
        <v>10000</v>
      </c>
      <c r="IB175">
        <v>9000</v>
      </c>
      <c r="IC175">
        <v>200000</v>
      </c>
      <c r="ID175">
        <v>64674.79</v>
      </c>
      <c r="IE175">
        <v>112404.22</v>
      </c>
      <c r="IF175">
        <v>429483</v>
      </c>
      <c r="IG175">
        <v>27000</v>
      </c>
      <c r="IH175">
        <v>30000</v>
      </c>
      <c r="II175">
        <v>8900</v>
      </c>
      <c r="IJ175">
        <v>80667</v>
      </c>
      <c r="IK175">
        <v>600000</v>
      </c>
      <c r="IL175">
        <v>450000</v>
      </c>
      <c r="IM175">
        <v>100000</v>
      </c>
      <c r="IN175">
        <v>200000</v>
      </c>
      <c r="IO175">
        <v>35000</v>
      </c>
      <c r="IP175">
        <v>50000</v>
      </c>
      <c r="IQ175">
        <v>1460814</v>
      </c>
      <c r="IR175">
        <v>600000</v>
      </c>
      <c r="IS175">
        <v>380057.85</v>
      </c>
      <c r="IT175">
        <v>10000</v>
      </c>
      <c r="IU175">
        <v>15000</v>
      </c>
      <c r="IV175">
        <v>315070.84999999998</v>
      </c>
      <c r="IW175">
        <v>15000</v>
      </c>
      <c r="IX175">
        <v>100000</v>
      </c>
      <c r="IY175">
        <v>8000</v>
      </c>
      <c r="IZ175">
        <v>50000</v>
      </c>
      <c r="JA175">
        <v>33450</v>
      </c>
      <c r="JB175">
        <v>75504.41</v>
      </c>
      <c r="JC175">
        <v>200000</v>
      </c>
      <c r="JD175">
        <v>50000</v>
      </c>
      <c r="JE175">
        <v>900</v>
      </c>
      <c r="JF175">
        <v>60000</v>
      </c>
      <c r="JG175">
        <v>600000</v>
      </c>
      <c r="JH175">
        <v>27000</v>
      </c>
      <c r="JI175">
        <v>132000</v>
      </c>
      <c r="JJ175">
        <v>16500</v>
      </c>
      <c r="JK175">
        <v>450000</v>
      </c>
      <c r="JL175">
        <v>1200</v>
      </c>
      <c r="JM175">
        <v>12000</v>
      </c>
      <c r="JN175">
        <v>25000</v>
      </c>
      <c r="JO175">
        <v>4000</v>
      </c>
      <c r="JP175">
        <v>30000</v>
      </c>
      <c r="JQ175">
        <v>200000</v>
      </c>
      <c r="JR175">
        <v>450000</v>
      </c>
      <c r="JS175">
        <v>60000</v>
      </c>
      <c r="JT175">
        <v>40000</v>
      </c>
      <c r="JU175">
        <v>7320</v>
      </c>
      <c r="JV175">
        <v>329260</v>
      </c>
      <c r="JW175">
        <v>112404.22</v>
      </c>
      <c r="JX175">
        <v>150000</v>
      </c>
      <c r="JY175">
        <v>10000</v>
      </c>
      <c r="JZ175">
        <v>43000</v>
      </c>
      <c r="KA175">
        <v>5100</v>
      </c>
      <c r="KB175">
        <v>107938.88</v>
      </c>
      <c r="KC175">
        <v>36423</v>
      </c>
      <c r="KD175">
        <v>20000</v>
      </c>
      <c r="KE175">
        <v>100000</v>
      </c>
      <c r="KF175">
        <v>257343.82</v>
      </c>
      <c r="KG175">
        <v>20000</v>
      </c>
      <c r="KH175">
        <v>110000</v>
      </c>
      <c r="KI175">
        <v>10000</v>
      </c>
      <c r="KJ175">
        <v>50000</v>
      </c>
      <c r="KK175">
        <v>10000</v>
      </c>
      <c r="KL175">
        <v>20000</v>
      </c>
      <c r="KM175">
        <v>12000</v>
      </c>
      <c r="KN175">
        <v>15000</v>
      </c>
      <c r="KO175">
        <v>600000</v>
      </c>
      <c r="KP175">
        <v>50000</v>
      </c>
      <c r="KQ175">
        <v>801300.93</v>
      </c>
      <c r="KR175" s="43">
        <v>180000</v>
      </c>
      <c r="KS175" s="43">
        <v>30000</v>
      </c>
      <c r="KT175" s="43">
        <v>12000</v>
      </c>
      <c r="KU175" s="43">
        <v>506983.72</v>
      </c>
      <c r="KV175" s="43">
        <v>100000</v>
      </c>
      <c r="KW175" s="43">
        <v>20000</v>
      </c>
      <c r="KX175" s="43">
        <v>600000</v>
      </c>
      <c r="KY175" s="43">
        <v>55000</v>
      </c>
      <c r="KZ175" s="43">
        <v>100000</v>
      </c>
      <c r="LA175" s="43">
        <v>200000</v>
      </c>
      <c r="LB175" s="43">
        <v>30000</v>
      </c>
      <c r="LC175">
        <v>55000</v>
      </c>
      <c r="LD175" s="43">
        <v>20000</v>
      </c>
      <c r="LE175" s="43">
        <v>100000</v>
      </c>
      <c r="LF175" s="43">
        <v>3350</v>
      </c>
      <c r="LG175" s="43">
        <v>50000</v>
      </c>
      <c r="LH175" s="43">
        <v>200000</v>
      </c>
      <c r="LI175" s="43">
        <v>40000</v>
      </c>
      <c r="LJ175" s="43">
        <v>323341.46999999997</v>
      </c>
      <c r="LK175" s="43">
        <v>20000</v>
      </c>
      <c r="LL175" s="43">
        <v>40000</v>
      </c>
      <c r="LM175" s="43">
        <v>2599105.73</v>
      </c>
      <c r="LN175" s="43">
        <v>88000</v>
      </c>
      <c r="LO175" s="43">
        <v>9000</v>
      </c>
      <c r="LP175" s="43">
        <v>200000</v>
      </c>
      <c r="LQ175" s="43">
        <v>7200</v>
      </c>
      <c r="LR175" s="43">
        <v>25000</v>
      </c>
      <c r="LS175" s="43">
        <v>136061.41</v>
      </c>
      <c r="LT175" s="43">
        <v>55000</v>
      </c>
      <c r="LU175" s="43">
        <v>10000</v>
      </c>
      <c r="LV175" s="43">
        <v>50000</v>
      </c>
      <c r="LW175" s="43">
        <v>20000</v>
      </c>
      <c r="LX175" s="43">
        <v>31758.799999999999</v>
      </c>
      <c r="LY175" s="43">
        <v>132000</v>
      </c>
      <c r="LZ175" s="43">
        <v>60000</v>
      </c>
      <c r="MA175" s="43">
        <v>12000</v>
      </c>
      <c r="MB175" s="43">
        <v>3600003</v>
      </c>
      <c r="MC175" s="43">
        <v>660</v>
      </c>
      <c r="MD175" s="43">
        <v>150000</v>
      </c>
      <c r="ME175" s="43">
        <v>64000</v>
      </c>
      <c r="MF175" s="43">
        <v>9361</v>
      </c>
      <c r="MG175" s="43">
        <v>7000</v>
      </c>
      <c r="MH175" s="43">
        <v>5000</v>
      </c>
      <c r="MI175" s="43">
        <v>18000</v>
      </c>
      <c r="MJ175" s="43">
        <v>55000</v>
      </c>
      <c r="MK175" s="43">
        <v>12000</v>
      </c>
      <c r="ML175" s="43">
        <v>2500</v>
      </c>
      <c r="MM175" s="43">
        <v>100000</v>
      </c>
      <c r="MN175" s="43">
        <v>100000</v>
      </c>
      <c r="MO175" s="43">
        <v>60000</v>
      </c>
      <c r="MP175" s="43">
        <v>3000</v>
      </c>
      <c r="MQ175" s="43">
        <v>10000</v>
      </c>
      <c r="MR175" s="43">
        <v>4950</v>
      </c>
      <c r="MS175" s="43">
        <v>17305.22</v>
      </c>
      <c r="MT175" s="43">
        <v>15000</v>
      </c>
      <c r="MU175" s="43">
        <v>306609</v>
      </c>
      <c r="MV175" s="43">
        <v>300</v>
      </c>
      <c r="MW175" s="43">
        <v>10000</v>
      </c>
      <c r="MX175" s="43">
        <v>18000</v>
      </c>
      <c r="MY175" s="43">
        <v>11000</v>
      </c>
      <c r="MZ175" s="43">
        <v>5000</v>
      </c>
      <c r="NA175" s="43">
        <v>7000</v>
      </c>
      <c r="NB175" s="43">
        <v>7828.75</v>
      </c>
      <c r="NC175" s="43">
        <v>20000</v>
      </c>
      <c r="ND175" s="43">
        <v>112404.22</v>
      </c>
      <c r="NE175" s="43">
        <v>88233</v>
      </c>
      <c r="NF175" s="43">
        <v>30000</v>
      </c>
      <c r="NG175" s="43">
        <v>20000</v>
      </c>
      <c r="NH175" s="43">
        <v>64674.79</v>
      </c>
      <c r="NI175" s="43">
        <v>5160</v>
      </c>
      <c r="NJ175" s="43">
        <v>10000</v>
      </c>
      <c r="NK175" s="43">
        <v>50000</v>
      </c>
      <c r="NL175" s="43">
        <v>50000</v>
      </c>
      <c r="NM175" s="43">
        <v>5160</v>
      </c>
      <c r="NN175" s="43">
        <v>18000</v>
      </c>
      <c r="NO175" s="43">
        <v>8900</v>
      </c>
      <c r="NP175" s="43">
        <v>35000</v>
      </c>
      <c r="NQ175" s="43">
        <v>100000</v>
      </c>
      <c r="NR175" s="43">
        <v>15000</v>
      </c>
      <c r="NS175" s="43">
        <v>4950</v>
      </c>
      <c r="NT175">
        <v>10000</v>
      </c>
      <c r="NU175" s="43">
        <v>200000</v>
      </c>
      <c r="NV175" s="43">
        <v>50000</v>
      </c>
      <c r="NW175" s="43">
        <v>70000</v>
      </c>
      <c r="NX175" s="43">
        <v>1350000</v>
      </c>
      <c r="NY175" s="43">
        <v>40000</v>
      </c>
      <c r="NZ175" s="43">
        <v>545704</v>
      </c>
      <c r="OA175" s="43">
        <v>55000</v>
      </c>
      <c r="OB175" s="43">
        <v>24110.400000000001</v>
      </c>
      <c r="OC175" s="43">
        <v>122965.24</v>
      </c>
      <c r="OD175" s="43">
        <v>600000</v>
      </c>
      <c r="OE175" s="43">
        <v>22500</v>
      </c>
      <c r="OF175" s="43">
        <v>2000</v>
      </c>
      <c r="OG175" s="43">
        <v>20000</v>
      </c>
      <c r="OH175" s="43">
        <v>10890</v>
      </c>
      <c r="OI175" s="43">
        <v>400000</v>
      </c>
      <c r="OJ175" s="43">
        <v>1858.87</v>
      </c>
      <c r="OK175" s="43">
        <v>8000</v>
      </c>
      <c r="OL175" s="43">
        <v>300</v>
      </c>
      <c r="OM175" s="43">
        <v>50000</v>
      </c>
    </row>
    <row r="176" spans="1:403" x14ac:dyDescent="0.2">
      <c r="A176">
        <f t="shared" ca="1" si="20"/>
        <v>108</v>
      </c>
      <c r="B176">
        <f ca="1">VLOOKUP(A176,Base!$A$1:$AD$373,8,FALSE)</f>
        <v>3350</v>
      </c>
      <c r="C176" s="20">
        <v>10</v>
      </c>
      <c r="D176">
        <v>25000</v>
      </c>
      <c r="E176">
        <v>80000</v>
      </c>
      <c r="F176">
        <v>202255.34</v>
      </c>
      <c r="G176">
        <v>95935.61</v>
      </c>
      <c r="H176">
        <v>15000</v>
      </c>
      <c r="I176">
        <v>180000</v>
      </c>
      <c r="J176">
        <v>105000</v>
      </c>
      <c r="K176">
        <v>4290565</v>
      </c>
      <c r="L176">
        <v>10000</v>
      </c>
      <c r="M176">
        <v>15000</v>
      </c>
      <c r="N176">
        <v>600000</v>
      </c>
      <c r="O176">
        <v>120000</v>
      </c>
      <c r="P176">
        <v>900000</v>
      </c>
      <c r="Q176">
        <v>10000</v>
      </c>
      <c r="R176">
        <v>900000</v>
      </c>
      <c r="S176">
        <v>450000</v>
      </c>
      <c r="T176">
        <v>66099.69</v>
      </c>
      <c r="U176">
        <v>5000</v>
      </c>
      <c r="V176">
        <v>50000</v>
      </c>
      <c r="W176">
        <v>180000</v>
      </c>
      <c r="X176">
        <v>100000</v>
      </c>
      <c r="Y176">
        <v>4500000</v>
      </c>
      <c r="Z176">
        <v>100000</v>
      </c>
      <c r="AA176">
        <v>20000</v>
      </c>
      <c r="AB176">
        <v>12000</v>
      </c>
      <c r="AC176">
        <v>1858.87</v>
      </c>
      <c r="AD176">
        <v>10890</v>
      </c>
      <c r="AE176">
        <v>50000</v>
      </c>
      <c r="AF176">
        <v>660</v>
      </c>
      <c r="AG176">
        <v>30000</v>
      </c>
      <c r="AH176">
        <v>27000</v>
      </c>
      <c r="AI176">
        <v>60000</v>
      </c>
      <c r="AJ176">
        <v>213418</v>
      </c>
      <c r="AK176">
        <v>25000</v>
      </c>
      <c r="AL176">
        <v>4040000</v>
      </c>
      <c r="AM176">
        <v>12000</v>
      </c>
      <c r="AN176">
        <v>220000</v>
      </c>
      <c r="AO176">
        <v>40000</v>
      </c>
      <c r="AP176">
        <v>50000</v>
      </c>
      <c r="AQ176">
        <v>132000</v>
      </c>
      <c r="AR176">
        <v>12000</v>
      </c>
      <c r="AS176">
        <v>7227.5</v>
      </c>
      <c r="AT176">
        <v>95935.61</v>
      </c>
      <c r="AU176">
        <v>10069</v>
      </c>
      <c r="AV176">
        <v>10000</v>
      </c>
      <c r="AW176">
        <v>193077.56</v>
      </c>
      <c r="AX176">
        <v>33450</v>
      </c>
      <c r="AY176">
        <v>22850</v>
      </c>
      <c r="AZ176">
        <v>2500</v>
      </c>
      <c r="BA176">
        <v>22850</v>
      </c>
      <c r="BB176">
        <v>10000</v>
      </c>
      <c r="BC176">
        <v>10000</v>
      </c>
      <c r="BD176">
        <v>25000</v>
      </c>
      <c r="BE176">
        <v>200000</v>
      </c>
      <c r="BF176">
        <v>361741</v>
      </c>
      <c r="BG176">
        <v>15000</v>
      </c>
      <c r="BH176">
        <v>50000</v>
      </c>
      <c r="BI176">
        <v>200000</v>
      </c>
      <c r="BJ176">
        <v>20000</v>
      </c>
      <c r="BK176">
        <v>30000</v>
      </c>
      <c r="BL176">
        <v>70000</v>
      </c>
      <c r="BM176">
        <v>300000</v>
      </c>
      <c r="BN176">
        <v>10000</v>
      </c>
      <c r="BO176">
        <v>10069</v>
      </c>
      <c r="BP176">
        <v>200000</v>
      </c>
      <c r="BQ176">
        <v>97000</v>
      </c>
      <c r="BR176">
        <v>116276.74</v>
      </c>
      <c r="BS176">
        <v>33000</v>
      </c>
      <c r="BT176">
        <v>39000</v>
      </c>
      <c r="BU176">
        <v>235987.78</v>
      </c>
      <c r="BV176">
        <v>466036.11</v>
      </c>
      <c r="BW176">
        <v>135800</v>
      </c>
      <c r="BX176">
        <v>850500</v>
      </c>
      <c r="BY176">
        <v>90000</v>
      </c>
      <c r="BZ176">
        <v>6000</v>
      </c>
      <c r="CA176">
        <v>150000</v>
      </c>
      <c r="CB176">
        <v>10000</v>
      </c>
      <c r="CC176">
        <v>506983.72</v>
      </c>
      <c r="CD176">
        <v>545704</v>
      </c>
      <c r="CE176">
        <v>60000</v>
      </c>
      <c r="CF176">
        <v>100000</v>
      </c>
      <c r="CG176">
        <v>1200</v>
      </c>
      <c r="CH176">
        <v>88500</v>
      </c>
      <c r="CI176">
        <v>350000</v>
      </c>
      <c r="CJ176">
        <v>50000</v>
      </c>
      <c r="CK176">
        <v>660</v>
      </c>
      <c r="CL176">
        <v>264936</v>
      </c>
      <c r="CM176">
        <v>55000</v>
      </c>
      <c r="CN176">
        <v>202255.34</v>
      </c>
      <c r="CO176">
        <v>25000</v>
      </c>
      <c r="CP176">
        <v>7227.5</v>
      </c>
      <c r="CQ176">
        <v>15000</v>
      </c>
      <c r="CR176">
        <v>200000</v>
      </c>
      <c r="CS176">
        <v>50000</v>
      </c>
      <c r="CT176">
        <v>60000</v>
      </c>
      <c r="CU176">
        <v>50000</v>
      </c>
      <c r="CV176">
        <v>900</v>
      </c>
      <c r="CW176">
        <v>287000</v>
      </c>
      <c r="CX176">
        <v>600000</v>
      </c>
      <c r="CY176">
        <v>350000</v>
      </c>
      <c r="CZ176">
        <v>64000</v>
      </c>
      <c r="DA176">
        <v>300000</v>
      </c>
      <c r="DB176">
        <v>130000</v>
      </c>
      <c r="DC176">
        <v>7000</v>
      </c>
      <c r="DD176">
        <v>150000</v>
      </c>
      <c r="DE176">
        <v>22500</v>
      </c>
      <c r="DF176">
        <v>400000</v>
      </c>
      <c r="DG176">
        <v>64000</v>
      </c>
      <c r="DH176">
        <v>39000</v>
      </c>
      <c r="DI176">
        <v>60000</v>
      </c>
      <c r="DJ176">
        <v>122965.24</v>
      </c>
      <c r="DK176">
        <v>12000</v>
      </c>
      <c r="DL176">
        <v>11000</v>
      </c>
      <c r="DM176">
        <v>130000</v>
      </c>
      <c r="DN176">
        <v>193077.56</v>
      </c>
      <c r="DO176">
        <v>50000</v>
      </c>
      <c r="DP176">
        <v>10000</v>
      </c>
      <c r="DQ176">
        <v>10000</v>
      </c>
      <c r="DR176">
        <v>64000</v>
      </c>
      <c r="DS176">
        <v>13839.5</v>
      </c>
      <c r="DT176">
        <v>8000</v>
      </c>
      <c r="DU176">
        <v>7000</v>
      </c>
      <c r="DV176">
        <v>100000</v>
      </c>
      <c r="DW176">
        <v>466036.11</v>
      </c>
      <c r="DX176">
        <v>10000</v>
      </c>
      <c r="DY176">
        <v>1858.87</v>
      </c>
      <c r="DZ176">
        <v>135800</v>
      </c>
      <c r="EA176">
        <v>200000</v>
      </c>
      <c r="EB176">
        <v>18000</v>
      </c>
      <c r="EC176">
        <v>110000</v>
      </c>
      <c r="ED176">
        <v>450000</v>
      </c>
      <c r="EE176">
        <v>1350000</v>
      </c>
      <c r="EF176">
        <v>180000</v>
      </c>
      <c r="EG176">
        <v>20000</v>
      </c>
      <c r="EH176">
        <v>20000</v>
      </c>
      <c r="EI176">
        <v>2500311.0499999998</v>
      </c>
      <c r="EJ176">
        <v>88233</v>
      </c>
      <c r="EK176">
        <v>132000</v>
      </c>
      <c r="EL176">
        <v>850500</v>
      </c>
      <c r="EM176">
        <v>8250</v>
      </c>
      <c r="EN176">
        <v>75504.41</v>
      </c>
      <c r="EO176">
        <v>65000</v>
      </c>
      <c r="EP176">
        <v>2599105.73</v>
      </c>
      <c r="EQ176">
        <v>88233</v>
      </c>
      <c r="ER176">
        <v>40000</v>
      </c>
      <c r="ES176">
        <v>8000</v>
      </c>
      <c r="ET176">
        <v>24110.400000000001</v>
      </c>
      <c r="EU176">
        <v>5600</v>
      </c>
      <c r="EV176">
        <v>5000</v>
      </c>
      <c r="EW176">
        <v>10000</v>
      </c>
      <c r="EX176">
        <v>394313.93</v>
      </c>
      <c r="EY176">
        <v>1460814</v>
      </c>
      <c r="EZ176">
        <v>900</v>
      </c>
      <c r="FA176">
        <v>466036.11</v>
      </c>
      <c r="FB176">
        <v>17305.22</v>
      </c>
      <c r="FC176">
        <v>10000</v>
      </c>
      <c r="FD176">
        <v>250000</v>
      </c>
      <c r="FE176">
        <v>538712</v>
      </c>
      <c r="FF176">
        <v>350000</v>
      </c>
      <c r="FG176">
        <v>30000</v>
      </c>
      <c r="FH176">
        <v>10000</v>
      </c>
      <c r="FI176">
        <v>45000</v>
      </c>
      <c r="FJ176">
        <v>65000</v>
      </c>
      <c r="FK176">
        <v>36423</v>
      </c>
      <c r="FL176">
        <v>50000</v>
      </c>
      <c r="FM176">
        <v>48545.3</v>
      </c>
      <c r="FN176">
        <v>300000</v>
      </c>
      <c r="FO176">
        <v>8000</v>
      </c>
      <c r="FP176">
        <v>130000</v>
      </c>
      <c r="FQ176">
        <v>200000</v>
      </c>
      <c r="FR176">
        <v>25000</v>
      </c>
      <c r="FS176">
        <v>40000</v>
      </c>
      <c r="FT176">
        <v>2599105.73</v>
      </c>
      <c r="FU176">
        <v>20000</v>
      </c>
      <c r="FV176">
        <v>20000</v>
      </c>
      <c r="FW176">
        <v>320000</v>
      </c>
      <c r="FX176">
        <v>13839.5</v>
      </c>
      <c r="FY176">
        <v>30000</v>
      </c>
      <c r="FZ176">
        <v>264936</v>
      </c>
      <c r="GA176">
        <v>136061.41</v>
      </c>
      <c r="GB176">
        <v>50000</v>
      </c>
      <c r="GC176">
        <v>20000</v>
      </c>
      <c r="GD176">
        <v>88233</v>
      </c>
      <c r="GE176">
        <v>10000</v>
      </c>
      <c r="GF176">
        <v>100000</v>
      </c>
      <c r="GG176">
        <v>10069</v>
      </c>
      <c r="GH176">
        <v>200000</v>
      </c>
      <c r="GI176">
        <v>350000</v>
      </c>
      <c r="GJ176">
        <v>3471322</v>
      </c>
      <c r="GK176">
        <v>5000</v>
      </c>
      <c r="GL176">
        <v>429483</v>
      </c>
      <c r="GM176">
        <v>2700000</v>
      </c>
      <c r="GN176">
        <v>75504.41</v>
      </c>
      <c r="GO176">
        <v>105383</v>
      </c>
      <c r="GP176">
        <v>9000</v>
      </c>
      <c r="GQ176">
        <v>100000</v>
      </c>
      <c r="GR176">
        <v>22000</v>
      </c>
      <c r="GS176">
        <v>200000</v>
      </c>
      <c r="GT176">
        <v>130000</v>
      </c>
      <c r="GU176">
        <v>130000</v>
      </c>
      <c r="GV176">
        <v>5000</v>
      </c>
      <c r="GW176">
        <v>100000</v>
      </c>
      <c r="GX176">
        <v>20000000</v>
      </c>
      <c r="GY176">
        <v>13839.5</v>
      </c>
      <c r="GZ176">
        <v>45000</v>
      </c>
      <c r="HA176">
        <v>80000</v>
      </c>
      <c r="HB176">
        <v>90000</v>
      </c>
      <c r="HC176">
        <v>124555</v>
      </c>
      <c r="HD176">
        <v>8000</v>
      </c>
      <c r="HE176">
        <v>60000</v>
      </c>
      <c r="HF176">
        <v>20000</v>
      </c>
      <c r="HG176">
        <v>200000</v>
      </c>
      <c r="HH176">
        <v>545704</v>
      </c>
      <c r="HI176">
        <v>350000</v>
      </c>
      <c r="HJ176">
        <v>703940</v>
      </c>
      <c r="HK176">
        <v>7828.75</v>
      </c>
      <c r="HL176">
        <v>7000</v>
      </c>
      <c r="HM176">
        <v>50000</v>
      </c>
      <c r="HN176">
        <v>70000</v>
      </c>
      <c r="HO176">
        <v>110000</v>
      </c>
      <c r="HP176">
        <v>100000</v>
      </c>
      <c r="HQ176">
        <v>5000</v>
      </c>
      <c r="HR176">
        <v>30000</v>
      </c>
      <c r="HS176">
        <v>50000</v>
      </c>
      <c r="HT176">
        <v>120000</v>
      </c>
      <c r="HU176">
        <v>202255.34</v>
      </c>
      <c r="HV176">
        <v>36423</v>
      </c>
      <c r="HW176">
        <v>8250</v>
      </c>
      <c r="HX176">
        <v>10000</v>
      </c>
      <c r="HY176">
        <v>170000</v>
      </c>
      <c r="HZ176">
        <v>10000</v>
      </c>
      <c r="IA176">
        <v>6000</v>
      </c>
      <c r="IB176">
        <v>2900000</v>
      </c>
      <c r="IC176">
        <v>5100</v>
      </c>
      <c r="ID176">
        <v>24000</v>
      </c>
      <c r="IE176">
        <v>15000</v>
      </c>
      <c r="IF176">
        <v>50000</v>
      </c>
      <c r="IG176">
        <v>7000</v>
      </c>
      <c r="IH176">
        <v>10000</v>
      </c>
      <c r="II176">
        <v>30000</v>
      </c>
      <c r="IJ176">
        <v>251226.31</v>
      </c>
      <c r="IK176">
        <v>9256</v>
      </c>
      <c r="IL176">
        <v>99500</v>
      </c>
      <c r="IM176">
        <v>7227.5</v>
      </c>
      <c r="IN176">
        <v>12000</v>
      </c>
      <c r="IO176">
        <v>1200</v>
      </c>
      <c r="IP176">
        <v>3350</v>
      </c>
      <c r="IQ176">
        <v>1615999.33</v>
      </c>
      <c r="IR176">
        <v>7000</v>
      </c>
      <c r="IS176">
        <v>71705.69</v>
      </c>
      <c r="IT176">
        <v>4950</v>
      </c>
      <c r="IU176">
        <v>900</v>
      </c>
      <c r="IV176">
        <v>400000</v>
      </c>
      <c r="IW176">
        <v>64000</v>
      </c>
      <c r="IX176">
        <v>40000</v>
      </c>
      <c r="IY176">
        <v>50000</v>
      </c>
      <c r="IZ176">
        <v>7000</v>
      </c>
      <c r="JA176">
        <v>50000</v>
      </c>
      <c r="JB176">
        <v>20000</v>
      </c>
      <c r="JC176">
        <v>150000</v>
      </c>
      <c r="JD176">
        <v>306405.7</v>
      </c>
      <c r="JE176">
        <v>12000</v>
      </c>
      <c r="JF176">
        <v>438000</v>
      </c>
      <c r="JG176">
        <v>40000</v>
      </c>
      <c r="JH176">
        <v>130000</v>
      </c>
      <c r="JI176">
        <v>12000</v>
      </c>
      <c r="JJ176">
        <v>10000</v>
      </c>
      <c r="JK176">
        <v>12000</v>
      </c>
      <c r="JL176">
        <v>136061.41</v>
      </c>
      <c r="JM176">
        <v>1100000</v>
      </c>
      <c r="JN176">
        <v>20000</v>
      </c>
      <c r="JO176">
        <v>7200</v>
      </c>
      <c r="JP176">
        <v>300000</v>
      </c>
      <c r="JQ176">
        <v>200000</v>
      </c>
      <c r="JR176">
        <v>1406000</v>
      </c>
      <c r="JS176">
        <v>10000</v>
      </c>
      <c r="JT176">
        <v>10069</v>
      </c>
      <c r="JU176">
        <v>150000</v>
      </c>
      <c r="JV176">
        <v>500000</v>
      </c>
      <c r="JW176">
        <v>12000</v>
      </c>
      <c r="JX176">
        <v>24110.400000000001</v>
      </c>
      <c r="JY176">
        <v>55000</v>
      </c>
      <c r="JZ176">
        <v>12000</v>
      </c>
      <c r="KA176">
        <v>438000</v>
      </c>
      <c r="KB176">
        <v>70000</v>
      </c>
      <c r="KC176">
        <v>40000</v>
      </c>
      <c r="KD176">
        <v>10000</v>
      </c>
      <c r="KE176">
        <v>2700000</v>
      </c>
      <c r="KF176">
        <v>350000</v>
      </c>
      <c r="KG176">
        <v>4040000</v>
      </c>
      <c r="KH176">
        <v>150000</v>
      </c>
      <c r="KI176">
        <v>130000</v>
      </c>
      <c r="KJ176">
        <v>264936</v>
      </c>
      <c r="KK176">
        <v>75504.41</v>
      </c>
      <c r="KL176">
        <v>20000</v>
      </c>
      <c r="KM176">
        <v>350000</v>
      </c>
      <c r="KN176">
        <v>39000</v>
      </c>
      <c r="KO176">
        <v>10000</v>
      </c>
      <c r="KP176">
        <v>30000</v>
      </c>
      <c r="KQ176">
        <v>12000</v>
      </c>
      <c r="KR176" s="43">
        <v>180000</v>
      </c>
      <c r="KS176" s="43">
        <v>157830.74</v>
      </c>
      <c r="KT176" s="43">
        <v>55000</v>
      </c>
      <c r="KU176" s="43">
        <v>80667</v>
      </c>
      <c r="KV176" s="43">
        <v>5000</v>
      </c>
      <c r="KW176" s="43">
        <v>200000</v>
      </c>
      <c r="KX176" s="43">
        <v>150000</v>
      </c>
      <c r="KY176" s="43">
        <v>50000</v>
      </c>
      <c r="KZ176" s="43">
        <v>200000</v>
      </c>
      <c r="LA176" s="43">
        <v>9256</v>
      </c>
      <c r="LB176" s="43">
        <v>380057.85</v>
      </c>
      <c r="LC176">
        <v>100000</v>
      </c>
      <c r="LD176" s="43">
        <v>8900</v>
      </c>
      <c r="LE176" s="43">
        <v>251226.31</v>
      </c>
      <c r="LF176" s="43">
        <v>8000</v>
      </c>
      <c r="LG176" s="43">
        <v>130000</v>
      </c>
      <c r="LH176" s="43">
        <v>150000</v>
      </c>
      <c r="LI176" s="43">
        <v>900</v>
      </c>
      <c r="LJ176" s="43">
        <v>20000</v>
      </c>
      <c r="LK176" s="43">
        <v>50000</v>
      </c>
      <c r="LL176" s="43">
        <v>17305.22</v>
      </c>
      <c r="LM176" s="43">
        <v>120000</v>
      </c>
      <c r="LN176" s="43">
        <v>2000</v>
      </c>
      <c r="LO176" s="43">
        <v>88000</v>
      </c>
      <c r="LP176" s="43">
        <v>50000</v>
      </c>
      <c r="LQ176" s="43">
        <v>15000</v>
      </c>
      <c r="LR176" s="43">
        <v>429483</v>
      </c>
      <c r="LS176" s="43">
        <v>5000</v>
      </c>
      <c r="LT176" s="43">
        <v>1080646</v>
      </c>
      <c r="LU176" s="43">
        <v>55000</v>
      </c>
      <c r="LV176" s="43">
        <v>5000</v>
      </c>
      <c r="LW176" s="43">
        <v>40000</v>
      </c>
      <c r="LX176" s="43">
        <v>1460814</v>
      </c>
      <c r="LY176" s="43">
        <v>88233</v>
      </c>
      <c r="LZ176" s="43">
        <v>30000</v>
      </c>
      <c r="MA176" s="43">
        <v>75504.41</v>
      </c>
      <c r="MB176" s="43">
        <v>100000</v>
      </c>
      <c r="MC176" s="43">
        <v>140000</v>
      </c>
      <c r="MD176" s="43">
        <v>100000</v>
      </c>
      <c r="ME176" s="43">
        <v>43707.92</v>
      </c>
      <c r="MF176" s="43">
        <v>15000</v>
      </c>
      <c r="MG176" s="43">
        <v>264936</v>
      </c>
      <c r="MH176" s="43">
        <v>5000</v>
      </c>
      <c r="MI176" s="43">
        <v>100000</v>
      </c>
      <c r="MJ176" s="43">
        <v>29864.13</v>
      </c>
      <c r="MK176" s="43">
        <v>444</v>
      </c>
      <c r="ML176" s="43">
        <v>5100</v>
      </c>
      <c r="MM176" s="43">
        <v>306405.7</v>
      </c>
      <c r="MN176" s="43">
        <v>12000</v>
      </c>
      <c r="MO176" s="43">
        <v>7200</v>
      </c>
      <c r="MP176" s="43">
        <v>2599105.73</v>
      </c>
      <c r="MQ176" s="43">
        <v>361741</v>
      </c>
      <c r="MR176" s="43">
        <v>64000</v>
      </c>
      <c r="MS176" s="43">
        <v>200000</v>
      </c>
      <c r="MT176" s="43">
        <v>1615999.33</v>
      </c>
      <c r="MU176" s="43">
        <v>300000</v>
      </c>
      <c r="MV176" s="43">
        <v>22000</v>
      </c>
      <c r="MW176" s="43">
        <v>55000</v>
      </c>
      <c r="MX176" s="43">
        <v>43707.92</v>
      </c>
      <c r="MY176" s="43">
        <v>900</v>
      </c>
      <c r="MZ176" s="43">
        <v>394313.93</v>
      </c>
      <c r="NA176" s="43">
        <v>10000</v>
      </c>
      <c r="NB176" s="43">
        <v>50000</v>
      </c>
      <c r="NC176" s="43">
        <v>466036.11</v>
      </c>
      <c r="ND176" s="43">
        <v>55000</v>
      </c>
      <c r="NE176" s="43">
        <v>50000</v>
      </c>
      <c r="NF176" s="43">
        <v>100000</v>
      </c>
      <c r="NG176" s="43">
        <v>110000</v>
      </c>
      <c r="NH176" s="43">
        <v>10000</v>
      </c>
      <c r="NI176" s="43">
        <v>200000</v>
      </c>
      <c r="NJ176" s="43">
        <v>27000</v>
      </c>
      <c r="NK176" s="43">
        <v>10000</v>
      </c>
      <c r="NL176" s="43">
        <v>235987.78</v>
      </c>
      <c r="NM176" s="43">
        <v>64000</v>
      </c>
      <c r="NN176" s="43">
        <v>50000</v>
      </c>
      <c r="NO176" s="43">
        <v>600000</v>
      </c>
      <c r="NP176" s="43">
        <v>8900</v>
      </c>
      <c r="NQ176" s="43">
        <v>250000</v>
      </c>
      <c r="NR176" s="43">
        <v>116276.74</v>
      </c>
      <c r="NS176" s="43">
        <v>7574000</v>
      </c>
      <c r="NT176">
        <v>36144</v>
      </c>
      <c r="NU176" s="43">
        <v>18000</v>
      </c>
      <c r="NV176" s="43">
        <v>7000</v>
      </c>
      <c r="NW176" s="43">
        <v>10000</v>
      </c>
      <c r="NX176" s="43">
        <v>2500311.0499999998</v>
      </c>
      <c r="NY176" s="43">
        <v>8000</v>
      </c>
      <c r="NZ176" s="43">
        <v>330000</v>
      </c>
      <c r="OA176" s="43">
        <v>800000</v>
      </c>
      <c r="OB176" s="43">
        <v>7828.75</v>
      </c>
      <c r="OC176" s="43">
        <v>20000</v>
      </c>
      <c r="OD176" s="43">
        <v>27000</v>
      </c>
      <c r="OE176" s="43">
        <v>140000</v>
      </c>
      <c r="OF176" s="43">
        <v>100000</v>
      </c>
      <c r="OG176" s="43">
        <v>7828.75</v>
      </c>
      <c r="OH176" s="43">
        <v>140000</v>
      </c>
      <c r="OI176" s="43">
        <v>200000</v>
      </c>
      <c r="OJ176" s="43">
        <v>170000</v>
      </c>
      <c r="OK176" s="43">
        <v>10890</v>
      </c>
      <c r="OL176" s="43">
        <v>12000</v>
      </c>
      <c r="OM176" s="43">
        <v>10000</v>
      </c>
    </row>
    <row r="177" spans="1:403" x14ac:dyDescent="0.2">
      <c r="A177">
        <f t="shared" ca="1" si="20"/>
        <v>215</v>
      </c>
      <c r="B177">
        <f ca="1">VLOOKUP(A177,Base!$A$1:$AD$373,8,FALSE)</f>
        <v>10890</v>
      </c>
      <c r="C177" s="20">
        <v>11</v>
      </c>
      <c r="D177">
        <v>60000</v>
      </c>
      <c r="E177">
        <v>1615999.33</v>
      </c>
      <c r="F177">
        <v>10000</v>
      </c>
      <c r="G177">
        <v>80000</v>
      </c>
      <c r="H177">
        <v>136061.41</v>
      </c>
      <c r="I177">
        <v>15000</v>
      </c>
      <c r="J177">
        <v>900</v>
      </c>
      <c r="K177">
        <v>8900</v>
      </c>
      <c r="L177">
        <v>95533</v>
      </c>
      <c r="M177">
        <v>200000</v>
      </c>
      <c r="N177">
        <v>30000</v>
      </c>
      <c r="O177">
        <v>88500</v>
      </c>
      <c r="P177">
        <v>124555</v>
      </c>
      <c r="Q177">
        <v>71705.69</v>
      </c>
      <c r="R177">
        <v>200000</v>
      </c>
      <c r="S177">
        <v>27000</v>
      </c>
      <c r="T177">
        <v>72000</v>
      </c>
      <c r="U177">
        <v>150000</v>
      </c>
      <c r="V177">
        <v>300000</v>
      </c>
      <c r="W177">
        <v>36144</v>
      </c>
      <c r="X177">
        <v>320000</v>
      </c>
      <c r="Y177">
        <v>306609</v>
      </c>
      <c r="Z177">
        <v>10000</v>
      </c>
      <c r="AA177">
        <v>200000</v>
      </c>
      <c r="AB177">
        <v>150000</v>
      </c>
      <c r="AC177">
        <v>6212.01</v>
      </c>
      <c r="AD177">
        <v>400000</v>
      </c>
      <c r="AE177">
        <v>200000</v>
      </c>
      <c r="AF177">
        <v>900</v>
      </c>
      <c r="AG177">
        <v>25000</v>
      </c>
      <c r="AH177">
        <v>50000</v>
      </c>
      <c r="AI177">
        <v>20000</v>
      </c>
      <c r="AJ177">
        <v>850500</v>
      </c>
      <c r="AK177">
        <v>60000</v>
      </c>
      <c r="AL177">
        <v>100000</v>
      </c>
      <c r="AM177">
        <v>130000</v>
      </c>
      <c r="AN177">
        <v>6000</v>
      </c>
      <c r="AO177">
        <v>300</v>
      </c>
      <c r="AP177">
        <v>22590</v>
      </c>
      <c r="AQ177">
        <v>8000</v>
      </c>
      <c r="AR177">
        <v>12000</v>
      </c>
      <c r="AS177">
        <v>200000</v>
      </c>
      <c r="AT177">
        <v>50000</v>
      </c>
      <c r="AU177">
        <v>7320</v>
      </c>
      <c r="AV177">
        <v>7000</v>
      </c>
      <c r="AW177">
        <v>7000</v>
      </c>
      <c r="AX177">
        <v>900000</v>
      </c>
      <c r="AY177">
        <v>5000</v>
      </c>
      <c r="AZ177">
        <v>20000</v>
      </c>
      <c r="BA177">
        <v>7000</v>
      </c>
      <c r="BB177">
        <v>703940</v>
      </c>
      <c r="BC177">
        <v>130000</v>
      </c>
      <c r="BD177">
        <v>50000</v>
      </c>
      <c r="BE177">
        <v>10000</v>
      </c>
      <c r="BF177">
        <v>6000</v>
      </c>
      <c r="BG177">
        <v>10000</v>
      </c>
      <c r="BH177">
        <v>320000</v>
      </c>
      <c r="BI177">
        <v>64000</v>
      </c>
      <c r="BJ177">
        <v>438000</v>
      </c>
      <c r="BK177">
        <v>8900</v>
      </c>
      <c r="BL177">
        <v>122965.24</v>
      </c>
      <c r="BM177">
        <v>235987.78</v>
      </c>
      <c r="BN177">
        <v>70000</v>
      </c>
      <c r="BO177">
        <v>90000</v>
      </c>
      <c r="BP177">
        <v>135800</v>
      </c>
      <c r="BQ177">
        <v>329260</v>
      </c>
      <c r="BR177">
        <v>4000</v>
      </c>
      <c r="BS177">
        <v>200000</v>
      </c>
      <c r="BT177">
        <v>320000</v>
      </c>
      <c r="BU177">
        <v>17000</v>
      </c>
      <c r="BV177">
        <v>2900000</v>
      </c>
      <c r="BW177">
        <v>6000</v>
      </c>
      <c r="BX177">
        <v>30000</v>
      </c>
      <c r="BY177">
        <v>100000</v>
      </c>
      <c r="BZ177">
        <v>21149.63</v>
      </c>
      <c r="CA177">
        <v>6212.01</v>
      </c>
      <c r="CB177">
        <v>15000</v>
      </c>
      <c r="CC177">
        <v>6000</v>
      </c>
      <c r="CD177">
        <v>25000</v>
      </c>
      <c r="CE177">
        <v>16000</v>
      </c>
      <c r="CF177">
        <v>44000</v>
      </c>
      <c r="CG177">
        <v>100000</v>
      </c>
      <c r="CH177">
        <v>30000</v>
      </c>
      <c r="CI177">
        <v>130000</v>
      </c>
      <c r="CJ177">
        <v>7320</v>
      </c>
      <c r="CK177">
        <v>50000</v>
      </c>
      <c r="CL177">
        <v>6000</v>
      </c>
      <c r="CM177">
        <v>235987.78</v>
      </c>
      <c r="CN177">
        <v>50000</v>
      </c>
      <c r="CO177">
        <v>44000</v>
      </c>
      <c r="CP177">
        <v>12000</v>
      </c>
      <c r="CQ177">
        <v>320000</v>
      </c>
      <c r="CR177">
        <v>17305.22</v>
      </c>
      <c r="CS177">
        <v>36423</v>
      </c>
      <c r="CT177">
        <v>4000</v>
      </c>
      <c r="CU177">
        <v>50000</v>
      </c>
      <c r="CV177">
        <v>801300.93</v>
      </c>
      <c r="CW177">
        <v>100000</v>
      </c>
      <c r="CX177">
        <v>780000</v>
      </c>
      <c r="CY177">
        <v>180000</v>
      </c>
      <c r="CZ177">
        <v>6000</v>
      </c>
      <c r="DA177">
        <v>886774</v>
      </c>
      <c r="DB177">
        <v>50000</v>
      </c>
      <c r="DC177">
        <v>10000</v>
      </c>
      <c r="DD177">
        <v>20000</v>
      </c>
      <c r="DE177">
        <v>12000</v>
      </c>
      <c r="DF177">
        <v>10000</v>
      </c>
      <c r="DG177">
        <v>156471.51999999999</v>
      </c>
      <c r="DH177">
        <v>150000</v>
      </c>
      <c r="DI177">
        <v>132000</v>
      </c>
      <c r="DJ177">
        <v>600000</v>
      </c>
      <c r="DK177">
        <v>25000</v>
      </c>
      <c r="DL177">
        <v>10000</v>
      </c>
      <c r="DM177">
        <v>10000</v>
      </c>
      <c r="DN177">
        <v>30000</v>
      </c>
      <c r="DO177">
        <v>50000</v>
      </c>
      <c r="DP177">
        <v>15000</v>
      </c>
      <c r="DQ177">
        <v>2000</v>
      </c>
      <c r="DR177">
        <v>10000</v>
      </c>
      <c r="DS177">
        <v>10000</v>
      </c>
      <c r="DT177">
        <v>24110.400000000001</v>
      </c>
      <c r="DU177">
        <v>12000</v>
      </c>
      <c r="DV177">
        <v>202255.34</v>
      </c>
      <c r="DW177">
        <v>364636.1</v>
      </c>
      <c r="DX177">
        <v>40000</v>
      </c>
      <c r="DY177">
        <v>88500</v>
      </c>
      <c r="DZ177">
        <v>600000</v>
      </c>
      <c r="EA177">
        <v>2700000</v>
      </c>
      <c r="EB177">
        <v>105000</v>
      </c>
      <c r="EC177">
        <v>27000</v>
      </c>
      <c r="ED177">
        <v>20000</v>
      </c>
      <c r="EE177">
        <v>50000</v>
      </c>
      <c r="EF177">
        <v>36798</v>
      </c>
      <c r="EG177">
        <v>95935.61</v>
      </c>
      <c r="EH177">
        <v>306405.7</v>
      </c>
      <c r="EI177">
        <v>8000</v>
      </c>
      <c r="EJ177">
        <v>5000</v>
      </c>
      <c r="EK177">
        <v>200000</v>
      </c>
      <c r="EL177">
        <v>50000</v>
      </c>
      <c r="EM177">
        <v>7000</v>
      </c>
      <c r="EN177">
        <v>8000</v>
      </c>
      <c r="EO177">
        <v>9000</v>
      </c>
      <c r="EP177">
        <v>24000</v>
      </c>
      <c r="EQ177">
        <v>100000</v>
      </c>
      <c r="ER177">
        <v>60000</v>
      </c>
      <c r="ES177">
        <v>60000</v>
      </c>
      <c r="ET177">
        <v>20000</v>
      </c>
      <c r="EU177">
        <v>15000</v>
      </c>
      <c r="EV177">
        <v>450000</v>
      </c>
      <c r="EW177">
        <v>5000</v>
      </c>
      <c r="EX177">
        <v>105383</v>
      </c>
      <c r="EY177">
        <v>2000</v>
      </c>
      <c r="EZ177">
        <v>20000</v>
      </c>
      <c r="FA177">
        <v>36423</v>
      </c>
      <c r="FB177">
        <v>50000</v>
      </c>
      <c r="FC177">
        <v>150000</v>
      </c>
      <c r="FD177">
        <v>450000</v>
      </c>
      <c r="FE177">
        <v>50000</v>
      </c>
      <c r="FF177">
        <v>30000</v>
      </c>
      <c r="FG177">
        <v>20000</v>
      </c>
      <c r="FH177">
        <v>6000</v>
      </c>
      <c r="FI177">
        <v>2700000</v>
      </c>
      <c r="FJ177">
        <v>506983.72</v>
      </c>
      <c r="FK177">
        <v>50000</v>
      </c>
      <c r="FL177">
        <v>5000</v>
      </c>
      <c r="FM177">
        <v>150000</v>
      </c>
      <c r="FN177">
        <v>70000</v>
      </c>
      <c r="FO177">
        <v>350000</v>
      </c>
      <c r="FP177">
        <v>40000</v>
      </c>
      <c r="FQ177">
        <v>105000</v>
      </c>
      <c r="FR177">
        <v>5000</v>
      </c>
      <c r="FS177">
        <v>200000</v>
      </c>
      <c r="FT177">
        <v>110000</v>
      </c>
      <c r="FU177">
        <v>10000</v>
      </c>
      <c r="FV177">
        <v>50000</v>
      </c>
      <c r="FW177">
        <v>80667</v>
      </c>
      <c r="FX177">
        <v>5000</v>
      </c>
      <c r="FY177">
        <v>97000</v>
      </c>
      <c r="FZ177">
        <v>193077.56</v>
      </c>
      <c r="GA177">
        <v>220000</v>
      </c>
      <c r="GB177">
        <v>10000</v>
      </c>
      <c r="GC177">
        <v>110000</v>
      </c>
      <c r="GD177">
        <v>5000</v>
      </c>
      <c r="GE177">
        <v>130000</v>
      </c>
      <c r="GF177">
        <v>264936</v>
      </c>
      <c r="GG177">
        <v>900</v>
      </c>
      <c r="GH177">
        <v>95533</v>
      </c>
      <c r="GI177">
        <v>9770011</v>
      </c>
      <c r="GJ177">
        <v>120000</v>
      </c>
      <c r="GK177">
        <v>50000</v>
      </c>
      <c r="GL177">
        <v>12000</v>
      </c>
      <c r="GM177">
        <v>7000</v>
      </c>
      <c r="GN177">
        <v>200000</v>
      </c>
      <c r="GO177">
        <v>9000</v>
      </c>
      <c r="GP177">
        <v>100000</v>
      </c>
      <c r="GQ177">
        <v>5700</v>
      </c>
      <c r="GR177">
        <v>12000</v>
      </c>
      <c r="GS177">
        <v>450000</v>
      </c>
      <c r="GT177">
        <v>8000</v>
      </c>
      <c r="GU177">
        <v>9000</v>
      </c>
      <c r="GV177">
        <v>466036.11</v>
      </c>
      <c r="GW177">
        <v>12000</v>
      </c>
      <c r="GX177">
        <v>130000</v>
      </c>
      <c r="GY177">
        <v>88000</v>
      </c>
      <c r="GZ177">
        <v>8000</v>
      </c>
      <c r="HA177">
        <v>200000</v>
      </c>
      <c r="HB177">
        <v>213418</v>
      </c>
      <c r="HC177">
        <v>1615999.33</v>
      </c>
      <c r="HD177">
        <v>257343.82</v>
      </c>
      <c r="HE177">
        <v>120000</v>
      </c>
      <c r="HF177">
        <v>100000</v>
      </c>
      <c r="HG177">
        <v>250000</v>
      </c>
      <c r="HH177">
        <v>44000</v>
      </c>
      <c r="HI177">
        <v>25000</v>
      </c>
      <c r="HJ177">
        <v>824940</v>
      </c>
      <c r="HK177">
        <v>50000</v>
      </c>
      <c r="HL177">
        <v>110000</v>
      </c>
      <c r="HM177">
        <v>10000</v>
      </c>
      <c r="HN177">
        <v>40000</v>
      </c>
      <c r="HO177">
        <v>12000</v>
      </c>
      <c r="HP177">
        <v>438000</v>
      </c>
      <c r="HQ177">
        <v>105000</v>
      </c>
      <c r="HR177">
        <v>29864.13</v>
      </c>
      <c r="HS177">
        <v>60000</v>
      </c>
      <c r="HT177">
        <v>329260</v>
      </c>
      <c r="HU177">
        <v>100000</v>
      </c>
      <c r="HV177">
        <v>100000</v>
      </c>
      <c r="HW177">
        <v>4000</v>
      </c>
      <c r="HX177">
        <v>100000</v>
      </c>
      <c r="HY177">
        <v>8900</v>
      </c>
      <c r="HZ177">
        <v>100000</v>
      </c>
      <c r="IA177">
        <v>50000</v>
      </c>
      <c r="IB177">
        <v>5000</v>
      </c>
      <c r="IC177">
        <v>140000</v>
      </c>
      <c r="ID177">
        <v>800000</v>
      </c>
      <c r="IE177">
        <v>15000</v>
      </c>
      <c r="IF177">
        <v>136061.41</v>
      </c>
      <c r="IG177">
        <v>4290565</v>
      </c>
      <c r="IH177">
        <v>7000</v>
      </c>
      <c r="II177">
        <v>27000</v>
      </c>
      <c r="IJ177">
        <v>4000</v>
      </c>
      <c r="IK177">
        <v>50000</v>
      </c>
      <c r="IL177">
        <v>95533</v>
      </c>
      <c r="IM177">
        <v>900</v>
      </c>
      <c r="IN177">
        <v>330000</v>
      </c>
      <c r="IO177">
        <v>50000</v>
      </c>
      <c r="IP177">
        <v>124555</v>
      </c>
      <c r="IQ177">
        <v>40000</v>
      </c>
      <c r="IR177">
        <v>5000</v>
      </c>
      <c r="IS177">
        <v>22850</v>
      </c>
      <c r="IT177">
        <v>50000</v>
      </c>
      <c r="IU177">
        <v>150000</v>
      </c>
      <c r="IV177">
        <v>5700</v>
      </c>
      <c r="IW177">
        <v>2900000</v>
      </c>
      <c r="IX177">
        <v>88500</v>
      </c>
      <c r="IY177">
        <v>95935.61</v>
      </c>
      <c r="IZ177">
        <v>50000</v>
      </c>
      <c r="JA177">
        <v>20000</v>
      </c>
      <c r="JB177">
        <v>50000</v>
      </c>
      <c r="JC177">
        <v>1080646</v>
      </c>
      <c r="JD177">
        <v>506983.72</v>
      </c>
      <c r="JE177">
        <v>15000</v>
      </c>
      <c r="JF177">
        <v>5160</v>
      </c>
      <c r="JG177">
        <v>60000</v>
      </c>
      <c r="JH177">
        <v>7574000</v>
      </c>
      <c r="JI177">
        <v>320000</v>
      </c>
      <c r="JJ177">
        <v>306609</v>
      </c>
      <c r="JK177">
        <v>202255.34</v>
      </c>
      <c r="JL177">
        <v>10000</v>
      </c>
      <c r="JM177">
        <v>287000</v>
      </c>
      <c r="JN177">
        <v>30000</v>
      </c>
      <c r="JO177">
        <v>3459815</v>
      </c>
      <c r="JP177">
        <v>125485</v>
      </c>
      <c r="JQ177">
        <v>135800</v>
      </c>
      <c r="JR177">
        <v>350000</v>
      </c>
      <c r="JS177">
        <v>60000</v>
      </c>
      <c r="JT177">
        <v>16500</v>
      </c>
      <c r="JU177">
        <v>600000</v>
      </c>
      <c r="JV177">
        <v>1350000</v>
      </c>
      <c r="JW177">
        <v>2700000</v>
      </c>
      <c r="JX177">
        <v>100000</v>
      </c>
      <c r="JY177">
        <v>10000</v>
      </c>
      <c r="JZ177">
        <v>125485</v>
      </c>
      <c r="KA177">
        <v>7000</v>
      </c>
      <c r="KB177">
        <v>10000</v>
      </c>
      <c r="KC177">
        <v>500000</v>
      </c>
      <c r="KD177">
        <v>36423</v>
      </c>
      <c r="KE177">
        <v>39000</v>
      </c>
      <c r="KF177">
        <v>2700000</v>
      </c>
      <c r="KG177">
        <v>25000</v>
      </c>
      <c r="KH177">
        <v>50000</v>
      </c>
      <c r="KI177">
        <v>10000</v>
      </c>
      <c r="KJ177">
        <v>10000</v>
      </c>
      <c r="KK177">
        <v>88500</v>
      </c>
      <c r="KL177">
        <v>33450</v>
      </c>
      <c r="KM177">
        <v>20000</v>
      </c>
      <c r="KN177">
        <v>35000</v>
      </c>
      <c r="KO177">
        <v>100000</v>
      </c>
      <c r="KP177">
        <v>36798</v>
      </c>
      <c r="KQ177">
        <v>4040000</v>
      </c>
      <c r="KR177" s="43">
        <v>12000</v>
      </c>
      <c r="KS177" s="43">
        <v>20000</v>
      </c>
      <c r="KT177" s="43">
        <v>438000</v>
      </c>
      <c r="KU177" s="43">
        <v>9000</v>
      </c>
      <c r="KV177" s="43">
        <v>210000</v>
      </c>
      <c r="KW177" s="43">
        <v>200000</v>
      </c>
      <c r="KX177" s="43">
        <v>213418</v>
      </c>
      <c r="KY177" s="43">
        <v>97000</v>
      </c>
      <c r="KZ177" s="43">
        <v>12000</v>
      </c>
      <c r="LA177" s="43">
        <v>20000</v>
      </c>
      <c r="LB177" s="43">
        <v>100000</v>
      </c>
      <c r="LC177">
        <v>12000</v>
      </c>
      <c r="LD177" s="43">
        <v>50000</v>
      </c>
      <c r="LE177" s="43">
        <v>4040000</v>
      </c>
      <c r="LF177" s="43">
        <v>200000</v>
      </c>
      <c r="LG177" s="43">
        <v>9770011</v>
      </c>
      <c r="LH177" s="43">
        <v>2500311.0499999998</v>
      </c>
      <c r="LI177" s="43">
        <v>5000</v>
      </c>
      <c r="LJ177" s="43">
        <v>50000</v>
      </c>
      <c r="LK177" s="43">
        <v>6000</v>
      </c>
      <c r="LL177" s="43">
        <v>65000</v>
      </c>
      <c r="LM177" s="43">
        <v>16500</v>
      </c>
      <c r="LN177" s="43">
        <v>257343.82</v>
      </c>
      <c r="LO177" s="43">
        <v>400000</v>
      </c>
      <c r="LP177" s="43">
        <v>67379</v>
      </c>
      <c r="LQ177" s="43">
        <v>50000</v>
      </c>
      <c r="LR177" s="43">
        <v>122965.24</v>
      </c>
      <c r="LS177" s="43">
        <v>5600</v>
      </c>
      <c r="LT177" s="43">
        <v>5000</v>
      </c>
      <c r="LU177" s="43">
        <v>50000</v>
      </c>
      <c r="LV177" s="43">
        <v>60000</v>
      </c>
      <c r="LW177" s="43">
        <v>5000</v>
      </c>
      <c r="LX177" s="43">
        <v>135800</v>
      </c>
      <c r="LY177" s="43">
        <v>45000</v>
      </c>
      <c r="LZ177" s="43">
        <v>97000</v>
      </c>
      <c r="MA177" s="43">
        <v>12000</v>
      </c>
      <c r="MB177" s="43">
        <v>150000</v>
      </c>
      <c r="MC177" s="43">
        <v>12000</v>
      </c>
      <c r="MD177" s="43">
        <v>330000</v>
      </c>
      <c r="ME177" s="43">
        <v>200000</v>
      </c>
      <c r="MF177" s="43">
        <v>50000</v>
      </c>
      <c r="MG177" s="43">
        <v>97000</v>
      </c>
      <c r="MH177" s="43">
        <v>110000</v>
      </c>
      <c r="MI177" s="43">
        <v>20000</v>
      </c>
      <c r="MJ177" s="43">
        <v>105000</v>
      </c>
      <c r="MK177" s="43">
        <v>50000</v>
      </c>
      <c r="ML177" s="43">
        <v>35000</v>
      </c>
      <c r="MM177" s="43">
        <v>33450</v>
      </c>
      <c r="MN177" s="43">
        <v>50000</v>
      </c>
      <c r="MO177" s="43">
        <v>4040000</v>
      </c>
      <c r="MP177" s="43">
        <v>10000</v>
      </c>
      <c r="MQ177" s="43">
        <v>20000</v>
      </c>
      <c r="MR177" s="43">
        <v>10000</v>
      </c>
      <c r="MS177" s="43">
        <v>350000</v>
      </c>
      <c r="MT177" s="43">
        <v>506983.72</v>
      </c>
      <c r="MU177" s="43">
        <v>50000</v>
      </c>
      <c r="MV177" s="43">
        <v>3350</v>
      </c>
      <c r="MW177" s="43">
        <v>20000</v>
      </c>
      <c r="MX177" s="43">
        <v>3600003</v>
      </c>
      <c r="MY177" s="43">
        <v>264936</v>
      </c>
      <c r="MZ177" s="43">
        <v>1406000</v>
      </c>
      <c r="NA177" s="43">
        <v>7320</v>
      </c>
      <c r="NB177" s="43">
        <v>16000</v>
      </c>
      <c r="NC177" s="43">
        <v>5000</v>
      </c>
      <c r="ND177" s="43">
        <v>3350</v>
      </c>
      <c r="NE177" s="43">
        <v>50000</v>
      </c>
      <c r="NF177" s="43">
        <v>5000</v>
      </c>
      <c r="NG177" s="43">
        <v>50000</v>
      </c>
      <c r="NH177" s="43">
        <v>350000</v>
      </c>
      <c r="NI177" s="43">
        <v>600000</v>
      </c>
      <c r="NJ177" s="43">
        <v>50000</v>
      </c>
      <c r="NK177" s="43">
        <v>200000</v>
      </c>
      <c r="NL177" s="43">
        <v>320000</v>
      </c>
      <c r="NM177" s="43">
        <v>12000</v>
      </c>
      <c r="NN177" s="43">
        <v>15000</v>
      </c>
      <c r="NO177" s="43">
        <v>120000</v>
      </c>
      <c r="NP177" s="43">
        <v>80667</v>
      </c>
      <c r="NQ177" s="43">
        <v>900</v>
      </c>
      <c r="NR177" s="43">
        <v>5000</v>
      </c>
      <c r="NS177" s="43">
        <v>95935.61</v>
      </c>
      <c r="NT177">
        <v>24000</v>
      </c>
      <c r="NU177" s="43">
        <v>130000</v>
      </c>
      <c r="NV177" s="43">
        <v>4000</v>
      </c>
      <c r="NW177" s="43">
        <v>50000</v>
      </c>
      <c r="NX177" s="43">
        <v>5000</v>
      </c>
      <c r="NY177" s="43">
        <v>400000</v>
      </c>
      <c r="NZ177" s="43">
        <v>600000</v>
      </c>
      <c r="OA177" s="43">
        <v>3600003</v>
      </c>
      <c r="OB177" s="43">
        <v>5700</v>
      </c>
      <c r="OC177" s="43">
        <v>850500</v>
      </c>
      <c r="OD177" s="43">
        <v>12000</v>
      </c>
      <c r="OE177" s="43">
        <v>10069</v>
      </c>
      <c r="OF177" s="43">
        <v>100000</v>
      </c>
      <c r="OG177" s="43">
        <v>10000</v>
      </c>
      <c r="OH177" s="43">
        <v>156471.51999999999</v>
      </c>
      <c r="OI177" s="43">
        <v>44000</v>
      </c>
      <c r="OJ177" s="43">
        <v>27000</v>
      </c>
      <c r="OK177" s="43">
        <v>10000</v>
      </c>
      <c r="OL177" s="43">
        <v>90000</v>
      </c>
      <c r="OM177" s="43">
        <v>12000</v>
      </c>
    </row>
    <row r="178" spans="1:403" x14ac:dyDescent="0.2">
      <c r="A178">
        <f t="shared" ca="1" si="20"/>
        <v>26</v>
      </c>
      <c r="B178">
        <f ca="1">VLOOKUP(A178,Base!$A$1:$AD$373,8,FALSE)</f>
        <v>450000</v>
      </c>
      <c r="C178" s="20">
        <v>12</v>
      </c>
      <c r="D178">
        <v>10000</v>
      </c>
      <c r="E178">
        <v>5000</v>
      </c>
      <c r="F178">
        <v>97000</v>
      </c>
      <c r="G178">
        <v>116276.74</v>
      </c>
      <c r="H178">
        <v>5000</v>
      </c>
      <c r="I178">
        <v>60000</v>
      </c>
      <c r="J178">
        <v>20000</v>
      </c>
      <c r="K178">
        <v>140000</v>
      </c>
      <c r="L178">
        <v>15000</v>
      </c>
      <c r="M178">
        <v>90000</v>
      </c>
      <c r="N178">
        <v>10000</v>
      </c>
      <c r="O178">
        <v>323341.46999999997</v>
      </c>
      <c r="P178">
        <v>100000</v>
      </c>
      <c r="Q178">
        <v>8900</v>
      </c>
      <c r="R178">
        <v>25000</v>
      </c>
      <c r="S178">
        <v>400000</v>
      </c>
      <c r="T178">
        <v>16500</v>
      </c>
      <c r="U178">
        <v>30000</v>
      </c>
      <c r="V178">
        <v>3000</v>
      </c>
      <c r="W178">
        <v>2900000</v>
      </c>
      <c r="X178">
        <v>20000</v>
      </c>
      <c r="Y178">
        <v>3459815</v>
      </c>
      <c r="Z178">
        <v>65000</v>
      </c>
      <c r="AA178">
        <v>703940</v>
      </c>
      <c r="AB178">
        <v>22000</v>
      </c>
      <c r="AC178">
        <v>20000</v>
      </c>
      <c r="AD178">
        <v>44000</v>
      </c>
      <c r="AE178">
        <v>27000</v>
      </c>
      <c r="AF178">
        <v>116276.74</v>
      </c>
      <c r="AG178">
        <v>20000</v>
      </c>
      <c r="AH178">
        <v>1406000</v>
      </c>
      <c r="AI178">
        <v>10000</v>
      </c>
      <c r="AJ178">
        <v>88500</v>
      </c>
      <c r="AK178">
        <v>824940</v>
      </c>
      <c r="AL178">
        <v>80000</v>
      </c>
      <c r="AM178">
        <v>213418</v>
      </c>
      <c r="AN178">
        <v>110000</v>
      </c>
      <c r="AO178">
        <v>5000</v>
      </c>
      <c r="AP178">
        <v>50000</v>
      </c>
      <c r="AQ178">
        <v>320000</v>
      </c>
      <c r="AR178">
        <v>9000</v>
      </c>
      <c r="AS178">
        <v>600000</v>
      </c>
      <c r="AT178">
        <v>122965.24</v>
      </c>
      <c r="AU178">
        <v>20000</v>
      </c>
      <c r="AV178">
        <v>125485</v>
      </c>
      <c r="AW178">
        <v>15000</v>
      </c>
      <c r="AX178">
        <v>364636.1</v>
      </c>
      <c r="AY178">
        <v>1615999.33</v>
      </c>
      <c r="AZ178">
        <v>60000</v>
      </c>
      <c r="BA178">
        <v>11000</v>
      </c>
      <c r="BB178">
        <v>25000</v>
      </c>
      <c r="BC178">
        <v>100000</v>
      </c>
      <c r="BD178">
        <v>54122.22</v>
      </c>
      <c r="BE178">
        <v>150000</v>
      </c>
      <c r="BF178">
        <v>10000</v>
      </c>
      <c r="BG178">
        <v>10000</v>
      </c>
      <c r="BH178">
        <v>70000</v>
      </c>
      <c r="BI178">
        <v>39000</v>
      </c>
      <c r="BJ178">
        <v>3459815</v>
      </c>
      <c r="BK178">
        <v>1800000</v>
      </c>
      <c r="BL178">
        <v>200000</v>
      </c>
      <c r="BM178">
        <v>50000</v>
      </c>
      <c r="BN178">
        <v>90000</v>
      </c>
      <c r="BO178">
        <v>70000</v>
      </c>
      <c r="BP178">
        <v>82000</v>
      </c>
      <c r="BQ178">
        <v>900</v>
      </c>
      <c r="BR178">
        <v>10000</v>
      </c>
      <c r="BS178">
        <v>12000</v>
      </c>
      <c r="BT178">
        <v>886774</v>
      </c>
      <c r="BU178">
        <v>12000</v>
      </c>
      <c r="BV178">
        <v>112404.22</v>
      </c>
      <c r="BW178">
        <v>29000</v>
      </c>
      <c r="BX178">
        <v>88500</v>
      </c>
      <c r="BY178">
        <v>12000</v>
      </c>
      <c r="BZ178">
        <v>4000</v>
      </c>
      <c r="CA178">
        <v>12000</v>
      </c>
      <c r="CB178">
        <v>20000</v>
      </c>
      <c r="CC178">
        <v>100000</v>
      </c>
      <c r="CD178">
        <v>200000</v>
      </c>
      <c r="CE178">
        <v>122965.24</v>
      </c>
      <c r="CF178">
        <v>600000</v>
      </c>
      <c r="CG178">
        <v>257343.82</v>
      </c>
      <c r="CH178">
        <v>80667</v>
      </c>
      <c r="CI178">
        <v>150000</v>
      </c>
      <c r="CJ178">
        <v>9361</v>
      </c>
      <c r="CK178">
        <v>5000</v>
      </c>
      <c r="CL178">
        <v>7574000</v>
      </c>
      <c r="CM178">
        <v>10000</v>
      </c>
      <c r="CN178">
        <v>55000</v>
      </c>
      <c r="CO178">
        <v>1160774</v>
      </c>
      <c r="CP178">
        <v>20000</v>
      </c>
      <c r="CQ178">
        <v>320000</v>
      </c>
      <c r="CR178">
        <v>27000</v>
      </c>
      <c r="CS178">
        <v>140000</v>
      </c>
      <c r="CT178">
        <v>250000</v>
      </c>
      <c r="CU178">
        <v>2599105.73</v>
      </c>
      <c r="CV178">
        <v>150000</v>
      </c>
      <c r="CW178">
        <v>15000</v>
      </c>
      <c r="CX178">
        <v>6000</v>
      </c>
      <c r="CY178">
        <v>660</v>
      </c>
      <c r="CZ178">
        <v>257343.82</v>
      </c>
      <c r="DA178">
        <v>22500</v>
      </c>
      <c r="DB178">
        <v>90000</v>
      </c>
      <c r="DC178">
        <v>43707.92</v>
      </c>
      <c r="DD178">
        <v>10000</v>
      </c>
      <c r="DE178">
        <v>50000</v>
      </c>
      <c r="DF178">
        <v>50000</v>
      </c>
      <c r="DG178">
        <v>105383</v>
      </c>
      <c r="DH178">
        <v>10000</v>
      </c>
      <c r="DI178">
        <v>6000</v>
      </c>
      <c r="DJ178">
        <v>60000</v>
      </c>
      <c r="DK178">
        <v>200000</v>
      </c>
      <c r="DL178">
        <v>15000</v>
      </c>
      <c r="DM178">
        <v>7200</v>
      </c>
      <c r="DN178">
        <v>130000</v>
      </c>
      <c r="DO178">
        <v>100000</v>
      </c>
      <c r="DP178">
        <v>600000</v>
      </c>
      <c r="DQ178">
        <v>600000</v>
      </c>
      <c r="DR178">
        <v>100000</v>
      </c>
      <c r="DS178">
        <v>15000</v>
      </c>
      <c r="DT178">
        <v>40000</v>
      </c>
      <c r="DU178">
        <v>50000</v>
      </c>
      <c r="DV178">
        <v>50000</v>
      </c>
      <c r="DW178">
        <v>7000</v>
      </c>
      <c r="DX178">
        <v>9361</v>
      </c>
      <c r="DY178">
        <v>4000</v>
      </c>
      <c r="DZ178">
        <v>600000</v>
      </c>
      <c r="EA178">
        <v>17305.22</v>
      </c>
      <c r="EB178">
        <v>7000</v>
      </c>
      <c r="EC178">
        <v>100000</v>
      </c>
      <c r="ED178">
        <v>50000</v>
      </c>
      <c r="EE178">
        <v>6000</v>
      </c>
      <c r="EF178">
        <v>444</v>
      </c>
      <c r="EG178">
        <v>1080646</v>
      </c>
      <c r="EH178">
        <v>20000</v>
      </c>
      <c r="EI178">
        <v>10069</v>
      </c>
      <c r="EJ178">
        <v>4040000</v>
      </c>
      <c r="EK178">
        <v>364636.1</v>
      </c>
      <c r="EL178">
        <v>320000</v>
      </c>
      <c r="EM178">
        <v>40000</v>
      </c>
      <c r="EN178">
        <v>2599105.73</v>
      </c>
      <c r="EO178">
        <v>350000</v>
      </c>
      <c r="EP178">
        <v>20000</v>
      </c>
      <c r="EQ178">
        <v>5600</v>
      </c>
      <c r="ER178">
        <v>6000</v>
      </c>
      <c r="ES178">
        <v>60000</v>
      </c>
      <c r="ET178">
        <v>20000</v>
      </c>
      <c r="EU178">
        <v>2700000</v>
      </c>
      <c r="EV178">
        <v>2599105.73</v>
      </c>
      <c r="EW178">
        <v>40000</v>
      </c>
      <c r="EX178">
        <v>20000</v>
      </c>
      <c r="EY178">
        <v>323341.46999999997</v>
      </c>
      <c r="EZ178">
        <v>7000</v>
      </c>
      <c r="FA178">
        <v>15000</v>
      </c>
      <c r="FB178">
        <v>55000</v>
      </c>
      <c r="FC178">
        <v>170000</v>
      </c>
      <c r="FD178">
        <v>24000</v>
      </c>
      <c r="FE178">
        <v>43707.92</v>
      </c>
      <c r="FF178">
        <v>50000</v>
      </c>
      <c r="FG178">
        <v>9000</v>
      </c>
      <c r="FH178">
        <v>50000</v>
      </c>
      <c r="FI178">
        <v>220000</v>
      </c>
      <c r="FJ178">
        <v>39000</v>
      </c>
      <c r="FK178">
        <v>545704</v>
      </c>
      <c r="FL178">
        <v>48545.3</v>
      </c>
      <c r="FM178">
        <v>10000</v>
      </c>
      <c r="FN178">
        <v>5100</v>
      </c>
      <c r="FO178">
        <v>70000</v>
      </c>
      <c r="FP178">
        <v>39000</v>
      </c>
      <c r="FQ178">
        <v>105000</v>
      </c>
      <c r="FR178">
        <v>50000</v>
      </c>
      <c r="FS178">
        <v>8000</v>
      </c>
      <c r="FT178">
        <v>20000</v>
      </c>
      <c r="FU178">
        <v>361741</v>
      </c>
      <c r="FV178">
        <v>350000</v>
      </c>
      <c r="FW178">
        <v>20000</v>
      </c>
      <c r="FX178">
        <v>65000</v>
      </c>
      <c r="FY178">
        <v>9000</v>
      </c>
      <c r="FZ178">
        <v>67379</v>
      </c>
      <c r="GA178">
        <v>4950</v>
      </c>
      <c r="GB178">
        <v>36798</v>
      </c>
      <c r="GC178">
        <v>36423</v>
      </c>
      <c r="GD178">
        <v>10000</v>
      </c>
      <c r="GE178">
        <v>16000</v>
      </c>
      <c r="GF178">
        <v>10890</v>
      </c>
      <c r="GG178">
        <v>22850</v>
      </c>
      <c r="GH178">
        <v>600000</v>
      </c>
      <c r="GI178">
        <v>5000</v>
      </c>
      <c r="GJ178">
        <v>100000</v>
      </c>
      <c r="GK178">
        <v>71705.69</v>
      </c>
      <c r="GL178">
        <v>25000</v>
      </c>
      <c r="GM178">
        <v>10000</v>
      </c>
      <c r="GN178">
        <v>20000</v>
      </c>
      <c r="GO178">
        <v>306609</v>
      </c>
      <c r="GP178">
        <v>105000</v>
      </c>
      <c r="GQ178">
        <v>27000</v>
      </c>
      <c r="GR178">
        <v>95533</v>
      </c>
      <c r="GS178">
        <v>31758.799999999999</v>
      </c>
      <c r="GT178">
        <v>20000</v>
      </c>
      <c r="GU178">
        <v>90000</v>
      </c>
      <c r="GV178">
        <v>50000</v>
      </c>
      <c r="GW178">
        <v>36798</v>
      </c>
      <c r="GX178">
        <v>150000</v>
      </c>
      <c r="GY178">
        <v>900</v>
      </c>
      <c r="GZ178">
        <v>100000</v>
      </c>
      <c r="HA178">
        <v>7000</v>
      </c>
      <c r="HB178">
        <v>850500</v>
      </c>
      <c r="HC178">
        <v>100000</v>
      </c>
      <c r="HD178">
        <v>150000</v>
      </c>
      <c r="HE178">
        <v>22000</v>
      </c>
      <c r="HF178">
        <v>1800000</v>
      </c>
      <c r="HG178">
        <v>10000</v>
      </c>
      <c r="HH178">
        <v>67379</v>
      </c>
      <c r="HI178">
        <v>10000</v>
      </c>
      <c r="HJ178">
        <v>100000</v>
      </c>
      <c r="HK178">
        <v>10000</v>
      </c>
      <c r="HL178">
        <v>80000</v>
      </c>
      <c r="HM178">
        <v>2599105.73</v>
      </c>
      <c r="HN178">
        <v>54122.22</v>
      </c>
      <c r="HO178">
        <v>2599105.73</v>
      </c>
      <c r="HP178">
        <v>20000</v>
      </c>
      <c r="HQ178">
        <v>2000</v>
      </c>
      <c r="HR178">
        <v>132000</v>
      </c>
      <c r="HS178">
        <v>64674.79</v>
      </c>
      <c r="HT178">
        <v>6000</v>
      </c>
      <c r="HU178">
        <v>105000</v>
      </c>
      <c r="HV178">
        <v>8000</v>
      </c>
      <c r="HW178">
        <v>6000</v>
      </c>
      <c r="HX178">
        <v>20000</v>
      </c>
      <c r="HY178">
        <v>9361</v>
      </c>
      <c r="HZ178">
        <v>25000</v>
      </c>
      <c r="IA178">
        <v>100000</v>
      </c>
      <c r="IB178">
        <v>70000</v>
      </c>
      <c r="IC178">
        <v>100000</v>
      </c>
      <c r="ID178">
        <v>10000</v>
      </c>
      <c r="IE178">
        <v>350000</v>
      </c>
      <c r="IF178">
        <v>55000</v>
      </c>
      <c r="IG178">
        <v>444</v>
      </c>
      <c r="IH178">
        <v>50000</v>
      </c>
      <c r="II178">
        <v>364636.1</v>
      </c>
      <c r="IJ178">
        <v>50000</v>
      </c>
      <c r="IK178">
        <v>538712</v>
      </c>
      <c r="IL178">
        <v>1350000</v>
      </c>
      <c r="IM178">
        <v>350000</v>
      </c>
      <c r="IN178">
        <v>6000</v>
      </c>
      <c r="IO178">
        <v>130000</v>
      </c>
      <c r="IP178">
        <v>5160</v>
      </c>
      <c r="IQ178">
        <v>105000</v>
      </c>
      <c r="IR178">
        <v>10000</v>
      </c>
      <c r="IS178">
        <v>5000</v>
      </c>
      <c r="IT178">
        <v>8000</v>
      </c>
      <c r="IU178">
        <v>50000</v>
      </c>
      <c r="IV178">
        <v>107925.2</v>
      </c>
      <c r="IW178">
        <v>10000</v>
      </c>
      <c r="IX178">
        <v>200000</v>
      </c>
      <c r="IY178">
        <v>50000</v>
      </c>
      <c r="IZ178">
        <v>394313.93</v>
      </c>
      <c r="JA178">
        <v>10000</v>
      </c>
      <c r="JB178">
        <v>438000</v>
      </c>
      <c r="JC178">
        <v>70000</v>
      </c>
      <c r="JD178">
        <v>500000</v>
      </c>
      <c r="JE178">
        <v>824940</v>
      </c>
      <c r="JF178">
        <v>25000</v>
      </c>
      <c r="JG178">
        <v>450000</v>
      </c>
      <c r="JH178">
        <v>3600003</v>
      </c>
      <c r="JI178">
        <v>39000</v>
      </c>
      <c r="JJ178">
        <v>850500</v>
      </c>
      <c r="JK178">
        <v>67379</v>
      </c>
      <c r="JL178">
        <v>116276.74</v>
      </c>
      <c r="JM178">
        <v>35000</v>
      </c>
      <c r="JN178">
        <v>364636.1</v>
      </c>
      <c r="JO178">
        <v>15000</v>
      </c>
      <c r="JP178">
        <v>400000</v>
      </c>
      <c r="JQ178">
        <v>329260</v>
      </c>
      <c r="JR178">
        <v>50000</v>
      </c>
      <c r="JS178">
        <v>170000</v>
      </c>
      <c r="JT178">
        <v>4000</v>
      </c>
      <c r="JU178">
        <v>20000</v>
      </c>
      <c r="JV178">
        <v>10000</v>
      </c>
      <c r="JW178">
        <v>25000</v>
      </c>
      <c r="JX178">
        <v>210000</v>
      </c>
      <c r="JY178">
        <v>320000</v>
      </c>
      <c r="JZ178">
        <v>12000</v>
      </c>
      <c r="KA178">
        <v>400000</v>
      </c>
      <c r="KB178">
        <v>140000</v>
      </c>
      <c r="KC178">
        <v>64000</v>
      </c>
      <c r="KD178">
        <v>140000</v>
      </c>
      <c r="KE178">
        <v>10069</v>
      </c>
      <c r="KF178">
        <v>50000</v>
      </c>
      <c r="KG178">
        <v>7320</v>
      </c>
      <c r="KH178">
        <v>306405.7</v>
      </c>
      <c r="KI178">
        <v>7828.75</v>
      </c>
      <c r="KJ178">
        <v>95533</v>
      </c>
      <c r="KK178">
        <v>15000</v>
      </c>
      <c r="KL178">
        <v>15000</v>
      </c>
      <c r="KM178">
        <v>10890</v>
      </c>
      <c r="KN178">
        <v>8250</v>
      </c>
      <c r="KO178">
        <v>6000</v>
      </c>
      <c r="KP178">
        <v>824940</v>
      </c>
      <c r="KQ178">
        <v>323341.46999999997</v>
      </c>
      <c r="KR178" s="43">
        <v>200000</v>
      </c>
      <c r="KS178" s="43">
        <v>70000</v>
      </c>
      <c r="KT178" s="43">
        <v>5000</v>
      </c>
      <c r="KU178" s="43">
        <v>10000</v>
      </c>
      <c r="KV178" s="43">
        <v>5000</v>
      </c>
      <c r="KW178" s="43">
        <v>264936</v>
      </c>
      <c r="KX178" s="43">
        <v>50000</v>
      </c>
      <c r="KY178" s="43">
        <v>10000</v>
      </c>
      <c r="KZ178" s="43">
        <v>20000</v>
      </c>
      <c r="LA178" s="43">
        <v>75504.41</v>
      </c>
      <c r="LB178" s="43">
        <v>105383</v>
      </c>
      <c r="LC178">
        <v>5160</v>
      </c>
      <c r="LD178" s="43">
        <v>13839.5</v>
      </c>
      <c r="LE178" s="43">
        <v>20000</v>
      </c>
      <c r="LF178" s="43">
        <v>350000</v>
      </c>
      <c r="LG178" s="43">
        <v>130000</v>
      </c>
      <c r="LH178" s="43">
        <v>22850</v>
      </c>
      <c r="LI178" s="43">
        <v>16500</v>
      </c>
      <c r="LJ178" s="43">
        <v>264936</v>
      </c>
      <c r="LK178" s="43">
        <v>1350000</v>
      </c>
      <c r="LL178" s="43">
        <v>3471322</v>
      </c>
      <c r="LM178" s="43">
        <v>7000</v>
      </c>
      <c r="LN178" s="43">
        <v>801300.93</v>
      </c>
      <c r="LO178" s="43">
        <v>9256</v>
      </c>
      <c r="LP178" s="43">
        <v>2500311.0499999998</v>
      </c>
      <c r="LQ178" s="43">
        <v>1460814</v>
      </c>
      <c r="LR178" s="43">
        <v>10000</v>
      </c>
      <c r="LS178" s="43">
        <v>12000</v>
      </c>
      <c r="LT178" s="43">
        <v>15000</v>
      </c>
      <c r="LU178" s="43">
        <v>200000</v>
      </c>
      <c r="LV178" s="43">
        <v>50000</v>
      </c>
      <c r="LW178" s="43">
        <v>100000</v>
      </c>
      <c r="LX178" s="43">
        <v>140000</v>
      </c>
      <c r="LY178" s="43">
        <v>210000</v>
      </c>
      <c r="LZ178" s="43">
        <v>300000</v>
      </c>
      <c r="MA178" s="43">
        <v>900000</v>
      </c>
      <c r="MB178" s="43">
        <v>20000</v>
      </c>
      <c r="MC178" s="43">
        <v>350000</v>
      </c>
      <c r="MD178" s="43">
        <v>5000</v>
      </c>
      <c r="ME178" s="43">
        <v>66099.69</v>
      </c>
      <c r="MF178" s="43">
        <v>6000</v>
      </c>
      <c r="MG178" s="43">
        <v>44000</v>
      </c>
      <c r="MH178" s="43">
        <v>100000</v>
      </c>
      <c r="MI178" s="43">
        <v>80667</v>
      </c>
      <c r="MJ178" s="43">
        <v>90000</v>
      </c>
      <c r="MK178" s="43">
        <v>251226.31</v>
      </c>
      <c r="ML178" s="43">
        <v>20000</v>
      </c>
      <c r="MM178" s="43">
        <v>27000</v>
      </c>
      <c r="MN178" s="43">
        <v>35000</v>
      </c>
      <c r="MO178" s="43">
        <v>60000</v>
      </c>
      <c r="MP178" s="43">
        <v>116276.74</v>
      </c>
      <c r="MQ178" s="43">
        <v>200000</v>
      </c>
      <c r="MR178" s="43">
        <v>886774</v>
      </c>
      <c r="MS178" s="43">
        <v>33000</v>
      </c>
      <c r="MT178" s="43">
        <v>10000</v>
      </c>
      <c r="MU178" s="43">
        <v>10000</v>
      </c>
      <c r="MV178" s="43">
        <v>200000</v>
      </c>
      <c r="MW178" s="43">
        <v>67379</v>
      </c>
      <c r="MX178" s="43">
        <v>71705.69</v>
      </c>
      <c r="MY178" s="43">
        <v>55000</v>
      </c>
      <c r="MZ178" s="43">
        <v>1160774</v>
      </c>
      <c r="NA178" s="43">
        <v>438000</v>
      </c>
      <c r="NB178" s="43">
        <v>12000</v>
      </c>
      <c r="NC178" s="43">
        <v>257343.82</v>
      </c>
      <c r="ND178" s="43">
        <v>39000</v>
      </c>
      <c r="NE178" s="43">
        <v>66099.69</v>
      </c>
      <c r="NF178" s="43">
        <v>9256</v>
      </c>
      <c r="NG178" s="43">
        <v>10000</v>
      </c>
      <c r="NH178" s="43">
        <v>2700000</v>
      </c>
      <c r="NI178" s="43">
        <v>20000</v>
      </c>
      <c r="NJ178" s="43">
        <v>200000</v>
      </c>
      <c r="NK178" s="43">
        <v>40000</v>
      </c>
      <c r="NL178" s="43">
        <v>20000</v>
      </c>
      <c r="NM178" s="43">
        <v>48545.3</v>
      </c>
      <c r="NN178" s="43">
        <v>25000</v>
      </c>
      <c r="NO178" s="43">
        <v>40000</v>
      </c>
      <c r="NP178" s="43">
        <v>213418</v>
      </c>
      <c r="NQ178" s="43">
        <v>7000</v>
      </c>
      <c r="NR178" s="43">
        <v>306405.7</v>
      </c>
      <c r="NS178" s="43">
        <v>16000</v>
      </c>
      <c r="NT178">
        <v>50000</v>
      </c>
      <c r="NU178" s="43">
        <v>4000</v>
      </c>
      <c r="NV178" s="43">
        <v>5000</v>
      </c>
      <c r="NW178" s="43">
        <v>900</v>
      </c>
      <c r="NX178" s="43">
        <v>50000</v>
      </c>
      <c r="NY178" s="43">
        <v>17305.22</v>
      </c>
      <c r="NZ178" s="43">
        <v>2500</v>
      </c>
      <c r="OA178" s="43">
        <v>18000</v>
      </c>
      <c r="OB178" s="43">
        <v>6000</v>
      </c>
      <c r="OC178" s="43">
        <v>2700000</v>
      </c>
      <c r="OD178" s="43">
        <v>4000</v>
      </c>
      <c r="OE178" s="43">
        <v>50000</v>
      </c>
      <c r="OF178" s="43">
        <v>257343.82</v>
      </c>
      <c r="OG178" s="43">
        <v>22590</v>
      </c>
      <c r="OH178" s="43">
        <v>4950</v>
      </c>
      <c r="OI178" s="43">
        <v>29731.7</v>
      </c>
      <c r="OJ178" s="43">
        <v>6000</v>
      </c>
      <c r="OK178" s="43">
        <v>780000</v>
      </c>
      <c r="OL178" s="43">
        <v>2500311.0499999998</v>
      </c>
      <c r="OM178" s="43">
        <v>10000</v>
      </c>
    </row>
    <row r="179" spans="1:403" x14ac:dyDescent="0.2">
      <c r="A179">
        <f t="shared" ca="1" si="20"/>
        <v>2</v>
      </c>
      <c r="B179">
        <f ca="1">VLOOKUP(A179,Base!$A$1:$AD$373,8,FALSE)</f>
        <v>7574000</v>
      </c>
      <c r="C179" s="20">
        <v>13</v>
      </c>
      <c r="D179">
        <v>12000</v>
      </c>
      <c r="E179">
        <v>9000</v>
      </c>
      <c r="F179">
        <v>100000</v>
      </c>
      <c r="G179">
        <v>50000</v>
      </c>
      <c r="H179">
        <v>600000</v>
      </c>
      <c r="I179">
        <v>20000</v>
      </c>
      <c r="J179">
        <v>10000</v>
      </c>
      <c r="K179">
        <v>40000</v>
      </c>
      <c r="L179">
        <v>7000</v>
      </c>
      <c r="M179">
        <v>24000</v>
      </c>
      <c r="N179">
        <v>60000</v>
      </c>
      <c r="O179">
        <v>9000</v>
      </c>
      <c r="P179">
        <v>900000</v>
      </c>
      <c r="Q179">
        <v>5100</v>
      </c>
      <c r="R179">
        <v>9361</v>
      </c>
      <c r="S179">
        <v>65000</v>
      </c>
      <c r="T179">
        <v>320000</v>
      </c>
      <c r="U179">
        <v>88000</v>
      </c>
      <c r="V179">
        <v>9256</v>
      </c>
      <c r="W179">
        <v>130000</v>
      </c>
      <c r="X179">
        <v>150000</v>
      </c>
      <c r="Y179">
        <v>450000</v>
      </c>
      <c r="Z179">
        <v>12000</v>
      </c>
      <c r="AA179">
        <v>90000</v>
      </c>
      <c r="AB179">
        <v>70000</v>
      </c>
      <c r="AC179">
        <v>320000</v>
      </c>
      <c r="AD179">
        <v>50000</v>
      </c>
      <c r="AE179">
        <v>10000</v>
      </c>
      <c r="AF179">
        <v>65000</v>
      </c>
      <c r="AG179">
        <v>43000</v>
      </c>
      <c r="AH179">
        <v>110000</v>
      </c>
      <c r="AI179">
        <v>200000</v>
      </c>
      <c r="AJ179">
        <v>150000</v>
      </c>
      <c r="AK179">
        <v>6000</v>
      </c>
      <c r="AL179">
        <v>400000</v>
      </c>
      <c r="AM179">
        <v>67379</v>
      </c>
      <c r="AN179">
        <v>97000</v>
      </c>
      <c r="AO179">
        <v>100000</v>
      </c>
      <c r="AP179">
        <v>7320</v>
      </c>
      <c r="AQ179">
        <v>33450</v>
      </c>
      <c r="AR179">
        <v>55000</v>
      </c>
      <c r="AS179">
        <v>5000</v>
      </c>
      <c r="AT179">
        <v>200000</v>
      </c>
      <c r="AU179">
        <v>10000</v>
      </c>
      <c r="AV179">
        <v>20000</v>
      </c>
      <c r="AW179">
        <v>600000</v>
      </c>
      <c r="AX179">
        <v>10000</v>
      </c>
      <c r="AY179">
        <v>130000</v>
      </c>
      <c r="AZ179">
        <v>16500</v>
      </c>
      <c r="BA179">
        <v>6000</v>
      </c>
      <c r="BB179">
        <v>6212.01</v>
      </c>
      <c r="BC179">
        <v>200000</v>
      </c>
      <c r="BD179">
        <v>100000</v>
      </c>
      <c r="BE179">
        <v>20000</v>
      </c>
      <c r="BF179">
        <v>506983.72</v>
      </c>
      <c r="BG179">
        <v>40000</v>
      </c>
      <c r="BH179">
        <v>107925.2</v>
      </c>
      <c r="BI179">
        <v>70000</v>
      </c>
      <c r="BJ179">
        <v>1080646</v>
      </c>
      <c r="BK179">
        <v>329260</v>
      </c>
      <c r="BL179">
        <v>900</v>
      </c>
      <c r="BM179">
        <v>36798</v>
      </c>
      <c r="BN179">
        <v>429483</v>
      </c>
      <c r="BO179">
        <v>35000</v>
      </c>
      <c r="BP179">
        <v>30000</v>
      </c>
      <c r="BQ179">
        <v>429483</v>
      </c>
      <c r="BR179">
        <v>10000</v>
      </c>
      <c r="BS179">
        <v>340013</v>
      </c>
      <c r="BT179">
        <v>5000</v>
      </c>
      <c r="BU179">
        <v>1406000</v>
      </c>
      <c r="BV179">
        <v>24000</v>
      </c>
      <c r="BW179">
        <v>7000</v>
      </c>
      <c r="BX179">
        <v>150000</v>
      </c>
      <c r="BY179">
        <v>20000</v>
      </c>
      <c r="BZ179">
        <v>10890</v>
      </c>
      <c r="CA179">
        <v>50000</v>
      </c>
      <c r="CB179">
        <v>200000</v>
      </c>
      <c r="CC179">
        <v>320000</v>
      </c>
      <c r="CD179">
        <v>9256</v>
      </c>
      <c r="CE179">
        <v>400000</v>
      </c>
      <c r="CF179">
        <v>25000</v>
      </c>
      <c r="CG179">
        <v>60000</v>
      </c>
      <c r="CH179">
        <v>10890</v>
      </c>
      <c r="CI179">
        <v>27000</v>
      </c>
      <c r="CJ179">
        <v>150000</v>
      </c>
      <c r="CK179">
        <v>54122.22</v>
      </c>
      <c r="CL179">
        <v>20000</v>
      </c>
      <c r="CM179">
        <v>64674.79</v>
      </c>
      <c r="CN179">
        <v>40000</v>
      </c>
      <c r="CO179">
        <v>22000</v>
      </c>
      <c r="CP179">
        <v>50000</v>
      </c>
      <c r="CQ179">
        <v>20000</v>
      </c>
      <c r="CR179">
        <v>352000</v>
      </c>
      <c r="CS179">
        <v>50000</v>
      </c>
      <c r="CT179">
        <v>10000</v>
      </c>
      <c r="CU179">
        <v>27000</v>
      </c>
      <c r="CV179">
        <v>25000</v>
      </c>
      <c r="CW179">
        <v>5000</v>
      </c>
      <c r="CX179">
        <v>10000</v>
      </c>
      <c r="CY179">
        <v>4000</v>
      </c>
      <c r="CZ179">
        <v>70000</v>
      </c>
      <c r="DA179">
        <v>100000</v>
      </c>
      <c r="DB179">
        <v>10000</v>
      </c>
      <c r="DC179">
        <v>600000</v>
      </c>
      <c r="DD179">
        <v>5000</v>
      </c>
      <c r="DE179">
        <v>88233</v>
      </c>
      <c r="DF179">
        <v>60000</v>
      </c>
      <c r="DG179">
        <v>800000</v>
      </c>
      <c r="DH179">
        <v>306609</v>
      </c>
      <c r="DI179">
        <v>9000</v>
      </c>
      <c r="DJ179">
        <v>25000</v>
      </c>
      <c r="DK179">
        <v>100000</v>
      </c>
      <c r="DL179">
        <v>7828.75</v>
      </c>
      <c r="DM179">
        <v>2700000</v>
      </c>
      <c r="DN179">
        <v>124555</v>
      </c>
      <c r="DO179">
        <v>132000</v>
      </c>
      <c r="DP179">
        <v>125485</v>
      </c>
      <c r="DQ179">
        <v>180000</v>
      </c>
      <c r="DR179">
        <v>306609</v>
      </c>
      <c r="DS179">
        <v>80000</v>
      </c>
      <c r="DT179">
        <v>394313.93</v>
      </c>
      <c r="DU179">
        <v>105383</v>
      </c>
      <c r="DV179">
        <v>350000</v>
      </c>
      <c r="DW179">
        <v>60000</v>
      </c>
      <c r="DX179">
        <v>7200</v>
      </c>
      <c r="DY179">
        <v>60000</v>
      </c>
      <c r="DZ179">
        <v>7000</v>
      </c>
      <c r="EA179">
        <v>10000</v>
      </c>
      <c r="EB179">
        <v>100000</v>
      </c>
      <c r="EC179">
        <v>3600003</v>
      </c>
      <c r="ED179">
        <v>200000</v>
      </c>
      <c r="EE179">
        <v>71705.69</v>
      </c>
      <c r="EF179">
        <v>18000</v>
      </c>
      <c r="EG179">
        <v>10069</v>
      </c>
      <c r="EH179">
        <v>10890</v>
      </c>
      <c r="EI179">
        <v>15000</v>
      </c>
      <c r="EJ179">
        <v>12000</v>
      </c>
      <c r="EK179">
        <v>60000</v>
      </c>
      <c r="EL179">
        <v>10000</v>
      </c>
      <c r="EM179">
        <v>10890</v>
      </c>
      <c r="EN179">
        <v>350000</v>
      </c>
      <c r="EO179">
        <v>36798</v>
      </c>
      <c r="EP179">
        <v>124555</v>
      </c>
      <c r="EQ179">
        <v>50000</v>
      </c>
      <c r="ER179">
        <v>5000</v>
      </c>
      <c r="ES179">
        <v>466036.11</v>
      </c>
      <c r="ET179">
        <v>88500</v>
      </c>
      <c r="EU179">
        <v>130000</v>
      </c>
      <c r="EV179">
        <v>27000</v>
      </c>
      <c r="EW179">
        <v>20000</v>
      </c>
      <c r="EX179">
        <v>20000</v>
      </c>
      <c r="EY179">
        <v>22850</v>
      </c>
      <c r="EZ179">
        <v>130000</v>
      </c>
      <c r="FA179">
        <v>200000</v>
      </c>
      <c r="FB179">
        <v>886774</v>
      </c>
      <c r="FC179">
        <v>9361</v>
      </c>
      <c r="FD179">
        <v>55000</v>
      </c>
      <c r="FE179">
        <v>257343.82</v>
      </c>
      <c r="FF179">
        <v>157830.74</v>
      </c>
      <c r="FG179">
        <v>330000</v>
      </c>
      <c r="FH179">
        <v>15000</v>
      </c>
      <c r="FI179">
        <v>9000</v>
      </c>
      <c r="FJ179">
        <v>6000</v>
      </c>
      <c r="FK179">
        <v>112404.22</v>
      </c>
      <c r="FL179">
        <v>10000</v>
      </c>
      <c r="FM179">
        <v>20000</v>
      </c>
      <c r="FN179">
        <v>80000</v>
      </c>
      <c r="FO179">
        <v>30000</v>
      </c>
      <c r="FP179">
        <v>30000</v>
      </c>
      <c r="FQ179">
        <v>8250</v>
      </c>
      <c r="FR179">
        <v>323341.46999999997</v>
      </c>
      <c r="FS179">
        <v>4000</v>
      </c>
      <c r="FT179">
        <v>15000</v>
      </c>
      <c r="FU179">
        <v>200000</v>
      </c>
      <c r="FV179">
        <v>660</v>
      </c>
      <c r="FW179">
        <v>6000</v>
      </c>
      <c r="FX179">
        <v>350000</v>
      </c>
      <c r="FY179">
        <v>400000</v>
      </c>
      <c r="FZ179">
        <v>55000</v>
      </c>
      <c r="GA179">
        <v>10000</v>
      </c>
      <c r="GB179">
        <v>10000</v>
      </c>
      <c r="GC179">
        <v>25000</v>
      </c>
      <c r="GD179">
        <v>20000</v>
      </c>
      <c r="GE179">
        <v>10000</v>
      </c>
      <c r="GF179">
        <v>1440</v>
      </c>
      <c r="GG179">
        <v>9770011</v>
      </c>
      <c r="GH179">
        <v>3600003</v>
      </c>
      <c r="GI179">
        <v>100000</v>
      </c>
      <c r="GJ179">
        <v>130000</v>
      </c>
      <c r="GK179">
        <v>24110.400000000001</v>
      </c>
      <c r="GL179">
        <v>350000</v>
      </c>
      <c r="GM179">
        <v>35000</v>
      </c>
      <c r="GN179">
        <v>210000</v>
      </c>
      <c r="GO179">
        <v>64674.79</v>
      </c>
      <c r="GP179">
        <v>8000</v>
      </c>
      <c r="GQ179">
        <v>100000</v>
      </c>
      <c r="GR179">
        <v>50000</v>
      </c>
      <c r="GS179">
        <v>7000</v>
      </c>
      <c r="GT179">
        <v>10000</v>
      </c>
      <c r="GU179">
        <v>88500</v>
      </c>
      <c r="GV179">
        <v>25000</v>
      </c>
      <c r="GW179">
        <v>600000</v>
      </c>
      <c r="GX179">
        <v>180000</v>
      </c>
      <c r="GY179">
        <v>60000</v>
      </c>
      <c r="GZ179">
        <v>54122.22</v>
      </c>
      <c r="HA179">
        <v>8250</v>
      </c>
      <c r="HB179">
        <v>6000</v>
      </c>
      <c r="HC179">
        <v>15000</v>
      </c>
      <c r="HD179">
        <v>5600</v>
      </c>
      <c r="HE179">
        <v>429483</v>
      </c>
      <c r="HF179">
        <v>200000</v>
      </c>
      <c r="HG179">
        <v>65000</v>
      </c>
      <c r="HH179">
        <v>50000</v>
      </c>
      <c r="HI179">
        <v>120000</v>
      </c>
      <c r="HJ179">
        <v>50000</v>
      </c>
      <c r="HK179">
        <v>50000</v>
      </c>
      <c r="HL179">
        <v>71705.69</v>
      </c>
      <c r="HM179">
        <v>13839.5</v>
      </c>
      <c r="HN179">
        <v>82000</v>
      </c>
      <c r="HO179">
        <v>5000</v>
      </c>
      <c r="HP179">
        <v>40004</v>
      </c>
      <c r="HQ179">
        <v>20000</v>
      </c>
      <c r="HR179">
        <v>10000</v>
      </c>
      <c r="HS179">
        <v>306609</v>
      </c>
      <c r="HT179">
        <v>3000</v>
      </c>
      <c r="HU179">
        <v>124555</v>
      </c>
      <c r="HV179">
        <v>10000</v>
      </c>
      <c r="HW179">
        <v>30000</v>
      </c>
      <c r="HX179">
        <v>67379</v>
      </c>
      <c r="HY179">
        <v>4040000</v>
      </c>
      <c r="HZ179">
        <v>50000</v>
      </c>
      <c r="IA179">
        <v>900</v>
      </c>
      <c r="IB179">
        <v>80000</v>
      </c>
      <c r="IC179">
        <v>1100000</v>
      </c>
      <c r="ID179">
        <v>60000</v>
      </c>
      <c r="IE179">
        <v>5000</v>
      </c>
      <c r="IF179">
        <v>800000</v>
      </c>
      <c r="IG179">
        <v>12000</v>
      </c>
      <c r="IH179">
        <v>2500</v>
      </c>
      <c r="II179">
        <v>340013</v>
      </c>
      <c r="IJ179">
        <v>13839.5</v>
      </c>
      <c r="IK179">
        <v>22850</v>
      </c>
      <c r="IL179">
        <v>50000</v>
      </c>
      <c r="IM179">
        <v>20000</v>
      </c>
      <c r="IN179">
        <v>100000</v>
      </c>
      <c r="IO179">
        <v>3471322</v>
      </c>
      <c r="IP179">
        <v>18000</v>
      </c>
      <c r="IQ179">
        <v>7227.5</v>
      </c>
      <c r="IR179">
        <v>80667</v>
      </c>
      <c r="IS179">
        <v>40000</v>
      </c>
      <c r="IT179">
        <v>107925.2</v>
      </c>
      <c r="IU179">
        <v>10000</v>
      </c>
      <c r="IV179">
        <v>10000</v>
      </c>
      <c r="IW179">
        <v>340013</v>
      </c>
      <c r="IX179">
        <v>50000</v>
      </c>
      <c r="IY179">
        <v>20000</v>
      </c>
      <c r="IZ179">
        <v>25000</v>
      </c>
      <c r="JA179">
        <v>300000</v>
      </c>
      <c r="JB179">
        <v>22590</v>
      </c>
      <c r="JC179">
        <v>20000</v>
      </c>
      <c r="JD179">
        <v>100000</v>
      </c>
      <c r="JE179">
        <v>112404.22</v>
      </c>
      <c r="JF179">
        <v>20000</v>
      </c>
      <c r="JG179">
        <v>1350000</v>
      </c>
      <c r="JH179">
        <v>600000</v>
      </c>
      <c r="JI179">
        <v>15000</v>
      </c>
      <c r="JJ179">
        <v>16500</v>
      </c>
      <c r="JK179">
        <v>100000</v>
      </c>
      <c r="JL179">
        <v>132000</v>
      </c>
      <c r="JM179">
        <v>100000</v>
      </c>
      <c r="JN179">
        <v>150000</v>
      </c>
      <c r="JO179">
        <v>25000</v>
      </c>
      <c r="JP179">
        <v>200000</v>
      </c>
      <c r="JQ179">
        <v>30000</v>
      </c>
      <c r="JR179">
        <v>1160774</v>
      </c>
      <c r="JS179">
        <v>438000</v>
      </c>
      <c r="JT179">
        <v>7000</v>
      </c>
      <c r="JU179">
        <v>400000</v>
      </c>
      <c r="JV179">
        <v>100000</v>
      </c>
      <c r="JW179">
        <v>40000</v>
      </c>
      <c r="JX179">
        <v>350000</v>
      </c>
      <c r="JY179">
        <v>7000</v>
      </c>
      <c r="JZ179">
        <v>150000</v>
      </c>
      <c r="KA179">
        <v>50000</v>
      </c>
      <c r="KB179">
        <v>22850</v>
      </c>
      <c r="KC179">
        <v>444</v>
      </c>
      <c r="KD179">
        <v>50000</v>
      </c>
      <c r="KE179">
        <v>136061.41</v>
      </c>
      <c r="KF179">
        <v>6000</v>
      </c>
      <c r="KG179">
        <v>2000</v>
      </c>
      <c r="KH179">
        <v>16500</v>
      </c>
      <c r="KI179">
        <v>1200</v>
      </c>
      <c r="KJ179">
        <v>100000</v>
      </c>
      <c r="KK179">
        <v>15000</v>
      </c>
      <c r="KL179">
        <v>200000</v>
      </c>
      <c r="KM179">
        <v>150000</v>
      </c>
      <c r="KN179">
        <v>40000</v>
      </c>
      <c r="KO179">
        <v>1440</v>
      </c>
      <c r="KP179">
        <v>2599105.73</v>
      </c>
      <c r="KQ179">
        <v>320000</v>
      </c>
      <c r="KR179" s="43">
        <v>7000</v>
      </c>
      <c r="KS179" s="43">
        <v>4290565</v>
      </c>
      <c r="KT179" s="43">
        <v>466036.11</v>
      </c>
      <c r="KU179" s="43">
        <v>55000</v>
      </c>
      <c r="KV179" s="43">
        <v>6000</v>
      </c>
      <c r="KW179" s="43">
        <v>20000</v>
      </c>
      <c r="KX179" s="43">
        <v>352000</v>
      </c>
      <c r="KY179" s="43">
        <v>1200</v>
      </c>
      <c r="KZ179" s="43">
        <v>80000</v>
      </c>
      <c r="LA179" s="43">
        <v>100000</v>
      </c>
      <c r="LB179" s="43">
        <v>130000</v>
      </c>
      <c r="LC179">
        <v>3350</v>
      </c>
      <c r="LD179" s="43">
        <v>20000</v>
      </c>
      <c r="LE179" s="43">
        <v>8250</v>
      </c>
      <c r="LF179" s="43">
        <v>450000</v>
      </c>
      <c r="LG179" s="43">
        <v>1080646</v>
      </c>
      <c r="LH179" s="43">
        <v>20000</v>
      </c>
      <c r="LI179" s="43">
        <v>170000</v>
      </c>
      <c r="LJ179" s="43">
        <v>22000</v>
      </c>
      <c r="LK179" s="43">
        <v>1350000</v>
      </c>
      <c r="LL179" s="43">
        <v>7200</v>
      </c>
      <c r="LM179" s="43">
        <v>20000</v>
      </c>
      <c r="LN179" s="43">
        <v>12000</v>
      </c>
      <c r="LO179" s="43">
        <v>5000</v>
      </c>
      <c r="LP179" s="43">
        <v>40000</v>
      </c>
      <c r="LQ179" s="43">
        <v>20000</v>
      </c>
      <c r="LR179" s="43">
        <v>27000</v>
      </c>
      <c r="LS179" s="43">
        <v>2500311.0499999998</v>
      </c>
      <c r="LT179" s="43">
        <v>7320</v>
      </c>
      <c r="LU179" s="43">
        <v>27000</v>
      </c>
      <c r="LV179" s="43">
        <v>12000</v>
      </c>
      <c r="LW179" s="43">
        <v>24110.400000000001</v>
      </c>
      <c r="LX179" s="43">
        <v>329260</v>
      </c>
      <c r="LY179" s="43">
        <v>4950</v>
      </c>
      <c r="LZ179" s="43">
        <v>12000</v>
      </c>
      <c r="MA179" s="43">
        <v>156471.51999999999</v>
      </c>
      <c r="MB179" s="43">
        <v>20000</v>
      </c>
      <c r="MC179" s="43">
        <v>193077.56</v>
      </c>
      <c r="MD179" s="43">
        <v>20000</v>
      </c>
      <c r="ME179" s="43">
        <v>450000</v>
      </c>
      <c r="MF179" s="43">
        <v>100000</v>
      </c>
      <c r="MG179" s="43">
        <v>10000</v>
      </c>
      <c r="MH179" s="43">
        <v>2000</v>
      </c>
      <c r="MI179" s="43">
        <v>1440</v>
      </c>
      <c r="MJ179" s="43">
        <v>450000</v>
      </c>
      <c r="MK179" s="43">
        <v>100000</v>
      </c>
      <c r="ML179" s="43">
        <v>8000</v>
      </c>
      <c r="MM179" s="43">
        <v>5000</v>
      </c>
      <c r="MN179" s="43">
        <v>7320</v>
      </c>
      <c r="MO179" s="43">
        <v>320000</v>
      </c>
      <c r="MP179" s="43">
        <v>50000</v>
      </c>
      <c r="MQ179" s="43">
        <v>30000</v>
      </c>
      <c r="MR179" s="43">
        <v>110000</v>
      </c>
      <c r="MS179" s="43">
        <v>330000</v>
      </c>
      <c r="MT179" s="43">
        <v>33450</v>
      </c>
      <c r="MU179" s="43">
        <v>6000</v>
      </c>
      <c r="MV179" s="43">
        <v>132000</v>
      </c>
      <c r="MW179" s="43">
        <v>2599105.73</v>
      </c>
      <c r="MX179" s="43">
        <v>80000</v>
      </c>
      <c r="MY179" s="43">
        <v>660</v>
      </c>
      <c r="MZ179" s="43">
        <v>66099.69</v>
      </c>
      <c r="NA179" s="43">
        <v>9000</v>
      </c>
      <c r="NB179" s="43">
        <v>88500</v>
      </c>
      <c r="NC179" s="43">
        <v>12000</v>
      </c>
      <c r="ND179" s="43">
        <v>1615999.33</v>
      </c>
      <c r="NE179" s="43">
        <v>1406000</v>
      </c>
      <c r="NF179" s="43">
        <v>1440</v>
      </c>
      <c r="NG179" s="43">
        <v>20000</v>
      </c>
      <c r="NH179" s="43">
        <v>150000</v>
      </c>
      <c r="NI179" s="43">
        <v>306609</v>
      </c>
      <c r="NJ179" s="43">
        <v>71705.69</v>
      </c>
      <c r="NK179" s="43">
        <v>105000</v>
      </c>
      <c r="NL179" s="43">
        <v>15000</v>
      </c>
      <c r="NM179" s="43">
        <v>600000</v>
      </c>
      <c r="NN179" s="43">
        <v>4000</v>
      </c>
      <c r="NO179" s="43">
        <v>200000</v>
      </c>
      <c r="NP179" s="43">
        <v>50000</v>
      </c>
      <c r="NQ179" s="43">
        <v>7574000</v>
      </c>
      <c r="NR179" s="43">
        <v>400000</v>
      </c>
      <c r="NS179" s="43">
        <v>193077.56</v>
      </c>
      <c r="NT179">
        <v>30000</v>
      </c>
      <c r="NU179" s="43">
        <v>100000</v>
      </c>
      <c r="NV179" s="43">
        <v>10000</v>
      </c>
      <c r="NW179" s="43">
        <v>220000</v>
      </c>
      <c r="NX179" s="43">
        <v>60000</v>
      </c>
      <c r="NY179" s="43">
        <v>157830.74</v>
      </c>
      <c r="NZ179" s="43">
        <v>5000</v>
      </c>
      <c r="OA179" s="43">
        <v>50000</v>
      </c>
      <c r="OB179" s="43">
        <v>50000</v>
      </c>
      <c r="OC179" s="43">
        <v>150000</v>
      </c>
      <c r="OD179" s="43">
        <v>60000</v>
      </c>
      <c r="OE179" s="43">
        <v>10000</v>
      </c>
      <c r="OF179" s="43">
        <v>20000</v>
      </c>
      <c r="OG179" s="43">
        <v>10000</v>
      </c>
      <c r="OH179" s="43">
        <v>100000</v>
      </c>
      <c r="OI179" s="43">
        <v>7574000</v>
      </c>
      <c r="OJ179" s="43">
        <v>10000</v>
      </c>
      <c r="OK179" s="43">
        <v>1615999.33</v>
      </c>
      <c r="OL179" s="43">
        <v>10000</v>
      </c>
      <c r="OM179" s="43">
        <v>20000</v>
      </c>
    </row>
    <row r="180" spans="1:403" x14ac:dyDescent="0.2">
      <c r="A180">
        <f t="shared" ca="1" si="20"/>
        <v>122</v>
      </c>
      <c r="B180">
        <f ca="1">VLOOKUP(A180,Base!$A$1:$AD$373,8,FALSE)</f>
        <v>1858.87</v>
      </c>
      <c r="C180" s="20">
        <v>14</v>
      </c>
      <c r="D180">
        <v>50000</v>
      </c>
      <c r="E180">
        <v>10000</v>
      </c>
      <c r="F180">
        <v>3471322</v>
      </c>
      <c r="G180">
        <v>8000</v>
      </c>
      <c r="H180">
        <v>193077.56</v>
      </c>
      <c r="I180">
        <v>3600003</v>
      </c>
      <c r="J180">
        <v>30000</v>
      </c>
      <c r="K180">
        <v>136061.41</v>
      </c>
      <c r="L180">
        <v>438000</v>
      </c>
      <c r="M180">
        <v>30000</v>
      </c>
      <c r="N180">
        <v>10000</v>
      </c>
      <c r="O180">
        <v>15000</v>
      </c>
      <c r="P180">
        <v>15000</v>
      </c>
      <c r="Q180">
        <v>350000</v>
      </c>
      <c r="R180">
        <v>170000</v>
      </c>
      <c r="S180">
        <v>135800</v>
      </c>
      <c r="T180">
        <v>20000</v>
      </c>
      <c r="U180">
        <v>135800</v>
      </c>
      <c r="V180">
        <v>50000</v>
      </c>
      <c r="W180">
        <v>60000</v>
      </c>
      <c r="X180">
        <v>7828.75</v>
      </c>
      <c r="Y180">
        <v>44000</v>
      </c>
      <c r="Z180">
        <v>50000</v>
      </c>
      <c r="AA180">
        <v>213418</v>
      </c>
      <c r="AB180">
        <v>320000</v>
      </c>
      <c r="AC180">
        <v>150000</v>
      </c>
      <c r="AD180">
        <v>10000</v>
      </c>
      <c r="AE180">
        <v>4500000</v>
      </c>
      <c r="AF180">
        <v>193077.56</v>
      </c>
      <c r="AG180">
        <v>17000</v>
      </c>
      <c r="AH180">
        <v>50000</v>
      </c>
      <c r="AI180">
        <v>60000</v>
      </c>
      <c r="AJ180">
        <v>24000</v>
      </c>
      <c r="AK180">
        <v>15000</v>
      </c>
      <c r="AL180">
        <v>55000</v>
      </c>
      <c r="AM180">
        <v>18000</v>
      </c>
      <c r="AN180">
        <v>50000</v>
      </c>
      <c r="AO180">
        <v>287000</v>
      </c>
      <c r="AP180">
        <v>13839.5</v>
      </c>
      <c r="AQ180">
        <v>10890</v>
      </c>
      <c r="AR180">
        <v>6000</v>
      </c>
      <c r="AS180">
        <v>60000</v>
      </c>
      <c r="AT180">
        <v>40000</v>
      </c>
      <c r="AU180">
        <v>100000</v>
      </c>
      <c r="AV180">
        <v>264936</v>
      </c>
      <c r="AW180">
        <v>235987.78</v>
      </c>
      <c r="AX180">
        <v>350000</v>
      </c>
      <c r="AY180">
        <v>140000</v>
      </c>
      <c r="AZ180">
        <v>538712</v>
      </c>
      <c r="BA180">
        <v>12000</v>
      </c>
      <c r="BB180">
        <v>394313.93</v>
      </c>
      <c r="BC180">
        <v>64000</v>
      </c>
      <c r="BD180">
        <v>95935.61</v>
      </c>
      <c r="BE180">
        <v>100000</v>
      </c>
      <c r="BF180">
        <v>29864.13</v>
      </c>
      <c r="BG180">
        <v>4000</v>
      </c>
      <c r="BH180">
        <v>43000</v>
      </c>
      <c r="BI180">
        <v>60000</v>
      </c>
      <c r="BJ180">
        <v>600000</v>
      </c>
      <c r="BK180">
        <v>10000</v>
      </c>
      <c r="BL180">
        <v>15000</v>
      </c>
      <c r="BM180">
        <v>5000</v>
      </c>
      <c r="BN180">
        <v>800000</v>
      </c>
      <c r="BO180">
        <v>850500</v>
      </c>
      <c r="BP180">
        <v>287000</v>
      </c>
      <c r="BQ180">
        <v>55000</v>
      </c>
      <c r="BR180">
        <v>31758.799999999999</v>
      </c>
      <c r="BS180">
        <v>4000</v>
      </c>
      <c r="BT180">
        <v>25000</v>
      </c>
      <c r="BU180">
        <v>12000</v>
      </c>
      <c r="BV180">
        <v>140000</v>
      </c>
      <c r="BW180">
        <v>12000</v>
      </c>
      <c r="BX180">
        <v>64674.79</v>
      </c>
      <c r="BY180">
        <v>22590</v>
      </c>
      <c r="BZ180">
        <v>27000</v>
      </c>
      <c r="CA180">
        <v>20000</v>
      </c>
      <c r="CB180">
        <v>40000</v>
      </c>
      <c r="CC180">
        <v>10000</v>
      </c>
      <c r="CD180">
        <v>10000</v>
      </c>
      <c r="CE180">
        <v>55000</v>
      </c>
      <c r="CF180">
        <v>350000</v>
      </c>
      <c r="CG180">
        <v>12000</v>
      </c>
      <c r="CH180">
        <v>10000</v>
      </c>
      <c r="CI180">
        <v>900</v>
      </c>
      <c r="CJ180">
        <v>50000</v>
      </c>
      <c r="CK180">
        <v>116276.74</v>
      </c>
      <c r="CL180">
        <v>50000</v>
      </c>
      <c r="CM180">
        <v>36798</v>
      </c>
      <c r="CN180">
        <v>55000</v>
      </c>
      <c r="CO180">
        <v>400000</v>
      </c>
      <c r="CP180">
        <v>116276.74</v>
      </c>
      <c r="CQ180">
        <v>2500311.0499999998</v>
      </c>
      <c r="CR180">
        <v>20000</v>
      </c>
      <c r="CS180">
        <v>30000</v>
      </c>
      <c r="CT180">
        <v>25000</v>
      </c>
      <c r="CU180">
        <v>2599105.73</v>
      </c>
      <c r="CV180">
        <v>130000</v>
      </c>
      <c r="CW180">
        <v>7574000</v>
      </c>
      <c r="CX180">
        <v>210000</v>
      </c>
      <c r="CY180">
        <v>300000</v>
      </c>
      <c r="CZ180">
        <v>5000</v>
      </c>
      <c r="DA180">
        <v>10000</v>
      </c>
      <c r="DB180">
        <v>16000</v>
      </c>
      <c r="DC180">
        <v>444</v>
      </c>
      <c r="DD180">
        <v>3000</v>
      </c>
      <c r="DE180">
        <v>55000</v>
      </c>
      <c r="DF180">
        <v>16500</v>
      </c>
      <c r="DG180">
        <v>320000</v>
      </c>
      <c r="DH180">
        <v>22500</v>
      </c>
      <c r="DI180">
        <v>340013</v>
      </c>
      <c r="DJ180">
        <v>22500</v>
      </c>
      <c r="DK180">
        <v>20000</v>
      </c>
      <c r="DL180">
        <v>27000</v>
      </c>
      <c r="DM180">
        <v>5000</v>
      </c>
      <c r="DN180">
        <v>110000</v>
      </c>
      <c r="DO180">
        <v>7000</v>
      </c>
      <c r="DP180">
        <v>5000</v>
      </c>
      <c r="DQ180">
        <v>1858.87</v>
      </c>
      <c r="DR180">
        <v>600000</v>
      </c>
      <c r="DS180">
        <v>1080646</v>
      </c>
      <c r="DT180">
        <v>82000</v>
      </c>
      <c r="DU180">
        <v>100000</v>
      </c>
      <c r="DV180">
        <v>10000</v>
      </c>
      <c r="DW180">
        <v>43000</v>
      </c>
      <c r="DX180">
        <v>39000</v>
      </c>
      <c r="DY180">
        <v>450000</v>
      </c>
      <c r="DZ180">
        <v>40000</v>
      </c>
      <c r="EA180">
        <v>9256</v>
      </c>
      <c r="EB180">
        <v>29864.13</v>
      </c>
      <c r="EC180">
        <v>300000</v>
      </c>
      <c r="ED180">
        <v>36423</v>
      </c>
      <c r="EE180">
        <v>27000</v>
      </c>
      <c r="EF180">
        <v>1100000</v>
      </c>
      <c r="EG180">
        <v>25000</v>
      </c>
      <c r="EH180">
        <v>438000</v>
      </c>
      <c r="EI180">
        <v>5000</v>
      </c>
      <c r="EJ180">
        <v>130000</v>
      </c>
      <c r="EK180">
        <v>24110.400000000001</v>
      </c>
      <c r="EL180">
        <v>1200</v>
      </c>
      <c r="EM180">
        <v>107925.2</v>
      </c>
      <c r="EN180">
        <v>10000</v>
      </c>
      <c r="EO180">
        <v>15000</v>
      </c>
      <c r="EP180">
        <v>20000</v>
      </c>
      <c r="EQ180">
        <v>50000</v>
      </c>
      <c r="ER180">
        <v>6000</v>
      </c>
      <c r="ES180">
        <v>43707.92</v>
      </c>
      <c r="ET180">
        <v>20000</v>
      </c>
      <c r="EU180">
        <v>20000</v>
      </c>
      <c r="EV180">
        <v>7574000</v>
      </c>
      <c r="EW180">
        <v>3459815</v>
      </c>
      <c r="EX180">
        <v>20000</v>
      </c>
      <c r="EY180">
        <v>320000</v>
      </c>
      <c r="EZ180">
        <v>1100000</v>
      </c>
      <c r="FA180">
        <v>54122.22</v>
      </c>
      <c r="FB180">
        <v>20000</v>
      </c>
      <c r="FC180">
        <v>1858.87</v>
      </c>
      <c r="FD180">
        <v>50000</v>
      </c>
      <c r="FE180">
        <v>95935.61</v>
      </c>
      <c r="FF180">
        <v>130000</v>
      </c>
      <c r="FG180">
        <v>50000</v>
      </c>
      <c r="FH180">
        <v>80000</v>
      </c>
      <c r="FI180">
        <v>80667</v>
      </c>
      <c r="FJ180">
        <v>10000</v>
      </c>
      <c r="FK180">
        <v>25000</v>
      </c>
      <c r="FL180">
        <v>801300.93</v>
      </c>
      <c r="FM180">
        <v>116276.74</v>
      </c>
      <c r="FN180">
        <v>320000</v>
      </c>
      <c r="FO180">
        <v>4000</v>
      </c>
      <c r="FP180">
        <v>380057.85</v>
      </c>
      <c r="FQ180">
        <v>200000</v>
      </c>
      <c r="FR180">
        <v>157830.74</v>
      </c>
      <c r="FS180">
        <v>10000</v>
      </c>
      <c r="FT180">
        <v>12000</v>
      </c>
      <c r="FU180">
        <v>1080646</v>
      </c>
      <c r="FV180">
        <v>300000</v>
      </c>
      <c r="FW180">
        <v>4290565</v>
      </c>
      <c r="FX180">
        <v>88395.94</v>
      </c>
      <c r="FY180">
        <v>22590</v>
      </c>
      <c r="FZ180">
        <v>3350</v>
      </c>
      <c r="GA180">
        <v>150000</v>
      </c>
      <c r="GB180">
        <v>394313.93</v>
      </c>
      <c r="GC180">
        <v>352000</v>
      </c>
      <c r="GD180">
        <v>5100</v>
      </c>
      <c r="GE180">
        <v>50000</v>
      </c>
      <c r="GF180">
        <v>120000</v>
      </c>
      <c r="GG180">
        <v>20000</v>
      </c>
      <c r="GH180">
        <v>100000</v>
      </c>
      <c r="GI180">
        <v>64000</v>
      </c>
      <c r="GJ180">
        <v>66099.69</v>
      </c>
      <c r="GK180">
        <v>200000</v>
      </c>
      <c r="GL180">
        <v>16000</v>
      </c>
      <c r="GM180">
        <v>10000</v>
      </c>
      <c r="GN180">
        <v>264936</v>
      </c>
      <c r="GO180">
        <v>60000</v>
      </c>
      <c r="GP180">
        <v>50000</v>
      </c>
      <c r="GQ180">
        <v>124555</v>
      </c>
      <c r="GR180">
        <v>850500</v>
      </c>
      <c r="GS180">
        <v>105000</v>
      </c>
      <c r="GT180">
        <v>22850</v>
      </c>
      <c r="GU180">
        <v>100000</v>
      </c>
      <c r="GV180">
        <v>8900</v>
      </c>
      <c r="GW180">
        <v>400000</v>
      </c>
      <c r="GX180">
        <v>150000</v>
      </c>
      <c r="GY180">
        <v>122965.24</v>
      </c>
      <c r="GZ180">
        <v>9000</v>
      </c>
      <c r="HA180">
        <v>20000</v>
      </c>
      <c r="HB180">
        <v>122965.24</v>
      </c>
      <c r="HC180">
        <v>82000</v>
      </c>
      <c r="HD180">
        <v>15000</v>
      </c>
      <c r="HE180">
        <v>50000</v>
      </c>
      <c r="HF180">
        <v>10000</v>
      </c>
      <c r="HG180">
        <v>8000</v>
      </c>
      <c r="HH180">
        <v>100000</v>
      </c>
      <c r="HI180">
        <v>29000</v>
      </c>
      <c r="HJ180">
        <v>25000</v>
      </c>
      <c r="HK180">
        <v>9361</v>
      </c>
      <c r="HL180">
        <v>50000</v>
      </c>
      <c r="HM180">
        <v>16000</v>
      </c>
      <c r="HN180">
        <v>13839.5</v>
      </c>
      <c r="HO180">
        <v>40000</v>
      </c>
      <c r="HP180">
        <v>20000</v>
      </c>
      <c r="HQ180">
        <v>1858.87</v>
      </c>
      <c r="HR180">
        <v>35000</v>
      </c>
      <c r="HS180">
        <v>202255.34</v>
      </c>
      <c r="HT180">
        <v>4290565</v>
      </c>
      <c r="HU180">
        <v>156471.51999999999</v>
      </c>
      <c r="HV180">
        <v>8000</v>
      </c>
      <c r="HW180">
        <v>4040000</v>
      </c>
      <c r="HX180">
        <v>3600003</v>
      </c>
      <c r="HY180">
        <v>6000</v>
      </c>
      <c r="HZ180">
        <v>5000</v>
      </c>
      <c r="IA180">
        <v>20000</v>
      </c>
      <c r="IB180">
        <v>17305.22</v>
      </c>
      <c r="IC180">
        <v>200000</v>
      </c>
      <c r="ID180">
        <v>7200</v>
      </c>
      <c r="IE180">
        <v>40000</v>
      </c>
      <c r="IF180">
        <v>329260</v>
      </c>
      <c r="IG180">
        <v>350000</v>
      </c>
      <c r="IH180">
        <v>43000</v>
      </c>
      <c r="II180">
        <v>9000</v>
      </c>
      <c r="IJ180">
        <v>466036.11</v>
      </c>
      <c r="IK180">
        <v>130000</v>
      </c>
      <c r="IL180">
        <v>20000</v>
      </c>
      <c r="IM180">
        <v>107938.88</v>
      </c>
      <c r="IN180">
        <v>30000</v>
      </c>
      <c r="IO180">
        <v>40000</v>
      </c>
      <c r="IP180">
        <v>44000</v>
      </c>
      <c r="IQ180">
        <v>55000</v>
      </c>
      <c r="IR180">
        <v>352000</v>
      </c>
      <c r="IS180">
        <v>5100</v>
      </c>
      <c r="IT180">
        <v>251226.31</v>
      </c>
      <c r="IU180">
        <v>15000</v>
      </c>
      <c r="IV180">
        <v>10000</v>
      </c>
      <c r="IW180">
        <v>50000</v>
      </c>
      <c r="IX180">
        <v>6000</v>
      </c>
      <c r="IY180">
        <v>6000</v>
      </c>
      <c r="IZ180">
        <v>70000</v>
      </c>
      <c r="JA180">
        <v>251226.31</v>
      </c>
      <c r="JB180">
        <v>60000</v>
      </c>
      <c r="JC180">
        <v>8000</v>
      </c>
      <c r="JD180">
        <v>45000</v>
      </c>
      <c r="JE180">
        <v>1440</v>
      </c>
      <c r="JF180">
        <v>5000</v>
      </c>
      <c r="JG180">
        <v>900000</v>
      </c>
      <c r="JH180">
        <v>22590</v>
      </c>
      <c r="JI180">
        <v>50000</v>
      </c>
      <c r="JJ180">
        <v>15000</v>
      </c>
      <c r="JK180">
        <v>66099.69</v>
      </c>
      <c r="JL180">
        <v>100000</v>
      </c>
      <c r="JM180">
        <v>140000</v>
      </c>
      <c r="JN180">
        <v>20000</v>
      </c>
      <c r="JO180">
        <v>95533</v>
      </c>
      <c r="JP180">
        <v>900</v>
      </c>
      <c r="JQ180">
        <v>10000</v>
      </c>
      <c r="JR180">
        <v>43707.92</v>
      </c>
      <c r="JS180">
        <v>55000</v>
      </c>
      <c r="JT180">
        <v>112404.22</v>
      </c>
      <c r="JU180">
        <v>27000</v>
      </c>
      <c r="JV180">
        <v>20000</v>
      </c>
      <c r="JW180">
        <v>8000</v>
      </c>
      <c r="JX180">
        <v>2000</v>
      </c>
      <c r="JY180">
        <v>2000</v>
      </c>
      <c r="JZ180">
        <v>50000</v>
      </c>
      <c r="KA180">
        <v>40000</v>
      </c>
      <c r="KB180">
        <v>1460814</v>
      </c>
      <c r="KC180">
        <v>64674.79</v>
      </c>
      <c r="KD180">
        <v>50000</v>
      </c>
      <c r="KE180">
        <v>70000</v>
      </c>
      <c r="KF180">
        <v>150000</v>
      </c>
      <c r="KG180">
        <v>850500</v>
      </c>
      <c r="KH180">
        <v>361741</v>
      </c>
      <c r="KI180">
        <v>66099.69</v>
      </c>
      <c r="KJ180">
        <v>9000</v>
      </c>
      <c r="KK180">
        <v>8000</v>
      </c>
      <c r="KL180">
        <v>5160</v>
      </c>
      <c r="KM180">
        <v>50000</v>
      </c>
      <c r="KN180">
        <v>15000</v>
      </c>
      <c r="KO180">
        <v>10000</v>
      </c>
      <c r="KP180">
        <v>900000</v>
      </c>
      <c r="KQ180">
        <v>4040000</v>
      </c>
      <c r="KR180" s="43">
        <v>27000</v>
      </c>
      <c r="KS180" s="43">
        <v>99500</v>
      </c>
      <c r="KT180" s="43">
        <v>22000</v>
      </c>
      <c r="KU180" s="43">
        <v>95533</v>
      </c>
      <c r="KV180" s="43">
        <v>6000</v>
      </c>
      <c r="KW180" s="43">
        <v>1406000</v>
      </c>
      <c r="KX180" s="43">
        <v>70000</v>
      </c>
      <c r="KY180" s="43">
        <v>30000</v>
      </c>
      <c r="KZ180" s="43">
        <v>3600003</v>
      </c>
      <c r="LA180" s="43">
        <v>27000</v>
      </c>
      <c r="LB180" s="43">
        <v>25000</v>
      </c>
      <c r="LC180">
        <v>40000</v>
      </c>
      <c r="LD180" s="43">
        <v>150000</v>
      </c>
      <c r="LE180" s="43">
        <v>886774</v>
      </c>
      <c r="LF180" s="43">
        <v>1800000</v>
      </c>
      <c r="LG180" s="43">
        <v>300</v>
      </c>
      <c r="LH180" s="43">
        <v>300000</v>
      </c>
      <c r="LI180" s="43">
        <v>10000</v>
      </c>
      <c r="LJ180" s="43">
        <v>10000</v>
      </c>
      <c r="LK180" s="43">
        <v>340013</v>
      </c>
      <c r="LL180" s="43">
        <v>95533</v>
      </c>
      <c r="LM180" s="43">
        <v>10000</v>
      </c>
      <c r="LN180" s="43">
        <v>99500</v>
      </c>
      <c r="LO180" s="43">
        <v>9000</v>
      </c>
      <c r="LP180" s="43">
        <v>100000</v>
      </c>
      <c r="LQ180" s="43">
        <v>3600003</v>
      </c>
      <c r="LR180" s="43">
        <v>600000</v>
      </c>
      <c r="LS180" s="43">
        <v>20000</v>
      </c>
      <c r="LT180" s="43">
        <v>4000</v>
      </c>
      <c r="LU180" s="43">
        <v>9000</v>
      </c>
      <c r="LV180" s="43">
        <v>70000</v>
      </c>
      <c r="LW180" s="43">
        <v>20000</v>
      </c>
      <c r="LX180" s="43">
        <v>330000</v>
      </c>
      <c r="LY180" s="43">
        <v>45000</v>
      </c>
      <c r="LZ180" s="43">
        <v>5000</v>
      </c>
      <c r="MA180" s="43">
        <v>900</v>
      </c>
      <c r="MB180" s="43">
        <v>7320</v>
      </c>
      <c r="MC180" s="43">
        <v>2599105.73</v>
      </c>
      <c r="MD180" s="43">
        <v>10000</v>
      </c>
      <c r="ME180" s="43">
        <v>10000</v>
      </c>
      <c r="MF180" s="43">
        <v>1350000</v>
      </c>
      <c r="MG180" s="43">
        <v>9000</v>
      </c>
      <c r="MH180" s="43">
        <v>7200</v>
      </c>
      <c r="MI180" s="43">
        <v>350000</v>
      </c>
      <c r="MJ180" s="43">
        <v>50000</v>
      </c>
      <c r="MK180" s="43">
        <v>2900000</v>
      </c>
      <c r="ML180" s="43">
        <v>200000</v>
      </c>
      <c r="MM180" s="43">
        <v>4000</v>
      </c>
      <c r="MN180" s="43">
        <v>801300.93</v>
      </c>
      <c r="MO180" s="43">
        <v>25000</v>
      </c>
      <c r="MP180" s="43">
        <v>156471.51999999999</v>
      </c>
      <c r="MQ180" s="43">
        <v>400000</v>
      </c>
      <c r="MR180" s="43">
        <v>20000</v>
      </c>
      <c r="MS180" s="43">
        <v>90000</v>
      </c>
      <c r="MT180" s="43">
        <v>7000</v>
      </c>
      <c r="MU180" s="43">
        <v>54122.22</v>
      </c>
      <c r="MV180" s="43">
        <v>6000</v>
      </c>
      <c r="MW180" s="43">
        <v>400000</v>
      </c>
      <c r="MX180" s="43">
        <v>10069</v>
      </c>
      <c r="MY180" s="43">
        <v>50000</v>
      </c>
      <c r="MZ180" s="43">
        <v>6000</v>
      </c>
      <c r="NA180" s="43">
        <v>506983.72</v>
      </c>
      <c r="NB180" s="43">
        <v>65000</v>
      </c>
      <c r="NC180" s="43">
        <v>5000</v>
      </c>
      <c r="ND180" s="43">
        <v>20000</v>
      </c>
      <c r="NE180" s="43">
        <v>55000</v>
      </c>
      <c r="NF180" s="43">
        <v>136061.41</v>
      </c>
      <c r="NG180" s="43">
        <v>352000</v>
      </c>
      <c r="NH180" s="43">
        <v>200000</v>
      </c>
      <c r="NI180" s="43">
        <v>60000</v>
      </c>
      <c r="NJ180" s="43">
        <v>287000</v>
      </c>
      <c r="NK180" s="43">
        <v>50000</v>
      </c>
      <c r="NL180" s="43">
        <v>33450</v>
      </c>
      <c r="NM180" s="43">
        <v>9770011</v>
      </c>
      <c r="NN180" s="43">
        <v>50000</v>
      </c>
      <c r="NO180" s="43">
        <v>20000</v>
      </c>
      <c r="NP180" s="43">
        <v>10000</v>
      </c>
      <c r="NQ180" s="43">
        <v>3471322</v>
      </c>
      <c r="NR180" s="43">
        <v>200000</v>
      </c>
      <c r="NS180" s="43">
        <v>100000</v>
      </c>
      <c r="NT180">
        <v>10000</v>
      </c>
      <c r="NU180" s="43">
        <v>10000</v>
      </c>
      <c r="NV180" s="43">
        <v>88395.94</v>
      </c>
      <c r="NW180" s="43">
        <v>10000</v>
      </c>
      <c r="NX180" s="43">
        <v>150000</v>
      </c>
      <c r="NY180" s="43">
        <v>40000</v>
      </c>
      <c r="NZ180" s="43">
        <v>10000</v>
      </c>
      <c r="OA180" s="43">
        <v>450000</v>
      </c>
      <c r="OB180" s="43">
        <v>10000</v>
      </c>
      <c r="OC180" s="43">
        <v>2599105.73</v>
      </c>
      <c r="OD180" s="43">
        <v>10000</v>
      </c>
      <c r="OE180" s="43">
        <v>438000</v>
      </c>
      <c r="OF180" s="43">
        <v>80000</v>
      </c>
      <c r="OG180" s="43">
        <v>130000</v>
      </c>
      <c r="OH180" s="43">
        <v>25000</v>
      </c>
      <c r="OI180" s="43">
        <v>429483</v>
      </c>
      <c r="OJ180" s="43">
        <v>130000</v>
      </c>
      <c r="OK180" s="43">
        <v>150000</v>
      </c>
      <c r="OL180" s="43">
        <v>50000</v>
      </c>
      <c r="OM180" s="43">
        <v>88000</v>
      </c>
    </row>
    <row r="181" spans="1:403" x14ac:dyDescent="0.2">
      <c r="A181">
        <f t="shared" ca="1" si="20"/>
        <v>142</v>
      </c>
      <c r="B181">
        <f ca="1">VLOOKUP(A181,Base!$A$1:$AD$373,8,FALSE)</f>
        <v>130000</v>
      </c>
      <c r="C181" s="20">
        <v>15</v>
      </c>
      <c r="D181">
        <v>6212.01</v>
      </c>
      <c r="E181">
        <v>100000</v>
      </c>
      <c r="F181">
        <v>220000</v>
      </c>
      <c r="G181">
        <v>600000</v>
      </c>
      <c r="H181">
        <v>2500311.0499999998</v>
      </c>
      <c r="I181">
        <v>10890</v>
      </c>
      <c r="J181">
        <v>10000</v>
      </c>
      <c r="K181">
        <v>5000</v>
      </c>
      <c r="L181">
        <v>886774</v>
      </c>
      <c r="M181">
        <v>4000</v>
      </c>
      <c r="N181">
        <v>350000</v>
      </c>
      <c r="O181">
        <v>5600</v>
      </c>
      <c r="P181">
        <v>4500000</v>
      </c>
      <c r="Q181">
        <v>200000</v>
      </c>
      <c r="R181">
        <v>10069</v>
      </c>
      <c r="S181">
        <v>780000</v>
      </c>
      <c r="T181">
        <v>7000</v>
      </c>
      <c r="U181">
        <v>900</v>
      </c>
      <c r="V181">
        <v>100000</v>
      </c>
      <c r="W181">
        <v>8250</v>
      </c>
      <c r="X181">
        <v>15000</v>
      </c>
      <c r="Y181">
        <v>600000</v>
      </c>
      <c r="Z181">
        <v>6000</v>
      </c>
      <c r="AA181">
        <v>2700000</v>
      </c>
      <c r="AB181">
        <v>9000</v>
      </c>
      <c r="AC181">
        <v>50000</v>
      </c>
      <c r="AD181">
        <v>100000</v>
      </c>
      <c r="AE181">
        <v>55000</v>
      </c>
      <c r="AF181">
        <v>350000</v>
      </c>
      <c r="AG181">
        <v>7320</v>
      </c>
      <c r="AH181">
        <v>27000</v>
      </c>
      <c r="AI181">
        <v>20000</v>
      </c>
      <c r="AJ181">
        <v>10069</v>
      </c>
      <c r="AK181">
        <v>9770011</v>
      </c>
      <c r="AL181">
        <v>600000</v>
      </c>
      <c r="AM181">
        <v>110000</v>
      </c>
      <c r="AN181">
        <v>3350</v>
      </c>
      <c r="AO181">
        <v>40000</v>
      </c>
      <c r="AP181">
        <v>30000</v>
      </c>
      <c r="AQ181">
        <v>235987.78</v>
      </c>
      <c r="AR181">
        <v>33000</v>
      </c>
      <c r="AS181">
        <v>150000</v>
      </c>
      <c r="AT181">
        <v>25000</v>
      </c>
      <c r="AU181">
        <v>264936</v>
      </c>
      <c r="AV181">
        <v>22000</v>
      </c>
      <c r="AW181">
        <v>50000</v>
      </c>
      <c r="AX181">
        <v>50000</v>
      </c>
      <c r="AY181">
        <v>50000</v>
      </c>
      <c r="AZ181">
        <v>7000</v>
      </c>
      <c r="BA181">
        <v>150000</v>
      </c>
      <c r="BB181">
        <v>15000</v>
      </c>
      <c r="BC181">
        <v>60000</v>
      </c>
      <c r="BD181">
        <v>120000</v>
      </c>
      <c r="BE181">
        <v>10000</v>
      </c>
      <c r="BF181">
        <v>180000</v>
      </c>
      <c r="BG181">
        <v>40004</v>
      </c>
      <c r="BH181">
        <v>400000</v>
      </c>
      <c r="BI181">
        <v>6000</v>
      </c>
      <c r="BJ181">
        <v>25000</v>
      </c>
      <c r="BK181">
        <v>100000</v>
      </c>
      <c r="BL181">
        <v>100000</v>
      </c>
      <c r="BM181">
        <v>60000</v>
      </c>
      <c r="BN181">
        <v>12000</v>
      </c>
      <c r="BO181">
        <v>5000</v>
      </c>
      <c r="BP181">
        <v>2900000</v>
      </c>
      <c r="BQ181">
        <v>12000</v>
      </c>
      <c r="BR181">
        <v>202255.34</v>
      </c>
      <c r="BS181">
        <v>150000</v>
      </c>
      <c r="BT181">
        <v>320000</v>
      </c>
      <c r="BU181">
        <v>10000</v>
      </c>
      <c r="BV181">
        <v>5000</v>
      </c>
      <c r="BW181">
        <v>44000</v>
      </c>
      <c r="BX181">
        <v>15000</v>
      </c>
      <c r="BY181">
        <v>88000</v>
      </c>
      <c r="BZ181">
        <v>600000</v>
      </c>
      <c r="CA181">
        <v>170000</v>
      </c>
      <c r="CB181">
        <v>50000</v>
      </c>
      <c r="CC181">
        <v>12000</v>
      </c>
      <c r="CD181">
        <v>50000</v>
      </c>
      <c r="CE181">
        <v>60000</v>
      </c>
      <c r="CF181">
        <v>7574000</v>
      </c>
      <c r="CG181">
        <v>202255.34</v>
      </c>
      <c r="CH181">
        <v>64000</v>
      </c>
      <c r="CI181">
        <v>200000</v>
      </c>
      <c r="CJ181">
        <v>120000</v>
      </c>
      <c r="CK181">
        <v>90000</v>
      </c>
      <c r="CL181">
        <v>500000</v>
      </c>
      <c r="CM181">
        <v>180000</v>
      </c>
      <c r="CN181">
        <v>6212.01</v>
      </c>
      <c r="CO181">
        <v>900</v>
      </c>
      <c r="CP181">
        <v>10000</v>
      </c>
      <c r="CQ181">
        <v>350000</v>
      </c>
      <c r="CR181">
        <v>60000</v>
      </c>
      <c r="CS181">
        <v>72000</v>
      </c>
      <c r="CT181">
        <v>200000</v>
      </c>
      <c r="CU181">
        <v>36423</v>
      </c>
      <c r="CV181">
        <v>3600003</v>
      </c>
      <c r="CW181">
        <v>100000</v>
      </c>
      <c r="CX181">
        <v>15000</v>
      </c>
      <c r="CY181">
        <v>100000</v>
      </c>
      <c r="CZ181">
        <v>20000</v>
      </c>
      <c r="DA181">
        <v>20000</v>
      </c>
      <c r="DB181">
        <v>50000</v>
      </c>
      <c r="DC181">
        <v>1800000</v>
      </c>
      <c r="DD181">
        <v>12000</v>
      </c>
      <c r="DE181">
        <v>30000</v>
      </c>
      <c r="DF181">
        <v>251226.31</v>
      </c>
      <c r="DG181">
        <v>50000</v>
      </c>
      <c r="DH181">
        <v>15000</v>
      </c>
      <c r="DI181">
        <v>221257</v>
      </c>
      <c r="DJ181">
        <v>200000</v>
      </c>
      <c r="DK181">
        <v>213418</v>
      </c>
      <c r="DL181">
        <v>140000</v>
      </c>
      <c r="DM181">
        <v>35000</v>
      </c>
      <c r="DN181">
        <v>2599105.73</v>
      </c>
      <c r="DO181">
        <v>361741</v>
      </c>
      <c r="DP181">
        <v>200000</v>
      </c>
      <c r="DQ181">
        <v>20000</v>
      </c>
      <c r="DR181">
        <v>20000</v>
      </c>
      <c r="DS181">
        <v>364636.1</v>
      </c>
      <c r="DT181">
        <v>31758.799999999999</v>
      </c>
      <c r="DU181">
        <v>36144</v>
      </c>
      <c r="DV181">
        <v>7000</v>
      </c>
      <c r="DW181">
        <v>7227.5</v>
      </c>
      <c r="DX181">
        <v>10000</v>
      </c>
      <c r="DY181">
        <v>4000</v>
      </c>
      <c r="DZ181">
        <v>200000</v>
      </c>
      <c r="EA181">
        <v>780000</v>
      </c>
      <c r="EB181">
        <v>1406000</v>
      </c>
      <c r="EC181">
        <v>130000</v>
      </c>
      <c r="ED181">
        <v>1080646</v>
      </c>
      <c r="EE181">
        <v>6000</v>
      </c>
      <c r="EF181">
        <v>24000</v>
      </c>
      <c r="EG181">
        <v>10000</v>
      </c>
      <c r="EH181">
        <v>800000</v>
      </c>
      <c r="EI181">
        <v>10000</v>
      </c>
      <c r="EJ181">
        <v>200000</v>
      </c>
      <c r="EK181">
        <v>10000</v>
      </c>
      <c r="EL181">
        <v>136061.41</v>
      </c>
      <c r="EM181">
        <v>5160</v>
      </c>
      <c r="EN181">
        <v>4500000</v>
      </c>
      <c r="EO181">
        <v>157830.74</v>
      </c>
      <c r="EP181">
        <v>105000</v>
      </c>
      <c r="EQ181">
        <v>329260</v>
      </c>
      <c r="ER181">
        <v>100000</v>
      </c>
      <c r="ES181">
        <v>1800000</v>
      </c>
      <c r="ET181">
        <v>200000</v>
      </c>
      <c r="EU181">
        <v>660</v>
      </c>
      <c r="EV181">
        <v>5000</v>
      </c>
      <c r="EW181">
        <v>31758.799999999999</v>
      </c>
      <c r="EX181">
        <v>30000</v>
      </c>
      <c r="EY181">
        <v>156471.51999999999</v>
      </c>
      <c r="EZ181">
        <v>1858.87</v>
      </c>
      <c r="FA181">
        <v>394313.93</v>
      </c>
      <c r="FB181">
        <v>6212.01</v>
      </c>
      <c r="FC181">
        <v>100000</v>
      </c>
      <c r="FD181">
        <v>300000</v>
      </c>
      <c r="FE181">
        <v>10890</v>
      </c>
      <c r="FF181">
        <v>10000</v>
      </c>
      <c r="FG181">
        <v>300000</v>
      </c>
      <c r="FH181">
        <v>7000</v>
      </c>
      <c r="FI181">
        <v>15000</v>
      </c>
      <c r="FJ181">
        <v>900</v>
      </c>
      <c r="FK181">
        <v>1406000</v>
      </c>
      <c r="FL181">
        <v>27000</v>
      </c>
      <c r="FM181">
        <v>315070.84999999998</v>
      </c>
      <c r="FN181">
        <v>55000</v>
      </c>
      <c r="FO181">
        <v>10000</v>
      </c>
      <c r="FP181">
        <v>2500311.0499999998</v>
      </c>
      <c r="FQ181">
        <v>60000</v>
      </c>
      <c r="FR181">
        <v>200000</v>
      </c>
      <c r="FS181">
        <v>7000</v>
      </c>
      <c r="FT181">
        <v>70000</v>
      </c>
      <c r="FU181">
        <v>450000</v>
      </c>
      <c r="FV181">
        <v>7000</v>
      </c>
      <c r="FW181">
        <v>361741</v>
      </c>
      <c r="FX181">
        <v>100000</v>
      </c>
      <c r="FY181">
        <v>10069</v>
      </c>
      <c r="FZ181">
        <v>120000</v>
      </c>
      <c r="GA181">
        <v>600000</v>
      </c>
      <c r="GB181">
        <v>4000</v>
      </c>
      <c r="GC181">
        <v>306405.7</v>
      </c>
      <c r="GD181">
        <v>88395.94</v>
      </c>
      <c r="GE181">
        <v>90000</v>
      </c>
      <c r="GF181">
        <v>132000</v>
      </c>
      <c r="GG181">
        <v>2000</v>
      </c>
      <c r="GH181">
        <v>50000</v>
      </c>
      <c r="GI181">
        <v>600000</v>
      </c>
      <c r="GJ181">
        <v>824940</v>
      </c>
      <c r="GK181">
        <v>100000</v>
      </c>
      <c r="GL181">
        <v>15000</v>
      </c>
      <c r="GM181">
        <v>200000</v>
      </c>
      <c r="GN181">
        <v>300000</v>
      </c>
      <c r="GO181">
        <v>20000</v>
      </c>
      <c r="GP181">
        <v>50000</v>
      </c>
      <c r="GQ181">
        <v>3000</v>
      </c>
      <c r="GR181">
        <v>200000</v>
      </c>
      <c r="GS181">
        <v>100000</v>
      </c>
      <c r="GT181">
        <v>4040000</v>
      </c>
      <c r="GU181">
        <v>12000</v>
      </c>
      <c r="GV181">
        <v>30000</v>
      </c>
      <c r="GW181">
        <v>213418</v>
      </c>
      <c r="GX181">
        <v>600000</v>
      </c>
      <c r="GY181">
        <v>30000</v>
      </c>
      <c r="GZ181">
        <v>6000</v>
      </c>
      <c r="HA181">
        <v>100000</v>
      </c>
      <c r="HB181">
        <v>703940</v>
      </c>
      <c r="HC181">
        <v>15000</v>
      </c>
      <c r="HD181">
        <v>50000</v>
      </c>
      <c r="HE181">
        <v>60000</v>
      </c>
      <c r="HF181">
        <v>50000</v>
      </c>
      <c r="HG181">
        <v>30000</v>
      </c>
      <c r="HH181">
        <v>466036.11</v>
      </c>
      <c r="HI181">
        <v>20000</v>
      </c>
      <c r="HJ181">
        <v>850500</v>
      </c>
      <c r="HK181">
        <v>136061.41</v>
      </c>
      <c r="HL181">
        <v>35000</v>
      </c>
      <c r="HM181">
        <v>12000</v>
      </c>
      <c r="HN181">
        <v>30000</v>
      </c>
      <c r="HO181">
        <v>6000</v>
      </c>
      <c r="HP181">
        <v>112404.22</v>
      </c>
      <c r="HQ181">
        <v>900000</v>
      </c>
      <c r="HR181">
        <v>29731.7</v>
      </c>
      <c r="HS181">
        <v>50000</v>
      </c>
      <c r="HT181">
        <v>1440</v>
      </c>
      <c r="HU181">
        <v>3459815</v>
      </c>
      <c r="HV181">
        <v>29864.13</v>
      </c>
      <c r="HW181">
        <v>55000</v>
      </c>
      <c r="HX181">
        <v>300000</v>
      </c>
      <c r="HY181">
        <v>600000</v>
      </c>
      <c r="HZ181">
        <v>150000</v>
      </c>
      <c r="IA181">
        <v>1440</v>
      </c>
      <c r="IB181">
        <v>1440</v>
      </c>
      <c r="IC181">
        <v>10000</v>
      </c>
      <c r="ID181">
        <v>135800</v>
      </c>
      <c r="IE181">
        <v>9000</v>
      </c>
      <c r="IF181">
        <v>10000</v>
      </c>
      <c r="IG181">
        <v>466036.11</v>
      </c>
      <c r="IH181">
        <v>20000</v>
      </c>
      <c r="II181">
        <v>4000</v>
      </c>
      <c r="IJ181">
        <v>350000</v>
      </c>
      <c r="IK181">
        <v>150000</v>
      </c>
      <c r="IL181">
        <v>10000</v>
      </c>
      <c r="IM181">
        <v>50000</v>
      </c>
      <c r="IN181">
        <v>4000</v>
      </c>
      <c r="IO181">
        <v>10890</v>
      </c>
      <c r="IP181">
        <v>4500000</v>
      </c>
      <c r="IQ181">
        <v>60000</v>
      </c>
      <c r="IR181">
        <v>88233</v>
      </c>
      <c r="IS181">
        <v>150000</v>
      </c>
      <c r="IT181">
        <v>1350000</v>
      </c>
      <c r="IU181">
        <v>12000</v>
      </c>
      <c r="IV181">
        <v>235987.78</v>
      </c>
      <c r="IW181">
        <v>100000</v>
      </c>
      <c r="IX181">
        <v>136061.41</v>
      </c>
      <c r="IY181">
        <v>4290565</v>
      </c>
      <c r="IZ181">
        <v>17305.22</v>
      </c>
      <c r="JA181">
        <v>95533</v>
      </c>
      <c r="JB181">
        <v>10000</v>
      </c>
      <c r="JC181">
        <v>315070.84999999998</v>
      </c>
      <c r="JD181">
        <v>20000</v>
      </c>
      <c r="JE181">
        <v>50000</v>
      </c>
      <c r="JF181">
        <v>9000</v>
      </c>
      <c r="JG181">
        <v>24110.400000000001</v>
      </c>
      <c r="JH181">
        <v>15000</v>
      </c>
      <c r="JI181">
        <v>3600003</v>
      </c>
      <c r="JJ181">
        <v>112404.22</v>
      </c>
      <c r="JK181">
        <v>15000</v>
      </c>
      <c r="JL181">
        <v>287000</v>
      </c>
      <c r="JM181">
        <v>7227.5</v>
      </c>
      <c r="JN181">
        <v>850500</v>
      </c>
      <c r="JO181">
        <v>20000</v>
      </c>
      <c r="JP181">
        <v>824940</v>
      </c>
      <c r="JQ181">
        <v>180000</v>
      </c>
      <c r="JR181">
        <v>130000</v>
      </c>
      <c r="JS181">
        <v>35000</v>
      </c>
      <c r="JT181">
        <v>67379</v>
      </c>
      <c r="JU181">
        <v>40004</v>
      </c>
      <c r="JV181">
        <v>20000</v>
      </c>
      <c r="JW181">
        <v>12000</v>
      </c>
      <c r="JX181">
        <v>7200</v>
      </c>
      <c r="JY181">
        <v>22590</v>
      </c>
      <c r="JZ181">
        <v>20000</v>
      </c>
      <c r="KA181">
        <v>200000</v>
      </c>
      <c r="KB181">
        <v>3459815</v>
      </c>
      <c r="KC181">
        <v>71705.69</v>
      </c>
      <c r="KD181">
        <v>25000</v>
      </c>
      <c r="KE181">
        <v>20000</v>
      </c>
      <c r="KF181">
        <v>44000</v>
      </c>
      <c r="KG181">
        <v>306609</v>
      </c>
      <c r="KH181">
        <v>50000</v>
      </c>
      <c r="KI181">
        <v>35000</v>
      </c>
      <c r="KJ181">
        <v>150000</v>
      </c>
      <c r="KK181">
        <v>5000</v>
      </c>
      <c r="KL181">
        <v>9000</v>
      </c>
      <c r="KM181">
        <v>4950</v>
      </c>
      <c r="KN181">
        <v>130000</v>
      </c>
      <c r="KO181">
        <v>10000</v>
      </c>
      <c r="KP181">
        <v>7000</v>
      </c>
      <c r="KQ181">
        <v>156471.51999999999</v>
      </c>
      <c r="KR181" s="43">
        <v>130000</v>
      </c>
      <c r="KS181" s="43">
        <v>2500</v>
      </c>
      <c r="KT181" s="43">
        <v>306405.7</v>
      </c>
      <c r="KU181" s="43">
        <v>10000</v>
      </c>
      <c r="KV181" s="43">
        <v>7320</v>
      </c>
      <c r="KW181" s="43">
        <v>300</v>
      </c>
      <c r="KX181" s="43">
        <v>10000</v>
      </c>
      <c r="KY181" s="43">
        <v>60000</v>
      </c>
      <c r="KZ181" s="43">
        <v>600000</v>
      </c>
      <c r="LA181" s="43">
        <v>364636.1</v>
      </c>
      <c r="LB181" s="43">
        <v>1440</v>
      </c>
      <c r="LC181">
        <v>10890</v>
      </c>
      <c r="LD181" s="43">
        <v>80000</v>
      </c>
      <c r="LE181" s="43">
        <v>7000</v>
      </c>
      <c r="LF181" s="43">
        <v>27000</v>
      </c>
      <c r="LG181" s="43">
        <v>394313.93</v>
      </c>
      <c r="LH181" s="43">
        <v>9000</v>
      </c>
      <c r="LI181" s="43">
        <v>20000</v>
      </c>
      <c r="LJ181" s="43">
        <v>30000</v>
      </c>
      <c r="LK181" s="43">
        <v>5000</v>
      </c>
      <c r="LL181" s="43">
        <v>40000</v>
      </c>
      <c r="LM181" s="43">
        <v>1200</v>
      </c>
      <c r="LN181" s="43">
        <v>6000</v>
      </c>
      <c r="LO181" s="43">
        <v>150000</v>
      </c>
      <c r="LP181" s="43">
        <v>364636.1</v>
      </c>
      <c r="LQ181" s="43">
        <v>150000</v>
      </c>
      <c r="LR181" s="43">
        <v>12000</v>
      </c>
      <c r="LS181" s="43">
        <v>13839.5</v>
      </c>
      <c r="LT181" s="43">
        <v>1440</v>
      </c>
      <c r="LU181" s="43">
        <v>25000</v>
      </c>
      <c r="LV181" s="43">
        <v>70000</v>
      </c>
      <c r="LW181" s="43">
        <v>824940</v>
      </c>
      <c r="LX181" s="43">
        <v>200000</v>
      </c>
      <c r="LY181" s="43">
        <v>33000</v>
      </c>
      <c r="LZ181" s="43">
        <v>100000</v>
      </c>
      <c r="MA181" s="43">
        <v>394313.93</v>
      </c>
      <c r="MB181" s="43">
        <v>43000</v>
      </c>
      <c r="MC181" s="43">
        <v>99500</v>
      </c>
      <c r="MD181" s="43">
        <v>10000</v>
      </c>
      <c r="ME181" s="43">
        <v>20000</v>
      </c>
      <c r="MF181" s="43">
        <v>4000</v>
      </c>
      <c r="MG181" s="43">
        <v>5160</v>
      </c>
      <c r="MH181" s="43">
        <v>200000</v>
      </c>
      <c r="MI181" s="43">
        <v>156471.51999999999</v>
      </c>
      <c r="MJ181" s="43">
        <v>850500</v>
      </c>
      <c r="MK181" s="43">
        <v>320000</v>
      </c>
      <c r="ML181" s="43">
        <v>107938.88</v>
      </c>
      <c r="MM181" s="43">
        <v>15000</v>
      </c>
      <c r="MN181" s="43">
        <v>40000</v>
      </c>
      <c r="MO181" s="43">
        <v>130000</v>
      </c>
      <c r="MP181" s="43">
        <v>150000</v>
      </c>
      <c r="MQ181" s="43">
        <v>20000</v>
      </c>
      <c r="MR181" s="43">
        <v>220000</v>
      </c>
      <c r="MS181" s="43">
        <v>30000</v>
      </c>
      <c r="MT181" s="43">
        <v>116276.74</v>
      </c>
      <c r="MU181" s="43">
        <v>10000</v>
      </c>
      <c r="MV181" s="43">
        <v>4000</v>
      </c>
      <c r="MW181" s="43">
        <v>6000</v>
      </c>
      <c r="MX181" s="43">
        <v>5600</v>
      </c>
      <c r="MY181" s="43">
        <v>50000</v>
      </c>
      <c r="MZ181" s="43">
        <v>60000</v>
      </c>
      <c r="NA181" s="43">
        <v>50000</v>
      </c>
      <c r="NB181" s="43">
        <v>99500</v>
      </c>
      <c r="NC181" s="43">
        <v>100000</v>
      </c>
      <c r="ND181" s="43">
        <v>7000</v>
      </c>
      <c r="NE181" s="43">
        <v>29000</v>
      </c>
      <c r="NF181" s="43">
        <v>824940</v>
      </c>
      <c r="NG181" s="43">
        <v>27000</v>
      </c>
      <c r="NH181" s="43">
        <v>100000</v>
      </c>
      <c r="NI181" s="43">
        <v>600000</v>
      </c>
      <c r="NJ181" s="43">
        <v>15000</v>
      </c>
      <c r="NK181" s="43">
        <v>54122.22</v>
      </c>
      <c r="NL181" s="43">
        <v>5000</v>
      </c>
      <c r="NM181" s="43">
        <v>438000</v>
      </c>
      <c r="NN181" s="43">
        <v>30000</v>
      </c>
      <c r="NO181" s="43">
        <v>287000</v>
      </c>
      <c r="NP181" s="43">
        <v>4000</v>
      </c>
      <c r="NQ181" s="43">
        <v>364636.1</v>
      </c>
      <c r="NR181" s="43">
        <v>36423</v>
      </c>
      <c r="NS181" s="43">
        <v>2599105.73</v>
      </c>
      <c r="NT181">
        <v>10000</v>
      </c>
      <c r="NU181" s="43">
        <v>55000</v>
      </c>
      <c r="NV181" s="43">
        <v>30000</v>
      </c>
      <c r="NW181" s="43">
        <v>5600</v>
      </c>
      <c r="NX181" s="43">
        <v>100000</v>
      </c>
      <c r="NY181" s="43">
        <v>180000</v>
      </c>
      <c r="NZ181" s="43">
        <v>5000</v>
      </c>
      <c r="OA181" s="43">
        <v>44000</v>
      </c>
      <c r="OB181" s="43">
        <v>5100</v>
      </c>
      <c r="OC181" s="43">
        <v>95533</v>
      </c>
      <c r="OD181" s="43">
        <v>10000</v>
      </c>
      <c r="OE181" s="43">
        <v>7828.75</v>
      </c>
      <c r="OF181" s="43">
        <v>50000</v>
      </c>
      <c r="OG181" s="43">
        <v>20000</v>
      </c>
      <c r="OH181" s="43">
        <v>130000</v>
      </c>
      <c r="OI181" s="43">
        <v>886774</v>
      </c>
      <c r="OJ181" s="43">
        <v>10000</v>
      </c>
      <c r="OK181" s="43">
        <v>40000</v>
      </c>
      <c r="OL181" s="43">
        <v>306609</v>
      </c>
      <c r="OM181" s="43">
        <v>180000</v>
      </c>
    </row>
    <row r="182" spans="1:403" x14ac:dyDescent="0.2">
      <c r="A182">
        <f t="shared" ca="1" si="20"/>
        <v>66</v>
      </c>
      <c r="B182">
        <f ca="1">VLOOKUP(A182,Base!$A$1:$AD$373,8,FALSE)</f>
        <v>16500</v>
      </c>
      <c r="C182" s="20">
        <v>16</v>
      </c>
      <c r="D182">
        <v>4000</v>
      </c>
      <c r="E182">
        <v>10000</v>
      </c>
      <c r="F182">
        <v>27000</v>
      </c>
      <c r="G182">
        <v>100000</v>
      </c>
      <c r="H182">
        <v>54122.22</v>
      </c>
      <c r="I182">
        <v>506983.72</v>
      </c>
      <c r="J182">
        <v>2500</v>
      </c>
      <c r="K182">
        <v>30000</v>
      </c>
      <c r="L182">
        <v>35000</v>
      </c>
      <c r="M182">
        <v>200000</v>
      </c>
      <c r="N182">
        <v>394313.93</v>
      </c>
      <c r="O182">
        <v>22500</v>
      </c>
      <c r="P182">
        <v>50000</v>
      </c>
      <c r="Q182">
        <v>55000</v>
      </c>
      <c r="R182">
        <v>140000</v>
      </c>
      <c r="S182">
        <v>7200</v>
      </c>
      <c r="T182">
        <v>400000</v>
      </c>
      <c r="U182">
        <v>20000</v>
      </c>
      <c r="V182">
        <v>50000</v>
      </c>
      <c r="W182">
        <v>43000</v>
      </c>
      <c r="X182">
        <v>22850</v>
      </c>
      <c r="Y182">
        <v>100000</v>
      </c>
      <c r="Z182">
        <v>24000</v>
      </c>
      <c r="AA182">
        <v>200000</v>
      </c>
      <c r="AB182">
        <v>3600003</v>
      </c>
      <c r="AC182">
        <v>900</v>
      </c>
      <c r="AD182">
        <v>1460814</v>
      </c>
      <c r="AE182">
        <v>135800</v>
      </c>
      <c r="AF182">
        <v>100000</v>
      </c>
      <c r="AG182">
        <v>30000</v>
      </c>
      <c r="AH182">
        <v>50000</v>
      </c>
      <c r="AI182">
        <v>329260</v>
      </c>
      <c r="AJ182">
        <v>2599105.73</v>
      </c>
      <c r="AK182">
        <v>72000</v>
      </c>
      <c r="AL182">
        <v>35000</v>
      </c>
      <c r="AM182">
        <v>140000</v>
      </c>
      <c r="AN182">
        <v>15000</v>
      </c>
      <c r="AO182">
        <v>22000</v>
      </c>
      <c r="AP182">
        <v>40000</v>
      </c>
      <c r="AQ182">
        <v>200000</v>
      </c>
      <c r="AR182">
        <v>5700</v>
      </c>
      <c r="AS182">
        <v>10000</v>
      </c>
      <c r="AT182">
        <v>50000</v>
      </c>
      <c r="AU182">
        <v>72000</v>
      </c>
      <c r="AV182">
        <v>9361</v>
      </c>
      <c r="AW182">
        <v>107938.88</v>
      </c>
      <c r="AX182">
        <v>4040000</v>
      </c>
      <c r="AY182">
        <v>150000</v>
      </c>
      <c r="AZ182">
        <v>20000</v>
      </c>
      <c r="BA182">
        <v>3459815</v>
      </c>
      <c r="BB182">
        <v>10000</v>
      </c>
      <c r="BC182">
        <v>50000</v>
      </c>
      <c r="BD182">
        <v>60000</v>
      </c>
      <c r="BE182">
        <v>9256</v>
      </c>
      <c r="BF182">
        <v>2500311.0499999998</v>
      </c>
      <c r="BG182">
        <v>200000</v>
      </c>
      <c r="BH182">
        <v>340013</v>
      </c>
      <c r="BI182">
        <v>65000</v>
      </c>
      <c r="BJ182">
        <v>323341.46999999997</v>
      </c>
      <c r="BK182">
        <v>65000</v>
      </c>
      <c r="BL182">
        <v>54122.22</v>
      </c>
      <c r="BM182">
        <v>50000</v>
      </c>
      <c r="BN182">
        <v>20000</v>
      </c>
      <c r="BO182">
        <v>50000</v>
      </c>
      <c r="BP182">
        <v>306609</v>
      </c>
      <c r="BQ182">
        <v>6000</v>
      </c>
      <c r="BR182">
        <v>60000</v>
      </c>
      <c r="BS182">
        <v>4281970</v>
      </c>
      <c r="BT182">
        <v>300000</v>
      </c>
      <c r="BU182">
        <v>22850</v>
      </c>
      <c r="BV182">
        <v>3000</v>
      </c>
      <c r="BW182">
        <v>107938.88</v>
      </c>
      <c r="BX182">
        <v>50000</v>
      </c>
      <c r="BY182">
        <v>400000</v>
      </c>
      <c r="BZ182">
        <v>10000</v>
      </c>
      <c r="CA182">
        <v>200000</v>
      </c>
      <c r="CB182">
        <v>824940</v>
      </c>
      <c r="CC182">
        <v>50000</v>
      </c>
      <c r="CD182">
        <v>320000</v>
      </c>
      <c r="CE182">
        <v>10000</v>
      </c>
      <c r="CF182">
        <v>31758.799999999999</v>
      </c>
      <c r="CG182">
        <v>25000</v>
      </c>
      <c r="CH182">
        <v>180000</v>
      </c>
      <c r="CI182">
        <v>50000</v>
      </c>
      <c r="CJ182">
        <v>20000</v>
      </c>
      <c r="CK182">
        <v>8000</v>
      </c>
      <c r="CL182">
        <v>54122.22</v>
      </c>
      <c r="CM182">
        <v>12000</v>
      </c>
      <c r="CN182">
        <v>5000</v>
      </c>
      <c r="CO182">
        <v>450000</v>
      </c>
      <c r="CP182">
        <v>67379</v>
      </c>
      <c r="CQ182">
        <v>320000</v>
      </c>
      <c r="CR182">
        <v>6000</v>
      </c>
      <c r="CS182">
        <v>132000</v>
      </c>
      <c r="CT182">
        <v>200000</v>
      </c>
      <c r="CU182">
        <v>25000</v>
      </c>
      <c r="CV182">
        <v>330000</v>
      </c>
      <c r="CW182">
        <v>30000</v>
      </c>
      <c r="CX182">
        <v>50000</v>
      </c>
      <c r="CY182">
        <v>350000</v>
      </c>
      <c r="CZ182">
        <v>1406000</v>
      </c>
      <c r="DA182">
        <v>71705.69</v>
      </c>
      <c r="DB182">
        <v>15000</v>
      </c>
      <c r="DC182">
        <v>25000</v>
      </c>
      <c r="DD182">
        <v>250000</v>
      </c>
      <c r="DE182">
        <v>55000</v>
      </c>
      <c r="DF182">
        <v>10000</v>
      </c>
      <c r="DG182">
        <v>12000</v>
      </c>
      <c r="DH182">
        <v>20000</v>
      </c>
      <c r="DI182">
        <v>12000</v>
      </c>
      <c r="DJ182">
        <v>20000</v>
      </c>
      <c r="DK182">
        <v>88233</v>
      </c>
      <c r="DL182">
        <v>30000</v>
      </c>
      <c r="DM182">
        <v>329260</v>
      </c>
      <c r="DN182">
        <v>55000</v>
      </c>
      <c r="DO182">
        <v>200000</v>
      </c>
      <c r="DP182">
        <v>2000</v>
      </c>
      <c r="DQ182">
        <v>12000</v>
      </c>
      <c r="DR182">
        <v>200000</v>
      </c>
      <c r="DS182">
        <v>20000</v>
      </c>
      <c r="DT182">
        <v>10000</v>
      </c>
      <c r="DU182">
        <v>43707.92</v>
      </c>
      <c r="DV182">
        <v>140000</v>
      </c>
      <c r="DW182">
        <v>10890</v>
      </c>
      <c r="DX182">
        <v>450000</v>
      </c>
      <c r="DY182">
        <v>27000</v>
      </c>
      <c r="DZ182">
        <v>95935.61</v>
      </c>
      <c r="EA182">
        <v>315070.84999999998</v>
      </c>
      <c r="EB182">
        <v>20000</v>
      </c>
      <c r="EC182">
        <v>10000</v>
      </c>
      <c r="ED182">
        <v>250000</v>
      </c>
      <c r="EE182">
        <v>43707.92</v>
      </c>
      <c r="EF182">
        <v>170000</v>
      </c>
      <c r="EG182">
        <v>6000</v>
      </c>
      <c r="EH182">
        <v>545704</v>
      </c>
      <c r="EI182">
        <v>35000</v>
      </c>
      <c r="EJ182">
        <v>200000</v>
      </c>
      <c r="EK182">
        <v>100000</v>
      </c>
      <c r="EL182">
        <v>90000</v>
      </c>
      <c r="EM182">
        <v>35000</v>
      </c>
      <c r="EN182">
        <v>122965.24</v>
      </c>
      <c r="EO182">
        <v>55000</v>
      </c>
      <c r="EP182">
        <v>35000</v>
      </c>
      <c r="EQ182">
        <v>100000</v>
      </c>
      <c r="ER182">
        <v>20000</v>
      </c>
      <c r="ES182">
        <v>1350000</v>
      </c>
      <c r="ET182">
        <v>100000</v>
      </c>
      <c r="EU182">
        <v>1406000</v>
      </c>
      <c r="EV182">
        <v>24110.400000000001</v>
      </c>
      <c r="EW182">
        <v>6000</v>
      </c>
      <c r="EX182">
        <v>1100000</v>
      </c>
      <c r="EY182">
        <v>7227.5</v>
      </c>
      <c r="EZ182">
        <v>40000</v>
      </c>
      <c r="FA182">
        <v>50000</v>
      </c>
      <c r="FB182">
        <v>65000</v>
      </c>
      <c r="FC182">
        <v>136061.41</v>
      </c>
      <c r="FD182">
        <v>8900</v>
      </c>
      <c r="FE182">
        <v>27000</v>
      </c>
      <c r="FF182">
        <v>25000</v>
      </c>
      <c r="FG182">
        <v>60000</v>
      </c>
      <c r="FH182">
        <v>320000</v>
      </c>
      <c r="FI182">
        <v>22850</v>
      </c>
      <c r="FJ182">
        <v>29731.7</v>
      </c>
      <c r="FK182">
        <v>70000</v>
      </c>
      <c r="FL182">
        <v>100000</v>
      </c>
      <c r="FM182">
        <v>50000</v>
      </c>
      <c r="FN182">
        <v>2000</v>
      </c>
      <c r="FO182">
        <v>10000</v>
      </c>
      <c r="FP182">
        <v>2500</v>
      </c>
      <c r="FQ182">
        <v>6000</v>
      </c>
      <c r="FR182">
        <v>50000</v>
      </c>
      <c r="FS182">
        <v>9000</v>
      </c>
      <c r="FT182">
        <v>20000</v>
      </c>
      <c r="FU182">
        <v>330000</v>
      </c>
      <c r="FV182">
        <v>105383</v>
      </c>
      <c r="FW182">
        <v>40004</v>
      </c>
      <c r="FX182">
        <v>21149.63</v>
      </c>
      <c r="FY182">
        <v>1160774</v>
      </c>
      <c r="FZ182">
        <v>703940</v>
      </c>
      <c r="GA182">
        <v>9000</v>
      </c>
      <c r="GB182">
        <v>200000</v>
      </c>
      <c r="GC182">
        <v>157830.74</v>
      </c>
      <c r="GD182">
        <v>100000</v>
      </c>
      <c r="GE182">
        <v>600000</v>
      </c>
      <c r="GF182">
        <v>9256</v>
      </c>
      <c r="GG182">
        <v>250000</v>
      </c>
      <c r="GH182">
        <v>4950</v>
      </c>
      <c r="GI182">
        <v>136061.41</v>
      </c>
      <c r="GJ182">
        <v>40000</v>
      </c>
      <c r="GK182">
        <v>8000</v>
      </c>
      <c r="GL182">
        <v>2500311.0499999998</v>
      </c>
      <c r="GM182">
        <v>60000</v>
      </c>
      <c r="GN182">
        <v>82000</v>
      </c>
      <c r="GO182">
        <v>60000</v>
      </c>
      <c r="GP182">
        <v>100000</v>
      </c>
      <c r="GQ182">
        <v>11000</v>
      </c>
      <c r="GR182">
        <v>36423</v>
      </c>
      <c r="GS182">
        <v>100000</v>
      </c>
      <c r="GT182">
        <v>10000</v>
      </c>
      <c r="GU182">
        <v>67379</v>
      </c>
      <c r="GV182">
        <v>300000</v>
      </c>
      <c r="GW182">
        <v>50000</v>
      </c>
      <c r="GX182">
        <v>150000</v>
      </c>
      <c r="GY182">
        <v>100000</v>
      </c>
      <c r="GZ182">
        <v>12000</v>
      </c>
      <c r="HA182">
        <v>20000</v>
      </c>
      <c r="HB182">
        <v>600000</v>
      </c>
      <c r="HC182">
        <v>80667</v>
      </c>
      <c r="HD182">
        <v>130000</v>
      </c>
      <c r="HE182">
        <v>25000</v>
      </c>
      <c r="HF182">
        <v>54122.22</v>
      </c>
      <c r="HG182">
        <v>80000</v>
      </c>
      <c r="HH182">
        <v>450000</v>
      </c>
      <c r="HI182">
        <v>9000</v>
      </c>
      <c r="HJ182">
        <v>20000</v>
      </c>
      <c r="HK182">
        <v>235987.78</v>
      </c>
      <c r="HL182">
        <v>7000</v>
      </c>
      <c r="HM182">
        <v>50000</v>
      </c>
      <c r="HN182">
        <v>88395.94</v>
      </c>
      <c r="HO182">
        <v>9000</v>
      </c>
      <c r="HP182">
        <v>130000</v>
      </c>
      <c r="HQ182">
        <v>1440</v>
      </c>
      <c r="HR182">
        <v>20000</v>
      </c>
      <c r="HS182">
        <v>15000</v>
      </c>
      <c r="HT182">
        <v>600000</v>
      </c>
      <c r="HU182">
        <v>100000</v>
      </c>
      <c r="HV182">
        <v>30000</v>
      </c>
      <c r="HW182">
        <v>1080646</v>
      </c>
      <c r="HX182">
        <v>20000</v>
      </c>
      <c r="HY182">
        <v>50000</v>
      </c>
      <c r="HZ182">
        <v>6000</v>
      </c>
      <c r="IA182">
        <v>135800</v>
      </c>
      <c r="IB182">
        <v>100000</v>
      </c>
      <c r="IC182">
        <v>200000</v>
      </c>
      <c r="ID182">
        <v>7200</v>
      </c>
      <c r="IE182">
        <v>9000</v>
      </c>
      <c r="IF182">
        <v>50000</v>
      </c>
      <c r="IG182">
        <v>5000</v>
      </c>
      <c r="IH182">
        <v>120000</v>
      </c>
      <c r="II182">
        <v>15000</v>
      </c>
      <c r="IJ182">
        <v>82000</v>
      </c>
      <c r="IK182">
        <v>9000</v>
      </c>
      <c r="IL182">
        <v>15000</v>
      </c>
      <c r="IM182">
        <v>33000</v>
      </c>
      <c r="IN182">
        <v>43707.92</v>
      </c>
      <c r="IO182">
        <v>1350000</v>
      </c>
      <c r="IP182">
        <v>60000</v>
      </c>
      <c r="IQ182">
        <v>156471.51999999999</v>
      </c>
      <c r="IR182">
        <v>17000</v>
      </c>
      <c r="IS182">
        <v>340013</v>
      </c>
      <c r="IT182">
        <v>50000</v>
      </c>
      <c r="IU182">
        <v>538712</v>
      </c>
      <c r="IV182">
        <v>50000</v>
      </c>
      <c r="IW182">
        <v>221257</v>
      </c>
      <c r="IX182">
        <v>10000</v>
      </c>
      <c r="IY182">
        <v>25000</v>
      </c>
      <c r="IZ182">
        <v>9361</v>
      </c>
      <c r="JA182">
        <v>10000</v>
      </c>
      <c r="JB182">
        <v>6212.01</v>
      </c>
      <c r="JC182">
        <v>64674.79</v>
      </c>
      <c r="JD182">
        <v>60000</v>
      </c>
      <c r="JE182">
        <v>22590</v>
      </c>
      <c r="JF182">
        <v>55000</v>
      </c>
      <c r="JG182">
        <v>600000</v>
      </c>
      <c r="JH182">
        <v>50000</v>
      </c>
      <c r="JI182">
        <v>50000</v>
      </c>
      <c r="JJ182">
        <v>287000</v>
      </c>
      <c r="JK182">
        <v>1858.87</v>
      </c>
      <c r="JL182">
        <v>22000</v>
      </c>
      <c r="JM182">
        <v>120000</v>
      </c>
      <c r="JN182">
        <v>350000</v>
      </c>
      <c r="JO182">
        <v>210000</v>
      </c>
      <c r="JP182">
        <v>130000</v>
      </c>
      <c r="JQ182">
        <v>100000</v>
      </c>
      <c r="JR182">
        <v>99500</v>
      </c>
      <c r="JS182">
        <v>213418</v>
      </c>
      <c r="JT182">
        <v>60000</v>
      </c>
      <c r="JU182">
        <v>10000</v>
      </c>
      <c r="JV182">
        <v>703940</v>
      </c>
      <c r="JW182">
        <v>660</v>
      </c>
      <c r="JX182">
        <v>361741</v>
      </c>
      <c r="JY182">
        <v>2500</v>
      </c>
      <c r="JZ182">
        <v>450000</v>
      </c>
      <c r="KA182">
        <v>50000</v>
      </c>
      <c r="KB182">
        <v>320000</v>
      </c>
      <c r="KC182">
        <v>7000</v>
      </c>
      <c r="KD182">
        <v>1200</v>
      </c>
      <c r="KE182">
        <v>130000</v>
      </c>
      <c r="KF182">
        <v>9361</v>
      </c>
      <c r="KG182">
        <v>40000</v>
      </c>
      <c r="KH182">
        <v>20000</v>
      </c>
      <c r="KI182">
        <v>66099.69</v>
      </c>
      <c r="KJ182">
        <v>352000</v>
      </c>
      <c r="KK182">
        <v>886774</v>
      </c>
      <c r="KL182">
        <v>3459815</v>
      </c>
      <c r="KM182">
        <v>10000</v>
      </c>
      <c r="KN182">
        <v>394313.93</v>
      </c>
      <c r="KO182">
        <v>10000</v>
      </c>
      <c r="KP182">
        <v>95935.61</v>
      </c>
      <c r="KQ182">
        <v>60000</v>
      </c>
      <c r="KR182" s="43">
        <v>9770011</v>
      </c>
      <c r="KS182" s="43">
        <v>15000</v>
      </c>
      <c r="KT182" s="43">
        <v>12000</v>
      </c>
      <c r="KU182" s="43">
        <v>900000</v>
      </c>
      <c r="KV182" s="43">
        <v>150000</v>
      </c>
      <c r="KW182" s="43">
        <v>10000</v>
      </c>
      <c r="KX182" s="43">
        <v>100000</v>
      </c>
      <c r="KY182" s="43">
        <v>450000</v>
      </c>
      <c r="KZ182" s="43">
        <v>16000</v>
      </c>
      <c r="LA182" s="43">
        <v>1350000</v>
      </c>
      <c r="LB182" s="43">
        <v>300000</v>
      </c>
      <c r="LC182">
        <v>2900000</v>
      </c>
      <c r="LD182" s="43">
        <v>29731.7</v>
      </c>
      <c r="LE182" s="43">
        <v>352000</v>
      </c>
      <c r="LF182" s="43">
        <v>264936</v>
      </c>
      <c r="LG182" s="43">
        <v>600000</v>
      </c>
      <c r="LH182" s="43">
        <v>30000</v>
      </c>
      <c r="LI182" s="43">
        <v>1406000</v>
      </c>
      <c r="LJ182" s="43">
        <v>1080646</v>
      </c>
      <c r="LK182" s="43">
        <v>50000</v>
      </c>
      <c r="LL182" s="43">
        <v>50000</v>
      </c>
      <c r="LM182" s="43">
        <v>200000</v>
      </c>
      <c r="LN182" s="43">
        <v>2900000</v>
      </c>
      <c r="LO182" s="43">
        <v>50000</v>
      </c>
      <c r="LP182" s="43">
        <v>3000</v>
      </c>
      <c r="LQ182" s="43">
        <v>1800000</v>
      </c>
      <c r="LR182" s="43">
        <v>10000</v>
      </c>
      <c r="LS182" s="43">
        <v>60000</v>
      </c>
      <c r="LT182" s="43">
        <v>320000</v>
      </c>
      <c r="LU182" s="43">
        <v>5000</v>
      </c>
      <c r="LV182" s="43">
        <v>1440</v>
      </c>
      <c r="LW182" s="43">
        <v>16000</v>
      </c>
      <c r="LX182" s="43">
        <v>20000</v>
      </c>
      <c r="LY182" s="43">
        <v>130000</v>
      </c>
      <c r="LZ182" s="43">
        <v>50000</v>
      </c>
      <c r="MA182" s="43">
        <v>18000</v>
      </c>
      <c r="MB182" s="43">
        <v>5000</v>
      </c>
      <c r="MC182" s="43">
        <v>6000</v>
      </c>
      <c r="MD182" s="43">
        <v>13839.5</v>
      </c>
      <c r="ME182" s="43">
        <v>8900</v>
      </c>
      <c r="MF182" s="43">
        <v>35000</v>
      </c>
      <c r="MG182" s="43">
        <v>20000</v>
      </c>
      <c r="MH182" s="43">
        <v>70000</v>
      </c>
      <c r="MI182" s="43">
        <v>55000</v>
      </c>
      <c r="MJ182" s="43">
        <v>75504.41</v>
      </c>
      <c r="MK182" s="43">
        <v>15000</v>
      </c>
      <c r="ML182" s="43">
        <v>140000</v>
      </c>
      <c r="MM182" s="43">
        <v>31758.799999999999</v>
      </c>
      <c r="MN182" s="43">
        <v>100000</v>
      </c>
      <c r="MO182" s="43">
        <v>4000</v>
      </c>
      <c r="MP182" s="43">
        <v>703940</v>
      </c>
      <c r="MQ182" s="43">
        <v>600000</v>
      </c>
      <c r="MR182" s="43">
        <v>220000</v>
      </c>
      <c r="MS182" s="43">
        <v>132000</v>
      </c>
      <c r="MT182" s="43">
        <v>7000</v>
      </c>
      <c r="MU182" s="43">
        <v>24110.400000000001</v>
      </c>
      <c r="MV182" s="43">
        <v>450000</v>
      </c>
      <c r="MW182" s="43">
        <v>17305.22</v>
      </c>
      <c r="MX182" s="43">
        <v>330000</v>
      </c>
      <c r="MY182" s="43">
        <v>6000</v>
      </c>
      <c r="MZ182" s="43">
        <v>1350000</v>
      </c>
      <c r="NA182" s="43">
        <v>40004</v>
      </c>
      <c r="NB182" s="43">
        <v>116276.74</v>
      </c>
      <c r="NC182" s="43">
        <v>300</v>
      </c>
      <c r="ND182" s="43">
        <v>20000</v>
      </c>
      <c r="NE182" s="43">
        <v>4000</v>
      </c>
      <c r="NF182" s="43">
        <v>105000</v>
      </c>
      <c r="NG182" s="43">
        <v>250000</v>
      </c>
      <c r="NH182" s="43">
        <v>10000</v>
      </c>
      <c r="NI182" s="43">
        <v>39000</v>
      </c>
      <c r="NJ182" s="43">
        <v>235987.78</v>
      </c>
      <c r="NK182" s="43">
        <v>350000</v>
      </c>
      <c r="NL182" s="43">
        <v>8000</v>
      </c>
      <c r="NM182" s="43">
        <v>20000</v>
      </c>
      <c r="NN182" s="43">
        <v>18000</v>
      </c>
      <c r="NO182" s="43">
        <v>22590</v>
      </c>
      <c r="NP182" s="43">
        <v>3600003</v>
      </c>
      <c r="NQ182" s="43">
        <v>213418</v>
      </c>
      <c r="NR182" s="43">
        <v>2500311.0499999998</v>
      </c>
      <c r="NS182" s="43">
        <v>70000</v>
      </c>
      <c r="NT182">
        <v>6212.01</v>
      </c>
      <c r="NU182" s="43">
        <v>136061.41</v>
      </c>
      <c r="NV182" s="43">
        <v>50000</v>
      </c>
      <c r="NW182" s="43">
        <v>50000</v>
      </c>
      <c r="NX182" s="43">
        <v>100000</v>
      </c>
      <c r="NY182" s="43">
        <v>18000</v>
      </c>
      <c r="NZ182" s="43">
        <v>50000</v>
      </c>
      <c r="OA182" s="43">
        <v>100000</v>
      </c>
      <c r="OB182" s="43">
        <v>450000</v>
      </c>
      <c r="OC182" s="43">
        <v>17305.22</v>
      </c>
      <c r="OD182" s="43">
        <v>4281970</v>
      </c>
      <c r="OE182" s="43">
        <v>200000</v>
      </c>
      <c r="OF182" s="43">
        <v>801300.93</v>
      </c>
      <c r="OG182" s="43">
        <v>30000</v>
      </c>
      <c r="OH182" s="43">
        <v>130000</v>
      </c>
      <c r="OI182" s="43">
        <v>17000</v>
      </c>
      <c r="OJ182" s="43">
        <v>150000</v>
      </c>
      <c r="OK182" s="43">
        <v>251226.31</v>
      </c>
      <c r="OL182" s="43">
        <v>140000</v>
      </c>
      <c r="OM182" s="43">
        <v>125485</v>
      </c>
    </row>
    <row r="183" spans="1:403" x14ac:dyDescent="0.2">
      <c r="A183">
        <f t="shared" ca="1" si="20"/>
        <v>12</v>
      </c>
      <c r="B183">
        <f ca="1">VLOOKUP(A183,Base!$A$1:$AD$373,8,FALSE)</f>
        <v>120000</v>
      </c>
      <c r="C183" s="20">
        <v>17</v>
      </c>
      <c r="D183">
        <v>7574000</v>
      </c>
      <c r="E183">
        <v>112404.22</v>
      </c>
      <c r="F183">
        <v>130000</v>
      </c>
      <c r="G183">
        <v>33000</v>
      </c>
      <c r="H183">
        <v>100000</v>
      </c>
      <c r="I183">
        <v>20000</v>
      </c>
      <c r="J183">
        <v>10000</v>
      </c>
      <c r="K183">
        <v>25000</v>
      </c>
      <c r="L183">
        <v>67379</v>
      </c>
      <c r="M183">
        <v>7000</v>
      </c>
      <c r="N183">
        <v>150000</v>
      </c>
      <c r="O183">
        <v>4500000</v>
      </c>
      <c r="P183">
        <v>12000</v>
      </c>
      <c r="Q183">
        <v>352000</v>
      </c>
      <c r="R183">
        <v>105383</v>
      </c>
      <c r="S183">
        <v>6000</v>
      </c>
      <c r="T183">
        <v>15000</v>
      </c>
      <c r="U183">
        <v>6000</v>
      </c>
      <c r="V183">
        <v>5000</v>
      </c>
      <c r="W183">
        <v>4000</v>
      </c>
      <c r="X183">
        <v>170000</v>
      </c>
      <c r="Y183">
        <v>7000</v>
      </c>
      <c r="Z183">
        <v>100000</v>
      </c>
      <c r="AA183">
        <v>600000</v>
      </c>
      <c r="AB183">
        <v>100000</v>
      </c>
      <c r="AC183">
        <v>2900000</v>
      </c>
      <c r="AD183">
        <v>900000</v>
      </c>
      <c r="AE183">
        <v>200000</v>
      </c>
      <c r="AF183">
        <v>50000</v>
      </c>
      <c r="AG183">
        <v>60000</v>
      </c>
      <c r="AH183">
        <v>10000</v>
      </c>
      <c r="AI183">
        <v>200000</v>
      </c>
      <c r="AJ183">
        <v>50000</v>
      </c>
      <c r="AK183">
        <v>200000</v>
      </c>
      <c r="AL183">
        <v>100000</v>
      </c>
      <c r="AM183">
        <v>80000</v>
      </c>
      <c r="AN183">
        <v>99500</v>
      </c>
      <c r="AO183">
        <v>213418</v>
      </c>
      <c r="AP183">
        <v>264936</v>
      </c>
      <c r="AQ183">
        <v>500000</v>
      </c>
      <c r="AR183">
        <v>6000</v>
      </c>
      <c r="AS183">
        <v>20000</v>
      </c>
      <c r="AT183">
        <v>7000</v>
      </c>
      <c r="AU183">
        <v>80000</v>
      </c>
      <c r="AV183">
        <v>17000</v>
      </c>
      <c r="AW183">
        <v>132000</v>
      </c>
      <c r="AX183">
        <v>10000</v>
      </c>
      <c r="AY183">
        <v>150000</v>
      </c>
      <c r="AZ183">
        <v>100000</v>
      </c>
      <c r="BA183">
        <v>30000</v>
      </c>
      <c r="BB183">
        <v>80000</v>
      </c>
      <c r="BC183">
        <v>50000</v>
      </c>
      <c r="BD183">
        <v>10000</v>
      </c>
      <c r="BE183">
        <v>16000</v>
      </c>
      <c r="BF183">
        <v>4000</v>
      </c>
      <c r="BG183">
        <v>120000</v>
      </c>
      <c r="BH183">
        <v>1406000</v>
      </c>
      <c r="BI183">
        <v>50000</v>
      </c>
      <c r="BJ183">
        <v>30000</v>
      </c>
      <c r="BK183">
        <v>12000</v>
      </c>
      <c r="BL183">
        <v>44000</v>
      </c>
      <c r="BM183">
        <v>25000</v>
      </c>
      <c r="BN183">
        <v>7320</v>
      </c>
      <c r="BO183">
        <v>361741</v>
      </c>
      <c r="BP183">
        <v>18000</v>
      </c>
      <c r="BQ183">
        <v>25000</v>
      </c>
      <c r="BR183">
        <v>30000</v>
      </c>
      <c r="BS183">
        <v>10000</v>
      </c>
      <c r="BT183">
        <v>350000</v>
      </c>
      <c r="BU183">
        <v>20000</v>
      </c>
      <c r="BV183">
        <v>20000</v>
      </c>
      <c r="BW183">
        <v>50000</v>
      </c>
      <c r="BX183">
        <v>122965.24</v>
      </c>
      <c r="BY183">
        <v>100000</v>
      </c>
      <c r="BZ183">
        <v>20000</v>
      </c>
      <c r="CA183">
        <v>500000</v>
      </c>
      <c r="CB183">
        <v>660</v>
      </c>
      <c r="CC183">
        <v>15000</v>
      </c>
      <c r="CD183">
        <v>36798</v>
      </c>
      <c r="CE183">
        <v>100000</v>
      </c>
      <c r="CF183">
        <v>660</v>
      </c>
      <c r="CG183">
        <v>17000</v>
      </c>
      <c r="CH183">
        <v>323341.46999999997</v>
      </c>
      <c r="CI183">
        <v>30000</v>
      </c>
      <c r="CJ183">
        <v>9256</v>
      </c>
      <c r="CK183">
        <v>1800000</v>
      </c>
      <c r="CL183">
        <v>200000</v>
      </c>
      <c r="CM183">
        <v>39000</v>
      </c>
      <c r="CN183">
        <v>15000</v>
      </c>
      <c r="CO183">
        <v>7000</v>
      </c>
      <c r="CP183">
        <v>88500</v>
      </c>
      <c r="CQ183">
        <v>35000</v>
      </c>
      <c r="CR183">
        <v>29864.13</v>
      </c>
      <c r="CS183">
        <v>20000</v>
      </c>
      <c r="CT183">
        <v>1858.87</v>
      </c>
      <c r="CU183">
        <v>210000</v>
      </c>
      <c r="CV183">
        <v>27000</v>
      </c>
      <c r="CW183">
        <v>33000</v>
      </c>
      <c r="CX183">
        <v>9770011</v>
      </c>
      <c r="CY183">
        <v>4000</v>
      </c>
      <c r="CZ183">
        <v>8000</v>
      </c>
      <c r="DA183">
        <v>8000</v>
      </c>
      <c r="DB183">
        <v>99500</v>
      </c>
      <c r="DC183">
        <v>30000</v>
      </c>
      <c r="DD183">
        <v>10000</v>
      </c>
      <c r="DE183">
        <v>15000</v>
      </c>
      <c r="DF183">
        <v>15000</v>
      </c>
      <c r="DG183">
        <v>112404.22</v>
      </c>
      <c r="DH183">
        <v>150000</v>
      </c>
      <c r="DI183">
        <v>100000</v>
      </c>
      <c r="DJ183">
        <v>60000</v>
      </c>
      <c r="DK183">
        <v>124555</v>
      </c>
      <c r="DL183">
        <v>7227.5</v>
      </c>
      <c r="DM183">
        <v>12000</v>
      </c>
      <c r="DN183">
        <v>132000</v>
      </c>
      <c r="DO183">
        <v>18000</v>
      </c>
      <c r="DP183">
        <v>10000</v>
      </c>
      <c r="DQ183">
        <v>800000</v>
      </c>
      <c r="DR183">
        <v>1858.87</v>
      </c>
      <c r="DS183">
        <v>16500</v>
      </c>
      <c r="DT183">
        <v>10000</v>
      </c>
      <c r="DU183">
        <v>1406000</v>
      </c>
      <c r="DV183">
        <v>5600</v>
      </c>
      <c r="DW183">
        <v>306405.7</v>
      </c>
      <c r="DX183">
        <v>130000</v>
      </c>
      <c r="DY183">
        <v>4040000</v>
      </c>
      <c r="DZ183">
        <v>10000</v>
      </c>
      <c r="EA183">
        <v>323341.46999999997</v>
      </c>
      <c r="EB183">
        <v>10000</v>
      </c>
      <c r="EC183">
        <v>55000</v>
      </c>
      <c r="ED183">
        <v>329260</v>
      </c>
      <c r="EE183">
        <v>8000</v>
      </c>
      <c r="EF183">
        <v>660</v>
      </c>
      <c r="EG183">
        <v>400000</v>
      </c>
      <c r="EH183">
        <v>136061.41</v>
      </c>
      <c r="EI183">
        <v>130000</v>
      </c>
      <c r="EJ183">
        <v>80000</v>
      </c>
      <c r="EK183">
        <v>3471322</v>
      </c>
      <c r="EL183">
        <v>65000</v>
      </c>
      <c r="EM183">
        <v>150000</v>
      </c>
      <c r="EN183">
        <v>2700000</v>
      </c>
      <c r="EO183">
        <v>6000</v>
      </c>
      <c r="EP183">
        <v>60000</v>
      </c>
      <c r="EQ183">
        <v>340013</v>
      </c>
      <c r="ER183">
        <v>97000</v>
      </c>
      <c r="ES183">
        <v>2900000</v>
      </c>
      <c r="ET183">
        <v>70000</v>
      </c>
      <c r="EU183">
        <v>323341.46999999997</v>
      </c>
      <c r="EV183">
        <v>50000</v>
      </c>
      <c r="EW183">
        <v>99500</v>
      </c>
      <c r="EX183">
        <v>30000</v>
      </c>
      <c r="EY183">
        <v>24000</v>
      </c>
      <c r="EZ183">
        <v>444</v>
      </c>
      <c r="FA183">
        <v>97000</v>
      </c>
      <c r="FB183">
        <v>125485</v>
      </c>
      <c r="FC183">
        <v>7828.75</v>
      </c>
      <c r="FD183">
        <v>60000</v>
      </c>
      <c r="FE183">
        <v>27000</v>
      </c>
      <c r="FF183">
        <v>99500</v>
      </c>
      <c r="FG183">
        <v>150000</v>
      </c>
      <c r="FH183">
        <v>15000</v>
      </c>
      <c r="FI183">
        <v>20000</v>
      </c>
      <c r="FJ183">
        <v>352000</v>
      </c>
      <c r="FK183">
        <v>4000</v>
      </c>
      <c r="FL183">
        <v>72000</v>
      </c>
      <c r="FM183">
        <v>3459815</v>
      </c>
      <c r="FN183">
        <v>200000</v>
      </c>
      <c r="FO183">
        <v>9000</v>
      </c>
      <c r="FP183">
        <v>7000</v>
      </c>
      <c r="FQ183">
        <v>257343.82</v>
      </c>
      <c r="FR183">
        <v>5000</v>
      </c>
      <c r="FS183">
        <v>60000</v>
      </c>
      <c r="FT183">
        <v>50000</v>
      </c>
      <c r="FU183">
        <v>8000</v>
      </c>
      <c r="FV183">
        <v>25000</v>
      </c>
      <c r="FW183">
        <v>40000</v>
      </c>
      <c r="FX183">
        <v>10000</v>
      </c>
      <c r="FY183">
        <v>60000</v>
      </c>
      <c r="FZ183">
        <v>250000</v>
      </c>
      <c r="GA183">
        <v>100000</v>
      </c>
      <c r="GB183">
        <v>55000</v>
      </c>
      <c r="GC183">
        <v>20000</v>
      </c>
      <c r="GD183">
        <v>2500</v>
      </c>
      <c r="GE183">
        <v>660</v>
      </c>
      <c r="GF183">
        <v>235987.78</v>
      </c>
      <c r="GG183">
        <v>99500</v>
      </c>
      <c r="GH183">
        <v>27000</v>
      </c>
      <c r="GI183">
        <v>36423</v>
      </c>
      <c r="GJ183">
        <v>10000</v>
      </c>
      <c r="GK183">
        <v>1100000</v>
      </c>
      <c r="GL183">
        <v>3459815</v>
      </c>
      <c r="GM183">
        <v>15000</v>
      </c>
      <c r="GN183">
        <v>65000</v>
      </c>
      <c r="GO183">
        <v>10000</v>
      </c>
      <c r="GP183">
        <v>20000</v>
      </c>
      <c r="GQ183">
        <v>22500</v>
      </c>
      <c r="GR183">
        <v>130000</v>
      </c>
      <c r="GS183">
        <v>12000</v>
      </c>
      <c r="GT183">
        <v>20000</v>
      </c>
      <c r="GU183">
        <v>8900</v>
      </c>
      <c r="GV183">
        <v>213418</v>
      </c>
      <c r="GW183">
        <v>20000000</v>
      </c>
      <c r="GX183">
        <v>150000</v>
      </c>
      <c r="GY183">
        <v>44000</v>
      </c>
      <c r="GZ183">
        <v>235987.78</v>
      </c>
      <c r="HA183">
        <v>150000</v>
      </c>
      <c r="HB183">
        <v>4040000</v>
      </c>
      <c r="HC183">
        <v>135800</v>
      </c>
      <c r="HD183">
        <v>80000</v>
      </c>
      <c r="HE183">
        <v>100000</v>
      </c>
      <c r="HF183">
        <v>10000</v>
      </c>
      <c r="HG183">
        <v>10000</v>
      </c>
      <c r="HH183">
        <v>7200</v>
      </c>
      <c r="HI183">
        <v>105000</v>
      </c>
      <c r="HJ183">
        <v>65000</v>
      </c>
      <c r="HK183">
        <v>20000</v>
      </c>
      <c r="HL183">
        <v>8900</v>
      </c>
      <c r="HM183">
        <v>287000</v>
      </c>
      <c r="HN183">
        <v>30000</v>
      </c>
      <c r="HO183">
        <v>361741</v>
      </c>
      <c r="HP183">
        <v>886774</v>
      </c>
      <c r="HQ183">
        <v>9000</v>
      </c>
      <c r="HR183">
        <v>350000</v>
      </c>
      <c r="HS183">
        <v>7000</v>
      </c>
      <c r="HT183">
        <v>130000</v>
      </c>
      <c r="HU183">
        <v>10000</v>
      </c>
      <c r="HV183">
        <v>27000</v>
      </c>
      <c r="HW183">
        <v>50000</v>
      </c>
      <c r="HX183">
        <v>200000</v>
      </c>
      <c r="HY183">
        <v>100000</v>
      </c>
      <c r="HZ183">
        <v>24000</v>
      </c>
      <c r="IA183">
        <v>180000</v>
      </c>
      <c r="IB183">
        <v>67379</v>
      </c>
      <c r="IC183">
        <v>21149.63</v>
      </c>
      <c r="ID183">
        <v>130000</v>
      </c>
      <c r="IE183">
        <v>200000</v>
      </c>
      <c r="IF183">
        <v>100000</v>
      </c>
      <c r="IG183">
        <v>130000</v>
      </c>
      <c r="IH183">
        <v>5000</v>
      </c>
      <c r="II183">
        <v>50000</v>
      </c>
      <c r="IJ183">
        <v>10000</v>
      </c>
      <c r="IK183">
        <v>130000</v>
      </c>
      <c r="IL183">
        <v>2700000</v>
      </c>
      <c r="IM183">
        <v>97000</v>
      </c>
      <c r="IN183">
        <v>110000</v>
      </c>
      <c r="IO183">
        <v>20000</v>
      </c>
      <c r="IP183">
        <v>112404.22</v>
      </c>
      <c r="IQ183">
        <v>50000</v>
      </c>
      <c r="IR183">
        <v>60000</v>
      </c>
      <c r="IS183">
        <v>380057.85</v>
      </c>
      <c r="IT183">
        <v>10000</v>
      </c>
      <c r="IU183">
        <v>100000</v>
      </c>
      <c r="IV183">
        <v>4500000</v>
      </c>
      <c r="IW183">
        <v>900</v>
      </c>
      <c r="IX183">
        <v>323341.46999999997</v>
      </c>
      <c r="IY183">
        <v>157830.74</v>
      </c>
      <c r="IZ183">
        <v>200000</v>
      </c>
      <c r="JA183">
        <v>55000</v>
      </c>
      <c r="JB183">
        <v>45000</v>
      </c>
      <c r="JC183">
        <v>25000</v>
      </c>
      <c r="JD183">
        <v>29731.7</v>
      </c>
      <c r="JE183">
        <v>7000</v>
      </c>
      <c r="JF183">
        <v>150000</v>
      </c>
      <c r="JG183">
        <v>55000</v>
      </c>
      <c r="JH183">
        <v>36423</v>
      </c>
      <c r="JI183">
        <v>1080646</v>
      </c>
      <c r="JJ183">
        <v>50000</v>
      </c>
      <c r="JK183">
        <v>10000</v>
      </c>
      <c r="JL183">
        <v>886774</v>
      </c>
      <c r="JM183">
        <v>10000</v>
      </c>
      <c r="JN183">
        <v>9000</v>
      </c>
      <c r="JO183">
        <v>50000</v>
      </c>
      <c r="JP183">
        <v>2900000</v>
      </c>
      <c r="JQ183">
        <v>100000</v>
      </c>
      <c r="JR183">
        <v>88395.94</v>
      </c>
      <c r="JS183">
        <v>136061.41</v>
      </c>
      <c r="JT183">
        <v>50000</v>
      </c>
      <c r="JU183">
        <v>20000</v>
      </c>
      <c r="JV183">
        <v>50000</v>
      </c>
      <c r="JW183">
        <v>170000</v>
      </c>
      <c r="JX183">
        <v>80000</v>
      </c>
      <c r="JY183">
        <v>10000</v>
      </c>
      <c r="JZ183">
        <v>12000</v>
      </c>
      <c r="KA183">
        <v>30000</v>
      </c>
      <c r="KB183">
        <v>35000</v>
      </c>
      <c r="KC183">
        <v>200000</v>
      </c>
      <c r="KD183">
        <v>7320</v>
      </c>
      <c r="KE183">
        <v>24000</v>
      </c>
      <c r="KF183">
        <v>10000</v>
      </c>
      <c r="KG183">
        <v>900</v>
      </c>
      <c r="KH183">
        <v>100000</v>
      </c>
      <c r="KI183">
        <v>25000</v>
      </c>
      <c r="KJ183">
        <v>320000</v>
      </c>
      <c r="KK183">
        <v>15000</v>
      </c>
      <c r="KL183">
        <v>2700000</v>
      </c>
      <c r="KM183">
        <v>20000</v>
      </c>
      <c r="KN183">
        <v>21149.63</v>
      </c>
      <c r="KO183">
        <v>400000</v>
      </c>
      <c r="KP183">
        <v>361741</v>
      </c>
      <c r="KQ183">
        <v>50000</v>
      </c>
      <c r="KR183" s="43">
        <v>250000</v>
      </c>
      <c r="KS183" s="43">
        <v>10000</v>
      </c>
      <c r="KT183" s="43">
        <v>25000</v>
      </c>
      <c r="KU183" s="43">
        <v>1615999.33</v>
      </c>
      <c r="KV183" s="43">
        <v>5000</v>
      </c>
      <c r="KW183" s="43">
        <v>315070.84999999998</v>
      </c>
      <c r="KX183" s="43">
        <v>7000</v>
      </c>
      <c r="KY183" s="43">
        <v>1200</v>
      </c>
      <c r="KZ183" s="43">
        <v>350000</v>
      </c>
      <c r="LA183" s="43">
        <v>7574000</v>
      </c>
      <c r="LB183" s="43">
        <v>150000</v>
      </c>
      <c r="LC183">
        <v>15000</v>
      </c>
      <c r="LD183" s="43">
        <v>12000</v>
      </c>
      <c r="LE183" s="43">
        <v>200000</v>
      </c>
      <c r="LF183" s="43">
        <v>150000</v>
      </c>
      <c r="LG183" s="43">
        <v>350000</v>
      </c>
      <c r="LH183" s="43">
        <v>20000</v>
      </c>
      <c r="LI183" s="43">
        <v>600000</v>
      </c>
      <c r="LJ183" s="43">
        <v>33450</v>
      </c>
      <c r="LK183" s="43">
        <v>220000</v>
      </c>
      <c r="LL183" s="43">
        <v>48545.3</v>
      </c>
      <c r="LM183" s="43">
        <v>50000</v>
      </c>
      <c r="LN183" s="43">
        <v>900</v>
      </c>
      <c r="LO183" s="43">
        <v>2000</v>
      </c>
      <c r="LP183" s="43">
        <v>500000</v>
      </c>
      <c r="LQ183" s="43">
        <v>306405.7</v>
      </c>
      <c r="LR183" s="43">
        <v>1615999.33</v>
      </c>
      <c r="LS183" s="43">
        <v>200000</v>
      </c>
      <c r="LT183" s="43">
        <v>50000</v>
      </c>
      <c r="LU183" s="43">
        <v>5000</v>
      </c>
      <c r="LV183" s="43">
        <v>400000</v>
      </c>
      <c r="LW183" s="43">
        <v>97000</v>
      </c>
      <c r="LX183" s="43">
        <v>202255.34</v>
      </c>
      <c r="LY183" s="43">
        <v>88500</v>
      </c>
      <c r="LZ183" s="43">
        <v>18000</v>
      </c>
      <c r="MA183" s="43">
        <v>25000</v>
      </c>
      <c r="MB183" s="43">
        <v>15000</v>
      </c>
      <c r="MC183" s="43">
        <v>801300.93</v>
      </c>
      <c r="MD183" s="43">
        <v>6000</v>
      </c>
      <c r="ME183" s="43">
        <v>150000</v>
      </c>
      <c r="MF183" s="43">
        <v>2000</v>
      </c>
      <c r="MG183" s="43">
        <v>50000</v>
      </c>
      <c r="MH183" s="43">
        <v>10000</v>
      </c>
      <c r="MI183" s="43">
        <v>450000</v>
      </c>
      <c r="MJ183" s="43">
        <v>450000</v>
      </c>
      <c r="MK183" s="43">
        <v>10000</v>
      </c>
      <c r="ML183" s="43">
        <v>10000</v>
      </c>
      <c r="MM183" s="43">
        <v>15000</v>
      </c>
      <c r="MN183" s="43">
        <v>100000</v>
      </c>
      <c r="MO183" s="43">
        <v>315070.84999999998</v>
      </c>
      <c r="MP183" s="43">
        <v>300000</v>
      </c>
      <c r="MQ183" s="43">
        <v>64674.79</v>
      </c>
      <c r="MR183" s="43">
        <v>100000</v>
      </c>
      <c r="MS183" s="43">
        <v>8000</v>
      </c>
      <c r="MT183" s="43">
        <v>200000</v>
      </c>
      <c r="MU183" s="43">
        <v>5000</v>
      </c>
      <c r="MV183" s="43">
        <v>350000</v>
      </c>
      <c r="MW183" s="43">
        <v>600000</v>
      </c>
      <c r="MX183" s="43">
        <v>80000</v>
      </c>
      <c r="MY183" s="43">
        <v>30000</v>
      </c>
      <c r="MZ183" s="43">
        <v>150000</v>
      </c>
      <c r="NA183" s="43">
        <v>200000</v>
      </c>
      <c r="NB183" s="43">
        <v>55000</v>
      </c>
      <c r="NC183" s="43">
        <v>7000</v>
      </c>
      <c r="ND183" s="43">
        <v>50000</v>
      </c>
      <c r="NE183" s="43">
        <v>55000</v>
      </c>
      <c r="NF183" s="43">
        <v>50000</v>
      </c>
      <c r="NG183" s="43">
        <v>315070.84999999998</v>
      </c>
      <c r="NH183" s="43">
        <v>1440</v>
      </c>
      <c r="NI183" s="43">
        <v>124555</v>
      </c>
      <c r="NJ183" s="43">
        <v>5000</v>
      </c>
      <c r="NK183" s="43">
        <v>16000</v>
      </c>
      <c r="NL183" s="43">
        <v>15000</v>
      </c>
      <c r="NM183" s="43">
        <v>12000</v>
      </c>
      <c r="NN183" s="43">
        <v>170000</v>
      </c>
      <c r="NO183" s="43">
        <v>140000</v>
      </c>
      <c r="NP183" s="43">
        <v>5600</v>
      </c>
      <c r="NQ183" s="43">
        <v>6000</v>
      </c>
      <c r="NR183" s="43">
        <v>3471322</v>
      </c>
      <c r="NS183" s="43">
        <v>100000</v>
      </c>
      <c r="NT183">
        <v>30000</v>
      </c>
      <c r="NU183" s="43">
        <v>107925.2</v>
      </c>
      <c r="NV183" s="43">
        <v>9361</v>
      </c>
      <c r="NW183" s="43">
        <v>150000</v>
      </c>
      <c r="NX183" s="43">
        <v>350000</v>
      </c>
      <c r="NY183" s="43">
        <v>801300.93</v>
      </c>
      <c r="NZ183" s="43">
        <v>450000</v>
      </c>
      <c r="OA183" s="43">
        <v>50000</v>
      </c>
      <c r="OB183" s="43">
        <v>12000</v>
      </c>
      <c r="OC183" s="43">
        <v>306609</v>
      </c>
      <c r="OD183" s="43">
        <v>50000</v>
      </c>
      <c r="OE183" s="43">
        <v>20000</v>
      </c>
      <c r="OF183" s="43">
        <v>55000</v>
      </c>
      <c r="OG183" s="43">
        <v>200000</v>
      </c>
      <c r="OH183" s="43">
        <v>29000</v>
      </c>
      <c r="OI183" s="43">
        <v>105383</v>
      </c>
      <c r="OJ183" s="43">
        <v>170000</v>
      </c>
      <c r="OK183" s="43">
        <v>315070.84999999998</v>
      </c>
      <c r="OL183" s="43">
        <v>545704</v>
      </c>
      <c r="OM183" s="43">
        <v>50000</v>
      </c>
    </row>
    <row r="184" spans="1:403" x14ac:dyDescent="0.2">
      <c r="A184">
        <f t="shared" ca="1" si="20"/>
        <v>259</v>
      </c>
      <c r="B184">
        <f ca="1">VLOOKUP(A184,Base!$A$1:$AD$373,8,FALSE)</f>
        <v>50000</v>
      </c>
      <c r="C184" s="20">
        <v>18</v>
      </c>
      <c r="D184">
        <v>116276.74</v>
      </c>
      <c r="E184">
        <v>20000</v>
      </c>
      <c r="F184">
        <v>15000</v>
      </c>
      <c r="G184">
        <v>43000</v>
      </c>
      <c r="H184">
        <v>200000</v>
      </c>
      <c r="I184">
        <v>1100000</v>
      </c>
      <c r="J184">
        <v>300000</v>
      </c>
      <c r="K184">
        <v>110000</v>
      </c>
      <c r="L184">
        <v>107938.88</v>
      </c>
      <c r="M184">
        <v>9000</v>
      </c>
      <c r="N184">
        <v>800000</v>
      </c>
      <c r="O184">
        <v>2900000</v>
      </c>
      <c r="P184">
        <v>5000</v>
      </c>
      <c r="Q184">
        <v>22000</v>
      </c>
      <c r="R184">
        <v>300</v>
      </c>
      <c r="S184">
        <v>29864.13</v>
      </c>
      <c r="T184">
        <v>20000</v>
      </c>
      <c r="U184">
        <v>80667</v>
      </c>
      <c r="V184">
        <v>450000</v>
      </c>
      <c r="W184">
        <v>150000</v>
      </c>
      <c r="X184">
        <v>10000</v>
      </c>
      <c r="Y184">
        <v>20000</v>
      </c>
      <c r="Z184">
        <v>300000</v>
      </c>
      <c r="AA184">
        <v>7200</v>
      </c>
      <c r="AB184">
        <v>250000</v>
      </c>
      <c r="AC184">
        <v>2700000</v>
      </c>
      <c r="AD184">
        <v>30000</v>
      </c>
      <c r="AE184">
        <v>130000</v>
      </c>
      <c r="AF184">
        <v>80000</v>
      </c>
      <c r="AG184">
        <v>6212.01</v>
      </c>
      <c r="AH184">
        <v>55000</v>
      </c>
      <c r="AI184">
        <v>50000</v>
      </c>
      <c r="AJ184">
        <v>2599105.73</v>
      </c>
      <c r="AK184">
        <v>6000</v>
      </c>
      <c r="AL184">
        <v>70000</v>
      </c>
      <c r="AM184">
        <v>4040000</v>
      </c>
      <c r="AN184">
        <v>10000</v>
      </c>
      <c r="AO184">
        <v>100000</v>
      </c>
      <c r="AP184">
        <v>130000</v>
      </c>
      <c r="AQ184">
        <v>25000</v>
      </c>
      <c r="AR184">
        <v>10000</v>
      </c>
      <c r="AS184">
        <v>20000</v>
      </c>
      <c r="AT184">
        <v>7320</v>
      </c>
      <c r="AU184">
        <v>4000</v>
      </c>
      <c r="AV184">
        <v>170000</v>
      </c>
      <c r="AW184">
        <v>7000</v>
      </c>
      <c r="AX184">
        <v>7320</v>
      </c>
      <c r="AY184">
        <v>90000</v>
      </c>
      <c r="AZ184">
        <v>16000</v>
      </c>
      <c r="BA184">
        <v>4000</v>
      </c>
      <c r="BB184">
        <v>10000</v>
      </c>
      <c r="BC184">
        <v>306609</v>
      </c>
      <c r="BD184">
        <v>71705.69</v>
      </c>
      <c r="BE184">
        <v>1350000</v>
      </c>
      <c r="BF184">
        <v>105000</v>
      </c>
      <c r="BG184">
        <v>10000</v>
      </c>
      <c r="BH184">
        <v>122965.24</v>
      </c>
      <c r="BI184">
        <v>380057.85</v>
      </c>
      <c r="BJ184">
        <v>90000</v>
      </c>
      <c r="BK184">
        <v>105000</v>
      </c>
      <c r="BL184">
        <v>11000</v>
      </c>
      <c r="BM184">
        <v>18000</v>
      </c>
      <c r="BN184">
        <v>8900</v>
      </c>
      <c r="BO184">
        <v>64674.79</v>
      </c>
      <c r="BP184">
        <v>35000</v>
      </c>
      <c r="BQ184">
        <v>82000</v>
      </c>
      <c r="BR184">
        <v>10000</v>
      </c>
      <c r="BS184">
        <v>50000</v>
      </c>
      <c r="BT184">
        <v>202255.34</v>
      </c>
      <c r="BU184">
        <v>1800000</v>
      </c>
      <c r="BV184">
        <v>100000</v>
      </c>
      <c r="BW184">
        <v>50000</v>
      </c>
      <c r="BX184">
        <v>40000</v>
      </c>
      <c r="BY184">
        <v>450000</v>
      </c>
      <c r="BZ184">
        <v>1406000</v>
      </c>
      <c r="CA184">
        <v>5000</v>
      </c>
      <c r="CB184">
        <v>120000</v>
      </c>
      <c r="CC184">
        <v>15000</v>
      </c>
      <c r="CD184">
        <v>35000</v>
      </c>
      <c r="CE184">
        <v>800000</v>
      </c>
      <c r="CF184">
        <v>40000</v>
      </c>
      <c r="CG184">
        <v>329260</v>
      </c>
      <c r="CH184">
        <v>200000</v>
      </c>
      <c r="CI184">
        <v>200000</v>
      </c>
      <c r="CJ184">
        <v>3600003</v>
      </c>
      <c r="CK184">
        <v>66099.69</v>
      </c>
      <c r="CL184">
        <v>500000</v>
      </c>
      <c r="CM184">
        <v>40000</v>
      </c>
      <c r="CN184">
        <v>7227.5</v>
      </c>
      <c r="CO184">
        <v>9256</v>
      </c>
      <c r="CP184">
        <v>330000</v>
      </c>
      <c r="CQ184">
        <v>1406000</v>
      </c>
      <c r="CR184">
        <v>20000</v>
      </c>
      <c r="CS184">
        <v>315070.84999999998</v>
      </c>
      <c r="CT184">
        <v>50000</v>
      </c>
      <c r="CU184">
        <v>25000</v>
      </c>
      <c r="CV184">
        <v>97000</v>
      </c>
      <c r="CW184">
        <v>11000</v>
      </c>
      <c r="CX184">
        <v>329260</v>
      </c>
      <c r="CY184">
        <v>66099.69</v>
      </c>
      <c r="CZ184">
        <v>200000</v>
      </c>
      <c r="DA184">
        <v>100000</v>
      </c>
      <c r="DB184">
        <v>660</v>
      </c>
      <c r="DC184">
        <v>11000</v>
      </c>
      <c r="DD184">
        <v>4000</v>
      </c>
      <c r="DE184">
        <v>4040000</v>
      </c>
      <c r="DF184">
        <v>75504.41</v>
      </c>
      <c r="DG184">
        <v>25000</v>
      </c>
      <c r="DH184">
        <v>801300.93</v>
      </c>
      <c r="DI184">
        <v>20000</v>
      </c>
      <c r="DJ184">
        <v>9000</v>
      </c>
      <c r="DK184">
        <v>36798</v>
      </c>
      <c r="DL184">
        <v>71705.69</v>
      </c>
      <c r="DM184">
        <v>193077.56</v>
      </c>
      <c r="DN184">
        <v>824940</v>
      </c>
      <c r="DO184">
        <v>20000</v>
      </c>
      <c r="DP184">
        <v>200000</v>
      </c>
      <c r="DQ184">
        <v>29000</v>
      </c>
      <c r="DR184">
        <v>8900</v>
      </c>
      <c r="DS184">
        <v>20000</v>
      </c>
      <c r="DT184">
        <v>50000</v>
      </c>
      <c r="DU184">
        <v>8000</v>
      </c>
      <c r="DV184">
        <v>9770011</v>
      </c>
      <c r="DW184">
        <v>100000</v>
      </c>
      <c r="DX184">
        <v>20000</v>
      </c>
      <c r="DY184">
        <v>97000</v>
      </c>
      <c r="DZ184">
        <v>438000</v>
      </c>
      <c r="EA184">
        <v>323341.46999999997</v>
      </c>
      <c r="EB184">
        <v>15000</v>
      </c>
      <c r="EC184">
        <v>4000</v>
      </c>
      <c r="ED184">
        <v>25000</v>
      </c>
      <c r="EE184">
        <v>4950</v>
      </c>
      <c r="EF184">
        <v>10000</v>
      </c>
      <c r="EG184">
        <v>12000</v>
      </c>
      <c r="EH184">
        <v>9770011</v>
      </c>
      <c r="EI184">
        <v>200000</v>
      </c>
      <c r="EJ184">
        <v>50000</v>
      </c>
      <c r="EK184">
        <v>20000</v>
      </c>
      <c r="EL184">
        <v>350000</v>
      </c>
      <c r="EM184">
        <v>1406000</v>
      </c>
      <c r="EN184">
        <v>5000</v>
      </c>
      <c r="EO184">
        <v>15000</v>
      </c>
      <c r="EP184">
        <v>200000</v>
      </c>
      <c r="EQ184">
        <v>29000</v>
      </c>
      <c r="ER184">
        <v>60000</v>
      </c>
      <c r="ES184">
        <v>2599105.73</v>
      </c>
      <c r="ET184">
        <v>40004</v>
      </c>
      <c r="EU184">
        <v>16000</v>
      </c>
      <c r="EV184">
        <v>287000</v>
      </c>
      <c r="EW184">
        <v>45000</v>
      </c>
      <c r="EX184">
        <v>135800</v>
      </c>
      <c r="EY184">
        <v>100000</v>
      </c>
      <c r="EZ184">
        <v>11000</v>
      </c>
      <c r="FA184">
        <v>5160</v>
      </c>
      <c r="FB184">
        <v>50000</v>
      </c>
      <c r="FC184">
        <v>15000</v>
      </c>
      <c r="FD184">
        <v>105383</v>
      </c>
      <c r="FE184">
        <v>70000</v>
      </c>
      <c r="FF184">
        <v>112404.22</v>
      </c>
      <c r="FG184">
        <v>120000</v>
      </c>
      <c r="FH184">
        <v>6212.01</v>
      </c>
      <c r="FI184">
        <v>2000</v>
      </c>
      <c r="FJ184">
        <v>2700000</v>
      </c>
      <c r="FK184">
        <v>50000</v>
      </c>
      <c r="FL184">
        <v>600000</v>
      </c>
      <c r="FM184">
        <v>3350</v>
      </c>
      <c r="FN184">
        <v>10000</v>
      </c>
      <c r="FO184">
        <v>9000</v>
      </c>
      <c r="FP184">
        <v>703940</v>
      </c>
      <c r="FQ184">
        <v>44000</v>
      </c>
      <c r="FR184">
        <v>320000</v>
      </c>
      <c r="FS184">
        <v>65000</v>
      </c>
      <c r="FT184">
        <v>116276.74</v>
      </c>
      <c r="FU184">
        <v>80000</v>
      </c>
      <c r="FV184">
        <v>886774</v>
      </c>
      <c r="FW184">
        <v>1460814</v>
      </c>
      <c r="FX184">
        <v>780000</v>
      </c>
      <c r="FY184">
        <v>10000</v>
      </c>
      <c r="FZ184">
        <v>12000</v>
      </c>
      <c r="GA184">
        <v>7000</v>
      </c>
      <c r="GB184">
        <v>15000</v>
      </c>
      <c r="GC184">
        <v>29864.13</v>
      </c>
      <c r="GD184">
        <v>1615999.33</v>
      </c>
      <c r="GE184">
        <v>2700000</v>
      </c>
      <c r="GF184">
        <v>9361</v>
      </c>
      <c r="GG184">
        <v>40000</v>
      </c>
      <c r="GH184">
        <v>55000</v>
      </c>
      <c r="GI184">
        <v>450000</v>
      </c>
      <c r="GJ184">
        <v>15000</v>
      </c>
      <c r="GK184">
        <v>36423</v>
      </c>
      <c r="GL184">
        <v>39000</v>
      </c>
      <c r="GM184">
        <v>24110.400000000001</v>
      </c>
      <c r="GN184">
        <v>801300.93</v>
      </c>
      <c r="GO184">
        <v>850500</v>
      </c>
      <c r="GP184">
        <v>71705.69</v>
      </c>
      <c r="GQ184">
        <v>22590</v>
      </c>
      <c r="GR184">
        <v>4281970</v>
      </c>
      <c r="GS184">
        <v>400000</v>
      </c>
      <c r="GT184">
        <v>394313.93</v>
      </c>
      <c r="GU184">
        <v>35000</v>
      </c>
      <c r="GV184">
        <v>100000</v>
      </c>
      <c r="GW184">
        <v>88233</v>
      </c>
      <c r="GX184">
        <v>30000</v>
      </c>
      <c r="GY184">
        <v>1100000</v>
      </c>
      <c r="GZ184">
        <v>7200</v>
      </c>
      <c r="HA184">
        <v>7000</v>
      </c>
      <c r="HB184">
        <v>9770011</v>
      </c>
      <c r="HC184">
        <v>200000</v>
      </c>
      <c r="HD184">
        <v>40000</v>
      </c>
      <c r="HE184">
        <v>1100000</v>
      </c>
      <c r="HF184">
        <v>40000</v>
      </c>
      <c r="HG184">
        <v>20000</v>
      </c>
      <c r="HH184">
        <v>20000</v>
      </c>
      <c r="HI184">
        <v>105383</v>
      </c>
      <c r="HJ184">
        <v>64000</v>
      </c>
      <c r="HK184">
        <v>6000</v>
      </c>
      <c r="HL184">
        <v>9361</v>
      </c>
      <c r="HM184">
        <v>801300.93</v>
      </c>
      <c r="HN184">
        <v>33000</v>
      </c>
      <c r="HO184">
        <v>124555</v>
      </c>
      <c r="HP184">
        <v>850500</v>
      </c>
      <c r="HQ184">
        <v>3600003</v>
      </c>
      <c r="HR184">
        <v>6000</v>
      </c>
      <c r="HS184">
        <v>5600</v>
      </c>
      <c r="HT184">
        <v>25000</v>
      </c>
      <c r="HU184">
        <v>20000</v>
      </c>
      <c r="HV184">
        <v>50000</v>
      </c>
      <c r="HW184">
        <v>6000</v>
      </c>
      <c r="HX184">
        <v>21149.63</v>
      </c>
      <c r="HY184">
        <v>1460814</v>
      </c>
      <c r="HZ184">
        <v>50000</v>
      </c>
      <c r="IA184">
        <v>10000</v>
      </c>
      <c r="IB184">
        <v>88000</v>
      </c>
      <c r="IC184">
        <v>9256</v>
      </c>
      <c r="ID184">
        <v>7000</v>
      </c>
      <c r="IE184">
        <v>50000</v>
      </c>
      <c r="IF184">
        <v>50000</v>
      </c>
      <c r="IG184">
        <v>306405.7</v>
      </c>
      <c r="IH184">
        <v>50000</v>
      </c>
      <c r="II184">
        <v>12000</v>
      </c>
      <c r="IJ184">
        <v>50000</v>
      </c>
      <c r="IK184">
        <v>1200</v>
      </c>
      <c r="IL184">
        <v>40000</v>
      </c>
      <c r="IM184">
        <v>6000</v>
      </c>
      <c r="IN184">
        <v>3459815</v>
      </c>
      <c r="IO184">
        <v>20000</v>
      </c>
      <c r="IP184">
        <v>1440</v>
      </c>
      <c r="IQ184">
        <v>17305.22</v>
      </c>
      <c r="IR184">
        <v>10000</v>
      </c>
      <c r="IS184">
        <v>55000</v>
      </c>
      <c r="IT184">
        <v>20000</v>
      </c>
      <c r="IU184">
        <v>180000</v>
      </c>
      <c r="IV184">
        <v>55000</v>
      </c>
      <c r="IW184">
        <v>15000</v>
      </c>
      <c r="IX184">
        <v>70000</v>
      </c>
      <c r="IY184">
        <v>100000</v>
      </c>
      <c r="IZ184">
        <v>320000</v>
      </c>
      <c r="JA184">
        <v>466036.11</v>
      </c>
      <c r="JB184">
        <v>20000</v>
      </c>
      <c r="JC184">
        <v>100000</v>
      </c>
      <c r="JD184">
        <v>200000</v>
      </c>
      <c r="JE184">
        <v>24000</v>
      </c>
      <c r="JF184">
        <v>1615999.33</v>
      </c>
      <c r="JG184">
        <v>125485</v>
      </c>
      <c r="JH184">
        <v>7828.75</v>
      </c>
      <c r="JI184">
        <v>60000</v>
      </c>
      <c r="JJ184">
        <v>35000</v>
      </c>
      <c r="JK184">
        <v>200000</v>
      </c>
      <c r="JL184">
        <v>6000</v>
      </c>
      <c r="JM184">
        <v>150000</v>
      </c>
      <c r="JN184">
        <v>400000</v>
      </c>
      <c r="JO184">
        <v>450000</v>
      </c>
      <c r="JP184">
        <v>33450</v>
      </c>
      <c r="JQ184">
        <v>50000</v>
      </c>
      <c r="JR184">
        <v>100000</v>
      </c>
      <c r="JS184">
        <v>600000</v>
      </c>
      <c r="JT184">
        <v>5000</v>
      </c>
      <c r="JU184">
        <v>7227.5</v>
      </c>
      <c r="JV184">
        <v>6212.01</v>
      </c>
      <c r="JW184">
        <v>221257</v>
      </c>
      <c r="JX184">
        <v>125485</v>
      </c>
      <c r="JY184">
        <v>6000</v>
      </c>
      <c r="JZ184">
        <v>10069</v>
      </c>
      <c r="KA184">
        <v>88500</v>
      </c>
      <c r="KB184">
        <v>10000</v>
      </c>
      <c r="KC184">
        <v>8900</v>
      </c>
      <c r="KD184">
        <v>105000</v>
      </c>
      <c r="KE184">
        <v>210000</v>
      </c>
      <c r="KF184">
        <v>20000</v>
      </c>
      <c r="KG184">
        <v>7227.5</v>
      </c>
      <c r="KH184">
        <v>10000</v>
      </c>
      <c r="KI184">
        <v>15000</v>
      </c>
      <c r="KJ184">
        <v>150000</v>
      </c>
      <c r="KK184">
        <v>105383</v>
      </c>
      <c r="KL184">
        <v>48545.3</v>
      </c>
      <c r="KM184">
        <v>9000</v>
      </c>
      <c r="KN184">
        <v>200000</v>
      </c>
      <c r="KO184">
        <v>1440</v>
      </c>
      <c r="KP184">
        <v>251226.31</v>
      </c>
      <c r="KQ184">
        <v>45000</v>
      </c>
      <c r="KR184" s="43">
        <v>30000</v>
      </c>
      <c r="KS184" s="43">
        <v>20000</v>
      </c>
      <c r="KT184" s="43">
        <v>55000</v>
      </c>
      <c r="KU184" s="43">
        <v>12000</v>
      </c>
      <c r="KV184" s="43">
        <v>15000</v>
      </c>
      <c r="KW184" s="43">
        <v>438000</v>
      </c>
      <c r="KX184" s="43">
        <v>10000</v>
      </c>
      <c r="KY184" s="43">
        <v>120000</v>
      </c>
      <c r="KZ184" s="43">
        <v>900000</v>
      </c>
      <c r="LA184" s="43">
        <v>320000</v>
      </c>
      <c r="LB184" s="43">
        <v>466036.11</v>
      </c>
      <c r="LC184">
        <v>6000</v>
      </c>
      <c r="LD184" s="43">
        <v>251226.31</v>
      </c>
      <c r="LE184" s="43">
        <v>10000</v>
      </c>
      <c r="LF184" s="43">
        <v>394313.93</v>
      </c>
      <c r="LG184" s="43">
        <v>600000</v>
      </c>
      <c r="LH184" s="43">
        <v>130000</v>
      </c>
      <c r="LI184" s="43">
        <v>10000</v>
      </c>
      <c r="LJ184" s="43">
        <v>31758.799999999999</v>
      </c>
      <c r="LK184" s="43">
        <v>10000</v>
      </c>
      <c r="LL184" s="43">
        <v>107938.88</v>
      </c>
      <c r="LM184" s="43">
        <v>95935.61</v>
      </c>
      <c r="LN184" s="43">
        <v>66099.69</v>
      </c>
      <c r="LO184" s="43">
        <v>1080646</v>
      </c>
      <c r="LP184" s="43">
        <v>210000</v>
      </c>
      <c r="LQ184" s="43">
        <v>50000</v>
      </c>
      <c r="LR184" s="43">
        <v>50000</v>
      </c>
      <c r="LS184" s="43">
        <v>250000</v>
      </c>
      <c r="LT184" s="43">
        <v>100000</v>
      </c>
      <c r="LU184" s="43">
        <v>72000</v>
      </c>
      <c r="LV184" s="43">
        <v>80000</v>
      </c>
      <c r="LW184" s="43">
        <v>2900000</v>
      </c>
      <c r="LX184" s="43">
        <v>200000</v>
      </c>
      <c r="LY184" s="43">
        <v>17305.22</v>
      </c>
      <c r="LZ184" s="43">
        <v>180000</v>
      </c>
      <c r="MA184" s="43">
        <v>12000</v>
      </c>
      <c r="MB184" s="43">
        <v>10000</v>
      </c>
      <c r="MC184" s="43">
        <v>150000</v>
      </c>
      <c r="MD184" s="43">
        <v>124555</v>
      </c>
      <c r="ME184" s="43">
        <v>55000</v>
      </c>
      <c r="MF184" s="43">
        <v>9000</v>
      </c>
      <c r="MG184" s="43">
        <v>20000</v>
      </c>
      <c r="MH184" s="43">
        <v>82000</v>
      </c>
      <c r="MI184" s="43">
        <v>95533</v>
      </c>
      <c r="MJ184" s="43">
        <v>150000</v>
      </c>
      <c r="MK184" s="43">
        <v>2500</v>
      </c>
      <c r="ML184" s="43">
        <v>221257</v>
      </c>
      <c r="MM184" s="43">
        <v>65000</v>
      </c>
      <c r="MN184" s="43">
        <v>10000</v>
      </c>
      <c r="MO184" s="43">
        <v>10000</v>
      </c>
      <c r="MP184" s="43">
        <v>136061.41</v>
      </c>
      <c r="MQ184" s="43">
        <v>60000</v>
      </c>
      <c r="MR184" s="43">
        <v>5000</v>
      </c>
      <c r="MS184" s="43">
        <v>400000</v>
      </c>
      <c r="MT184" s="43">
        <v>213418</v>
      </c>
      <c r="MU184" s="43">
        <v>15000</v>
      </c>
      <c r="MV184" s="43">
        <v>50000</v>
      </c>
      <c r="MW184" s="43">
        <v>10000</v>
      </c>
      <c r="MX184" s="43">
        <v>40000</v>
      </c>
      <c r="MY184" s="43">
        <v>6000</v>
      </c>
      <c r="MZ184" s="43">
        <v>5000</v>
      </c>
      <c r="NA184" s="43">
        <v>1080646</v>
      </c>
      <c r="NB184" s="43">
        <v>90000</v>
      </c>
      <c r="NC184" s="43">
        <v>17000</v>
      </c>
      <c r="ND184" s="43">
        <v>6212.01</v>
      </c>
      <c r="NE184" s="43">
        <v>24110.400000000001</v>
      </c>
      <c r="NF184" s="43">
        <v>40004</v>
      </c>
      <c r="NG184" s="43">
        <v>350000</v>
      </c>
      <c r="NH184" s="43">
        <v>1406000</v>
      </c>
      <c r="NI184" s="43">
        <v>200000</v>
      </c>
      <c r="NJ184" s="43">
        <v>50000</v>
      </c>
      <c r="NK184" s="43">
        <v>50000</v>
      </c>
      <c r="NL184" s="43">
        <v>2599105.73</v>
      </c>
      <c r="NM184" s="43">
        <v>100000</v>
      </c>
      <c r="NN184" s="43">
        <v>4281970</v>
      </c>
      <c r="NO184" s="43">
        <v>10000</v>
      </c>
      <c r="NP184" s="43">
        <v>10000</v>
      </c>
      <c r="NQ184" s="43">
        <v>10069</v>
      </c>
      <c r="NR184" s="43">
        <v>1800000</v>
      </c>
      <c r="NS184" s="43">
        <v>150000</v>
      </c>
      <c r="NT184">
        <v>21149.63</v>
      </c>
      <c r="NU184" s="43">
        <v>170000</v>
      </c>
      <c r="NV184" s="43">
        <v>429483</v>
      </c>
      <c r="NW184" s="43">
        <v>7320</v>
      </c>
      <c r="NX184" s="43">
        <v>27000</v>
      </c>
      <c r="NY184" s="43">
        <v>5000</v>
      </c>
      <c r="NZ184" s="43">
        <v>5000</v>
      </c>
      <c r="OA184" s="43">
        <v>15000</v>
      </c>
      <c r="OB184" s="43">
        <v>150000</v>
      </c>
      <c r="OC184" s="43">
        <v>132000</v>
      </c>
      <c r="OD184" s="43">
        <v>6000</v>
      </c>
      <c r="OE184" s="43">
        <v>25000</v>
      </c>
      <c r="OF184" s="43">
        <v>251226.31</v>
      </c>
      <c r="OG184" s="43">
        <v>2599105.73</v>
      </c>
      <c r="OH184" s="43">
        <v>886774</v>
      </c>
      <c r="OI184" s="43">
        <v>506983.72</v>
      </c>
      <c r="OJ184" s="43">
        <v>90000</v>
      </c>
      <c r="OK184" s="43">
        <v>221257</v>
      </c>
      <c r="OL184" s="43">
        <v>3459815</v>
      </c>
      <c r="OM184" s="43">
        <v>100000</v>
      </c>
    </row>
    <row r="185" spans="1:403" x14ac:dyDescent="0.2">
      <c r="A185">
        <f t="shared" ca="1" si="20"/>
        <v>113</v>
      </c>
      <c r="B185">
        <f ca="1">VLOOKUP(A185,Base!$A$1:$AD$373,8,FALSE)</f>
        <v>24110.400000000001</v>
      </c>
      <c r="C185" s="20">
        <v>19</v>
      </c>
      <c r="D185">
        <v>17305.22</v>
      </c>
      <c r="E185">
        <v>50000</v>
      </c>
      <c r="F185">
        <v>12000</v>
      </c>
      <c r="G185">
        <v>6000</v>
      </c>
      <c r="H185">
        <v>6000</v>
      </c>
      <c r="I185">
        <v>329260</v>
      </c>
      <c r="J185">
        <v>202255.34</v>
      </c>
      <c r="K185">
        <v>400000</v>
      </c>
      <c r="L185">
        <v>18000</v>
      </c>
      <c r="M185">
        <v>9256</v>
      </c>
      <c r="N185">
        <v>4500000</v>
      </c>
      <c r="O185">
        <v>350000</v>
      </c>
      <c r="P185">
        <v>80000</v>
      </c>
      <c r="Q185">
        <v>150000</v>
      </c>
      <c r="R185">
        <v>100000</v>
      </c>
      <c r="S185">
        <v>15000</v>
      </c>
      <c r="T185">
        <v>20000</v>
      </c>
      <c r="U185">
        <v>1200</v>
      </c>
      <c r="V185">
        <v>2599105.73</v>
      </c>
      <c r="W185">
        <v>20000</v>
      </c>
      <c r="X185">
        <v>8000</v>
      </c>
      <c r="Y185">
        <v>156471.51999999999</v>
      </c>
      <c r="Z185">
        <v>15000</v>
      </c>
      <c r="AA185">
        <v>100000</v>
      </c>
      <c r="AB185">
        <v>22500</v>
      </c>
      <c r="AC185">
        <v>10000</v>
      </c>
      <c r="AD185">
        <v>150000</v>
      </c>
      <c r="AE185">
        <v>107938.88</v>
      </c>
      <c r="AF185">
        <v>88500</v>
      </c>
      <c r="AG185">
        <v>136061.41</v>
      </c>
      <c r="AH185">
        <v>444</v>
      </c>
      <c r="AI185">
        <v>350000</v>
      </c>
      <c r="AJ185">
        <v>60000</v>
      </c>
      <c r="AK185">
        <v>364636.1</v>
      </c>
      <c r="AL185">
        <v>50000</v>
      </c>
      <c r="AM185">
        <v>450000</v>
      </c>
      <c r="AN185">
        <v>10000</v>
      </c>
      <c r="AO185">
        <v>350000</v>
      </c>
      <c r="AP185">
        <v>400000</v>
      </c>
      <c r="AQ185">
        <v>25000</v>
      </c>
      <c r="AR185">
        <v>15000</v>
      </c>
      <c r="AS185">
        <v>60000</v>
      </c>
      <c r="AT185">
        <v>5000</v>
      </c>
      <c r="AU185">
        <v>100000</v>
      </c>
      <c r="AV185">
        <v>132000</v>
      </c>
      <c r="AW185">
        <v>9000</v>
      </c>
      <c r="AX185">
        <v>70000</v>
      </c>
      <c r="AY185">
        <v>8000</v>
      </c>
      <c r="AZ185">
        <v>15000</v>
      </c>
      <c r="BA185">
        <v>10000</v>
      </c>
      <c r="BB185">
        <v>9000</v>
      </c>
      <c r="BC185">
        <v>6000</v>
      </c>
      <c r="BD185">
        <v>20000</v>
      </c>
      <c r="BE185">
        <v>20000</v>
      </c>
      <c r="BF185">
        <v>40000</v>
      </c>
      <c r="BG185">
        <v>193077.56</v>
      </c>
      <c r="BH185">
        <v>15000</v>
      </c>
      <c r="BI185">
        <v>99500</v>
      </c>
      <c r="BJ185">
        <v>4000</v>
      </c>
      <c r="BK185">
        <v>55000</v>
      </c>
      <c r="BL185">
        <v>100000</v>
      </c>
      <c r="BM185">
        <v>29731.7</v>
      </c>
      <c r="BN185">
        <v>12000</v>
      </c>
      <c r="BO185">
        <v>97000</v>
      </c>
      <c r="BP185">
        <v>150000</v>
      </c>
      <c r="BQ185">
        <v>7227.5</v>
      </c>
      <c r="BR185">
        <v>18000</v>
      </c>
      <c r="BS185">
        <v>7574000</v>
      </c>
      <c r="BT185">
        <v>40000</v>
      </c>
      <c r="BU185">
        <v>90000</v>
      </c>
      <c r="BV185">
        <v>35000</v>
      </c>
      <c r="BW185">
        <v>50000</v>
      </c>
      <c r="BX185">
        <v>40004</v>
      </c>
      <c r="BY185">
        <v>11000</v>
      </c>
      <c r="BZ185">
        <v>315070.84999999998</v>
      </c>
      <c r="CA185">
        <v>2700000</v>
      </c>
      <c r="CB185">
        <v>2900000</v>
      </c>
      <c r="CC185">
        <v>350000</v>
      </c>
      <c r="CD185">
        <v>130000</v>
      </c>
      <c r="CE185">
        <v>50000</v>
      </c>
      <c r="CF185">
        <v>50000</v>
      </c>
      <c r="CG185">
        <v>12000</v>
      </c>
      <c r="CH185">
        <v>300000</v>
      </c>
      <c r="CI185">
        <v>100000</v>
      </c>
      <c r="CJ185">
        <v>140000</v>
      </c>
      <c r="CK185">
        <v>130000</v>
      </c>
      <c r="CL185">
        <v>200000</v>
      </c>
      <c r="CM185">
        <v>20000</v>
      </c>
      <c r="CN185">
        <v>350000</v>
      </c>
      <c r="CO185">
        <v>600000</v>
      </c>
      <c r="CP185">
        <v>12000</v>
      </c>
      <c r="CQ185">
        <v>25000</v>
      </c>
      <c r="CR185">
        <v>4290565</v>
      </c>
      <c r="CS185">
        <v>15000</v>
      </c>
      <c r="CT185">
        <v>100000</v>
      </c>
      <c r="CU185">
        <v>7000</v>
      </c>
      <c r="CV185">
        <v>107925.2</v>
      </c>
      <c r="CW185">
        <v>130000</v>
      </c>
      <c r="CX185">
        <v>82000</v>
      </c>
      <c r="CY185">
        <v>100000</v>
      </c>
      <c r="CZ185">
        <v>1080646</v>
      </c>
      <c r="DA185">
        <v>130000</v>
      </c>
      <c r="DB185">
        <v>350000</v>
      </c>
      <c r="DC185">
        <v>210000</v>
      </c>
      <c r="DD185">
        <v>50000</v>
      </c>
      <c r="DE185">
        <v>60000</v>
      </c>
      <c r="DF185">
        <v>320000</v>
      </c>
      <c r="DG185">
        <v>300000</v>
      </c>
      <c r="DH185">
        <v>50000</v>
      </c>
      <c r="DI185">
        <v>5000</v>
      </c>
      <c r="DJ185">
        <v>210000</v>
      </c>
      <c r="DK185">
        <v>320000</v>
      </c>
      <c r="DL185">
        <v>10000</v>
      </c>
      <c r="DM185">
        <v>50000</v>
      </c>
      <c r="DN185">
        <v>25000</v>
      </c>
      <c r="DO185">
        <v>5000</v>
      </c>
      <c r="DP185">
        <v>105000</v>
      </c>
      <c r="DQ185">
        <v>100000</v>
      </c>
      <c r="DR185">
        <v>40000</v>
      </c>
      <c r="DS185">
        <v>1100000</v>
      </c>
      <c r="DT185">
        <v>886774</v>
      </c>
      <c r="DU185">
        <v>900</v>
      </c>
      <c r="DV185">
        <v>340013</v>
      </c>
      <c r="DW185">
        <v>45000</v>
      </c>
      <c r="DX185">
        <v>30000</v>
      </c>
      <c r="DY185">
        <v>703940</v>
      </c>
      <c r="DZ185">
        <v>9000</v>
      </c>
      <c r="EA185">
        <v>100000</v>
      </c>
      <c r="EB185">
        <v>6000</v>
      </c>
      <c r="EC185">
        <v>6000</v>
      </c>
      <c r="ED185">
        <v>12000</v>
      </c>
      <c r="EE185">
        <v>50000</v>
      </c>
      <c r="EF185">
        <v>3000</v>
      </c>
      <c r="EG185">
        <v>2000</v>
      </c>
      <c r="EH185">
        <v>122965.24</v>
      </c>
      <c r="EI185">
        <v>15000</v>
      </c>
      <c r="EJ185">
        <v>24110.400000000001</v>
      </c>
      <c r="EK185">
        <v>780000</v>
      </c>
      <c r="EL185">
        <v>20000</v>
      </c>
      <c r="EM185">
        <v>7000</v>
      </c>
      <c r="EN185">
        <v>67379</v>
      </c>
      <c r="EO185">
        <v>24000</v>
      </c>
      <c r="EP185">
        <v>202255.34</v>
      </c>
      <c r="EQ185">
        <v>7320</v>
      </c>
      <c r="ER185">
        <v>18000</v>
      </c>
      <c r="ES185">
        <v>10000</v>
      </c>
      <c r="ET185">
        <v>30000</v>
      </c>
      <c r="EU185">
        <v>220000</v>
      </c>
      <c r="EV185">
        <v>99500</v>
      </c>
      <c r="EW185">
        <v>22850</v>
      </c>
      <c r="EX185">
        <v>35000</v>
      </c>
      <c r="EY185">
        <v>20000</v>
      </c>
      <c r="EZ185">
        <v>35000</v>
      </c>
      <c r="FA185">
        <v>10000</v>
      </c>
      <c r="FB185">
        <v>886774</v>
      </c>
      <c r="FC185">
        <v>50000</v>
      </c>
      <c r="FD185">
        <v>780000</v>
      </c>
      <c r="FE185">
        <v>40000</v>
      </c>
      <c r="FF185">
        <v>36144</v>
      </c>
      <c r="FG185">
        <v>55000</v>
      </c>
      <c r="FH185">
        <v>20000</v>
      </c>
      <c r="FI185">
        <v>20000</v>
      </c>
      <c r="FJ185">
        <v>7320</v>
      </c>
      <c r="FK185">
        <v>2700000</v>
      </c>
      <c r="FL185">
        <v>55000</v>
      </c>
      <c r="FM185">
        <v>429483</v>
      </c>
      <c r="FN185">
        <v>10000</v>
      </c>
      <c r="FO185">
        <v>6000</v>
      </c>
      <c r="FP185">
        <v>9000</v>
      </c>
      <c r="FQ185">
        <v>170000</v>
      </c>
      <c r="FR185">
        <v>55000</v>
      </c>
      <c r="FS185">
        <v>80000</v>
      </c>
      <c r="FT185">
        <v>20000</v>
      </c>
      <c r="FU185">
        <v>50000</v>
      </c>
      <c r="FV185">
        <v>20000</v>
      </c>
      <c r="FW185">
        <v>29864.13</v>
      </c>
      <c r="FX185">
        <v>88500</v>
      </c>
      <c r="FY185">
        <v>350000</v>
      </c>
      <c r="FZ185">
        <v>50000</v>
      </c>
      <c r="GA185">
        <v>200000</v>
      </c>
      <c r="GB185">
        <v>350000</v>
      </c>
      <c r="GC185">
        <v>40000</v>
      </c>
      <c r="GD185">
        <v>394313.93</v>
      </c>
      <c r="GE185">
        <v>2900000</v>
      </c>
      <c r="GF185">
        <v>1350000</v>
      </c>
      <c r="GG185">
        <v>31758.799999999999</v>
      </c>
      <c r="GH185">
        <v>5000</v>
      </c>
      <c r="GI185">
        <v>50000</v>
      </c>
      <c r="GJ185">
        <v>10000</v>
      </c>
      <c r="GK185">
        <v>100000</v>
      </c>
      <c r="GL185">
        <v>22850</v>
      </c>
      <c r="GM185">
        <v>20000</v>
      </c>
      <c r="GN185">
        <v>10000</v>
      </c>
      <c r="GO185">
        <v>3000</v>
      </c>
      <c r="GP185">
        <v>20000</v>
      </c>
      <c r="GQ185">
        <v>5160</v>
      </c>
      <c r="GR185">
        <v>50000</v>
      </c>
      <c r="GS185">
        <v>3471322</v>
      </c>
      <c r="GT185">
        <v>132000</v>
      </c>
      <c r="GU185">
        <v>30000</v>
      </c>
      <c r="GV185">
        <v>21149.63</v>
      </c>
      <c r="GW185">
        <v>1406000</v>
      </c>
      <c r="GX185">
        <v>29864.13</v>
      </c>
      <c r="GY185">
        <v>9770011</v>
      </c>
      <c r="GZ185">
        <v>40000</v>
      </c>
      <c r="HA185">
        <v>100000</v>
      </c>
      <c r="HB185">
        <v>20000</v>
      </c>
      <c r="HC185">
        <v>12000</v>
      </c>
      <c r="HD185">
        <v>300000</v>
      </c>
      <c r="HE185">
        <v>320000</v>
      </c>
      <c r="HF185">
        <v>300</v>
      </c>
      <c r="HG185">
        <v>65000</v>
      </c>
      <c r="HH185">
        <v>15000</v>
      </c>
      <c r="HI185">
        <v>466036.11</v>
      </c>
      <c r="HJ185">
        <v>193077.56</v>
      </c>
      <c r="HK185">
        <v>350000</v>
      </c>
      <c r="HL185">
        <v>50000</v>
      </c>
      <c r="HM185">
        <v>5000</v>
      </c>
      <c r="HN185">
        <v>350000</v>
      </c>
      <c r="HO185">
        <v>29000</v>
      </c>
      <c r="HP185">
        <v>90000</v>
      </c>
      <c r="HQ185">
        <v>50000</v>
      </c>
      <c r="HR185">
        <v>30000</v>
      </c>
      <c r="HS185">
        <v>10000</v>
      </c>
      <c r="HT185">
        <v>20000</v>
      </c>
      <c r="HU185">
        <v>600000</v>
      </c>
      <c r="HV185">
        <v>30000</v>
      </c>
      <c r="HW185">
        <v>600000</v>
      </c>
      <c r="HX185">
        <v>88233</v>
      </c>
      <c r="HY185">
        <v>136061.41</v>
      </c>
      <c r="HZ185">
        <v>200000</v>
      </c>
      <c r="IA185">
        <v>10000</v>
      </c>
      <c r="IB185">
        <v>50000</v>
      </c>
      <c r="IC185">
        <v>20000</v>
      </c>
      <c r="ID185">
        <v>20000</v>
      </c>
      <c r="IE185">
        <v>50000</v>
      </c>
      <c r="IF185">
        <v>361741</v>
      </c>
      <c r="IG185">
        <v>35000</v>
      </c>
      <c r="IH185">
        <v>25000</v>
      </c>
      <c r="II185">
        <v>88233</v>
      </c>
      <c r="IJ185">
        <v>221257</v>
      </c>
      <c r="IK185">
        <v>30000</v>
      </c>
      <c r="IL185">
        <v>200000</v>
      </c>
      <c r="IM185">
        <v>20000</v>
      </c>
      <c r="IN185">
        <v>450000</v>
      </c>
      <c r="IO185">
        <v>6000</v>
      </c>
      <c r="IP185">
        <v>1100000</v>
      </c>
      <c r="IQ185">
        <v>1350000</v>
      </c>
      <c r="IR185">
        <v>10000</v>
      </c>
      <c r="IS185">
        <v>80000</v>
      </c>
      <c r="IT185">
        <v>17000</v>
      </c>
      <c r="IU185">
        <v>200000</v>
      </c>
      <c r="IV185">
        <v>7200</v>
      </c>
      <c r="IW185">
        <v>110000</v>
      </c>
      <c r="IX185">
        <v>600000</v>
      </c>
      <c r="IY185">
        <v>140000</v>
      </c>
      <c r="IZ185">
        <v>886774</v>
      </c>
      <c r="JA185">
        <v>20000</v>
      </c>
      <c r="JB185">
        <v>4040000</v>
      </c>
      <c r="JC185">
        <v>600000</v>
      </c>
      <c r="JD185">
        <v>235987.78</v>
      </c>
      <c r="JE185">
        <v>400000</v>
      </c>
      <c r="JF185">
        <v>30000</v>
      </c>
      <c r="JG185">
        <v>1200</v>
      </c>
      <c r="JH185">
        <v>100000</v>
      </c>
      <c r="JI185">
        <v>15000</v>
      </c>
      <c r="JJ185">
        <v>150000</v>
      </c>
      <c r="JK185">
        <v>900000</v>
      </c>
      <c r="JL185">
        <v>6000</v>
      </c>
      <c r="JM185">
        <v>22590</v>
      </c>
      <c r="JN185">
        <v>4000</v>
      </c>
      <c r="JO185">
        <v>110000</v>
      </c>
      <c r="JP185">
        <v>50000</v>
      </c>
      <c r="JQ185">
        <v>213418</v>
      </c>
      <c r="JR185">
        <v>400000</v>
      </c>
      <c r="JS185">
        <v>200000</v>
      </c>
      <c r="JT185">
        <v>200000</v>
      </c>
      <c r="JU185">
        <v>122965.24</v>
      </c>
      <c r="JV185">
        <v>135800</v>
      </c>
      <c r="JW185">
        <v>5000</v>
      </c>
      <c r="JX185">
        <v>320000</v>
      </c>
      <c r="JY185">
        <v>60000</v>
      </c>
      <c r="JZ185">
        <v>170000</v>
      </c>
      <c r="KA185">
        <v>1406000</v>
      </c>
      <c r="KB185">
        <v>4281970</v>
      </c>
      <c r="KC185">
        <v>200000</v>
      </c>
      <c r="KD185">
        <v>15000</v>
      </c>
      <c r="KE185">
        <v>7227.5</v>
      </c>
      <c r="KF185">
        <v>5000</v>
      </c>
      <c r="KG185">
        <v>329260</v>
      </c>
      <c r="KH185">
        <v>12000</v>
      </c>
      <c r="KI185">
        <v>444</v>
      </c>
      <c r="KJ185">
        <v>660</v>
      </c>
      <c r="KK185">
        <v>50000</v>
      </c>
      <c r="KL185">
        <v>2500</v>
      </c>
      <c r="KM185">
        <v>200000</v>
      </c>
      <c r="KN185">
        <v>380057.85</v>
      </c>
      <c r="KO185">
        <v>20000</v>
      </c>
      <c r="KP185">
        <v>64000</v>
      </c>
      <c r="KQ185">
        <v>18000</v>
      </c>
      <c r="KR185" s="43">
        <v>444</v>
      </c>
      <c r="KS185" s="43">
        <v>50000</v>
      </c>
      <c r="KT185" s="43">
        <v>22500</v>
      </c>
      <c r="KU185" s="43">
        <v>4000</v>
      </c>
      <c r="KV185" s="43">
        <v>20000</v>
      </c>
      <c r="KW185" s="43">
        <v>1800000</v>
      </c>
      <c r="KX185" s="43">
        <v>150000</v>
      </c>
      <c r="KY185" s="43">
        <v>780000</v>
      </c>
      <c r="KZ185" s="43">
        <v>9000</v>
      </c>
      <c r="LA185" s="43">
        <v>438000</v>
      </c>
      <c r="LB185" s="43">
        <v>70000</v>
      </c>
      <c r="LC185">
        <v>140000</v>
      </c>
      <c r="LD185" s="43">
        <v>100000</v>
      </c>
      <c r="LE185" s="43">
        <v>364636.1</v>
      </c>
      <c r="LF185" s="43">
        <v>50000</v>
      </c>
      <c r="LG185" s="43">
        <v>100000</v>
      </c>
      <c r="LH185" s="43">
        <v>340013</v>
      </c>
      <c r="LI185" s="43">
        <v>12000</v>
      </c>
      <c r="LJ185" s="43">
        <v>8000</v>
      </c>
      <c r="LK185" s="43">
        <v>100000</v>
      </c>
      <c r="LL185" s="43">
        <v>150000</v>
      </c>
      <c r="LM185" s="43">
        <v>100000</v>
      </c>
      <c r="LN185" s="43">
        <v>30000</v>
      </c>
      <c r="LO185" s="43">
        <v>315070.84999999998</v>
      </c>
      <c r="LP185" s="43">
        <v>1100000</v>
      </c>
      <c r="LQ185" s="43">
        <v>10890</v>
      </c>
      <c r="LR185" s="43">
        <v>6000</v>
      </c>
      <c r="LS185" s="43">
        <v>545704</v>
      </c>
      <c r="LT185" s="43">
        <v>130000</v>
      </c>
      <c r="LU185" s="43">
        <v>22500</v>
      </c>
      <c r="LV185" s="43">
        <v>12000</v>
      </c>
      <c r="LW185" s="43">
        <v>105383</v>
      </c>
      <c r="LX185" s="43">
        <v>10890</v>
      </c>
      <c r="LY185" s="43">
        <v>12000</v>
      </c>
      <c r="LZ185" s="43">
        <v>15000</v>
      </c>
      <c r="MA185" s="43">
        <v>1615999.33</v>
      </c>
      <c r="MB185" s="43">
        <v>20000</v>
      </c>
      <c r="MC185" s="43">
        <v>120000</v>
      </c>
      <c r="MD185" s="43">
        <v>12000</v>
      </c>
      <c r="ME185" s="43">
        <v>200000</v>
      </c>
      <c r="MF185" s="43">
        <v>200000</v>
      </c>
      <c r="MG185" s="43">
        <v>235987.78</v>
      </c>
      <c r="MH185" s="43">
        <v>200000</v>
      </c>
      <c r="MI185" s="43">
        <v>4950</v>
      </c>
      <c r="MJ185" s="43">
        <v>2500</v>
      </c>
      <c r="MK185" s="43">
        <v>25000</v>
      </c>
      <c r="ML185" s="43">
        <v>200000</v>
      </c>
      <c r="MM185" s="43">
        <v>6212.01</v>
      </c>
      <c r="MN185" s="43">
        <v>10000</v>
      </c>
      <c r="MO185" s="43">
        <v>30000</v>
      </c>
      <c r="MP185" s="43">
        <v>438000</v>
      </c>
      <c r="MQ185" s="43">
        <v>1440</v>
      </c>
      <c r="MR185" s="43">
        <v>7574000</v>
      </c>
      <c r="MS185" s="43">
        <v>50000</v>
      </c>
      <c r="MT185" s="43">
        <v>50000</v>
      </c>
      <c r="MU185" s="43">
        <v>2900000</v>
      </c>
      <c r="MV185" s="43">
        <v>100000</v>
      </c>
      <c r="MW185" s="43">
        <v>12000</v>
      </c>
      <c r="MX185" s="43">
        <v>43000</v>
      </c>
      <c r="MY185" s="43">
        <v>40000</v>
      </c>
      <c r="MZ185" s="43">
        <v>10000</v>
      </c>
      <c r="NA185" s="43">
        <v>55000</v>
      </c>
      <c r="NB185" s="43">
        <v>886774</v>
      </c>
      <c r="NC185" s="43">
        <v>22000</v>
      </c>
      <c r="ND185" s="43">
        <v>10000</v>
      </c>
      <c r="NE185" s="43">
        <v>4000</v>
      </c>
      <c r="NF185" s="43">
        <v>545704</v>
      </c>
      <c r="NG185" s="43">
        <v>30000</v>
      </c>
      <c r="NH185" s="43">
        <v>886774</v>
      </c>
      <c r="NI185" s="43">
        <v>900</v>
      </c>
      <c r="NJ185" s="43">
        <v>136061.41</v>
      </c>
      <c r="NK185" s="43">
        <v>29000</v>
      </c>
      <c r="NL185" s="43">
        <v>12000</v>
      </c>
      <c r="NM185" s="43">
        <v>150000</v>
      </c>
      <c r="NN185" s="43">
        <v>10000</v>
      </c>
      <c r="NO185" s="43">
        <v>7227.5</v>
      </c>
      <c r="NP185" s="43">
        <v>40000</v>
      </c>
      <c r="NQ185" s="43">
        <v>82000</v>
      </c>
      <c r="NR185" s="43">
        <v>264936</v>
      </c>
      <c r="NS185" s="43">
        <v>130000</v>
      </c>
      <c r="NT185">
        <v>200000</v>
      </c>
      <c r="NU185" s="43">
        <v>330000</v>
      </c>
      <c r="NV185" s="43">
        <v>600000</v>
      </c>
      <c r="NW185" s="43">
        <v>60000</v>
      </c>
      <c r="NX185" s="43">
        <v>5000</v>
      </c>
      <c r="NY185" s="43">
        <v>2000</v>
      </c>
      <c r="NZ185" s="43">
        <v>800000</v>
      </c>
      <c r="OA185" s="43">
        <v>20000</v>
      </c>
      <c r="OB185" s="43">
        <v>24110.400000000001</v>
      </c>
      <c r="OC185" s="43">
        <v>112404.22</v>
      </c>
      <c r="OD185" s="43">
        <v>66099.69</v>
      </c>
      <c r="OE185" s="43">
        <v>29864.13</v>
      </c>
      <c r="OF185" s="43">
        <v>40000</v>
      </c>
      <c r="OG185" s="43">
        <v>107925.2</v>
      </c>
      <c r="OH185" s="43">
        <v>60000</v>
      </c>
      <c r="OI185" s="43">
        <v>4950</v>
      </c>
      <c r="OJ185" s="43">
        <v>200000</v>
      </c>
      <c r="OK185" s="43">
        <v>55000</v>
      </c>
      <c r="OL185" s="43">
        <v>50000</v>
      </c>
      <c r="OM185" s="43">
        <v>10000</v>
      </c>
    </row>
    <row r="186" spans="1:403" x14ac:dyDescent="0.2">
      <c r="A186">
        <f t="shared" ca="1" si="20"/>
        <v>302</v>
      </c>
      <c r="B186">
        <f ca="1">VLOOKUP(A186,Base!$A$1:$AD$373,8,FALSE)</f>
        <v>780000</v>
      </c>
      <c r="C186" s="20">
        <v>20</v>
      </c>
      <c r="D186">
        <v>257343.82</v>
      </c>
      <c r="E186">
        <v>22850</v>
      </c>
      <c r="F186">
        <v>1100000</v>
      </c>
      <c r="G186">
        <v>3350</v>
      </c>
      <c r="H186">
        <v>20000</v>
      </c>
      <c r="I186">
        <v>1200</v>
      </c>
      <c r="J186">
        <v>200000</v>
      </c>
      <c r="K186">
        <v>50000</v>
      </c>
      <c r="L186">
        <v>67379</v>
      </c>
      <c r="M186">
        <v>100000</v>
      </c>
      <c r="N186">
        <v>50000</v>
      </c>
      <c r="O186">
        <v>13839.5</v>
      </c>
      <c r="P186">
        <v>88500</v>
      </c>
      <c r="Q186">
        <v>200000</v>
      </c>
      <c r="R186">
        <v>88500</v>
      </c>
      <c r="S186">
        <v>7000</v>
      </c>
      <c r="T186">
        <v>10000</v>
      </c>
      <c r="U186">
        <v>40000</v>
      </c>
      <c r="V186">
        <v>5000</v>
      </c>
      <c r="W186">
        <v>10069</v>
      </c>
      <c r="X186">
        <v>100000</v>
      </c>
      <c r="Y186">
        <v>8000</v>
      </c>
      <c r="Z186">
        <v>8900</v>
      </c>
      <c r="AA186">
        <v>300</v>
      </c>
      <c r="AB186">
        <v>364636.1</v>
      </c>
      <c r="AC186">
        <v>4281970</v>
      </c>
      <c r="AD186">
        <v>100000</v>
      </c>
      <c r="AE186">
        <v>2900000</v>
      </c>
      <c r="AF186">
        <v>10000</v>
      </c>
      <c r="AG186">
        <v>12000</v>
      </c>
      <c r="AH186">
        <v>545704</v>
      </c>
      <c r="AI186">
        <v>340013</v>
      </c>
      <c r="AJ186">
        <v>4281970</v>
      </c>
      <c r="AK186">
        <v>13839.5</v>
      </c>
      <c r="AL186">
        <v>900</v>
      </c>
      <c r="AM186">
        <v>20000</v>
      </c>
      <c r="AN186">
        <v>10000</v>
      </c>
      <c r="AO186">
        <v>350000</v>
      </c>
      <c r="AP186">
        <v>15000</v>
      </c>
      <c r="AQ186">
        <v>20000</v>
      </c>
      <c r="AR186">
        <v>88500</v>
      </c>
      <c r="AS186">
        <v>50000</v>
      </c>
      <c r="AT186">
        <v>50000</v>
      </c>
      <c r="AU186">
        <v>10000</v>
      </c>
      <c r="AV186">
        <v>130000</v>
      </c>
      <c r="AW186">
        <v>60000</v>
      </c>
      <c r="AX186">
        <v>20000</v>
      </c>
      <c r="AY186">
        <v>10000</v>
      </c>
      <c r="AZ186">
        <v>55000</v>
      </c>
      <c r="BA186">
        <v>400000</v>
      </c>
      <c r="BB186">
        <v>66099.69</v>
      </c>
      <c r="BC186">
        <v>200000</v>
      </c>
      <c r="BD186">
        <v>329260</v>
      </c>
      <c r="BE186">
        <v>60000</v>
      </c>
      <c r="BF186">
        <v>340013</v>
      </c>
      <c r="BG186">
        <v>80667</v>
      </c>
      <c r="BH186">
        <v>150000</v>
      </c>
      <c r="BI186">
        <v>1080646</v>
      </c>
      <c r="BJ186">
        <v>100000</v>
      </c>
      <c r="BK186">
        <v>3000</v>
      </c>
      <c r="BL186">
        <v>100000</v>
      </c>
      <c r="BM186">
        <v>130000</v>
      </c>
      <c r="BN186">
        <v>9770011</v>
      </c>
      <c r="BO186">
        <v>20000</v>
      </c>
      <c r="BP186">
        <v>660</v>
      </c>
      <c r="BQ186">
        <v>88233</v>
      </c>
      <c r="BR186">
        <v>24000</v>
      </c>
      <c r="BS186">
        <v>24000</v>
      </c>
      <c r="BT186">
        <v>70000</v>
      </c>
      <c r="BU186">
        <v>20000</v>
      </c>
      <c r="BV186">
        <v>4000</v>
      </c>
      <c r="BW186">
        <v>64674.79</v>
      </c>
      <c r="BX186">
        <v>10000</v>
      </c>
      <c r="BY186">
        <v>180000</v>
      </c>
      <c r="BZ186">
        <v>10000</v>
      </c>
      <c r="CA186">
        <v>50000</v>
      </c>
      <c r="CB186">
        <v>24000</v>
      </c>
      <c r="CC186">
        <v>36423</v>
      </c>
      <c r="CD186">
        <v>156471.51999999999</v>
      </c>
      <c r="CE186">
        <v>9000</v>
      </c>
      <c r="CF186">
        <v>130000</v>
      </c>
      <c r="CG186">
        <v>20000</v>
      </c>
      <c r="CH186">
        <v>50000</v>
      </c>
      <c r="CI186">
        <v>10000</v>
      </c>
      <c r="CJ186">
        <v>65000</v>
      </c>
      <c r="CK186">
        <v>10000</v>
      </c>
      <c r="CL186">
        <v>20000</v>
      </c>
      <c r="CM186">
        <v>4281970</v>
      </c>
      <c r="CN186">
        <v>400000</v>
      </c>
      <c r="CO186">
        <v>44000</v>
      </c>
      <c r="CP186">
        <v>361741</v>
      </c>
      <c r="CQ186">
        <v>50000</v>
      </c>
      <c r="CR186">
        <v>55000</v>
      </c>
      <c r="CS186">
        <v>10069</v>
      </c>
      <c r="CT186">
        <v>3350</v>
      </c>
      <c r="CU186">
        <v>600000</v>
      </c>
      <c r="CV186">
        <v>24000</v>
      </c>
      <c r="CW186">
        <v>703940</v>
      </c>
      <c r="CX186">
        <v>4290565</v>
      </c>
      <c r="CY186">
        <v>10000</v>
      </c>
      <c r="CZ186">
        <v>31758.799999999999</v>
      </c>
      <c r="DA186">
        <v>100000</v>
      </c>
      <c r="DB186">
        <v>95935.61</v>
      </c>
      <c r="DC186">
        <v>12000</v>
      </c>
      <c r="DD186">
        <v>55000</v>
      </c>
      <c r="DE186">
        <v>105000</v>
      </c>
      <c r="DF186">
        <v>110000</v>
      </c>
      <c r="DG186">
        <v>135800</v>
      </c>
      <c r="DH186">
        <v>320000</v>
      </c>
      <c r="DI186">
        <v>20000</v>
      </c>
      <c r="DJ186">
        <v>70000</v>
      </c>
      <c r="DK186">
        <v>20000</v>
      </c>
      <c r="DL186">
        <v>50000</v>
      </c>
      <c r="DM186">
        <v>193077.56</v>
      </c>
      <c r="DN186">
        <v>100000</v>
      </c>
      <c r="DO186">
        <v>4000</v>
      </c>
      <c r="DP186">
        <v>27000</v>
      </c>
      <c r="DQ186">
        <v>55000</v>
      </c>
      <c r="DR186">
        <v>22590</v>
      </c>
      <c r="DS186">
        <v>65000</v>
      </c>
      <c r="DT186">
        <v>24110.400000000001</v>
      </c>
      <c r="DU186">
        <v>10000</v>
      </c>
      <c r="DV186">
        <v>130000</v>
      </c>
      <c r="DW186">
        <v>5160</v>
      </c>
      <c r="DX186">
        <v>5000</v>
      </c>
      <c r="DY186">
        <v>36798</v>
      </c>
      <c r="DZ186">
        <v>30000</v>
      </c>
      <c r="EA186">
        <v>4040000</v>
      </c>
      <c r="EB186">
        <v>45000</v>
      </c>
      <c r="EC186">
        <v>6000</v>
      </c>
      <c r="ED186">
        <v>15000</v>
      </c>
      <c r="EE186">
        <v>50000</v>
      </c>
      <c r="EF186">
        <v>600000</v>
      </c>
      <c r="EG186">
        <v>22590</v>
      </c>
      <c r="EH186">
        <v>100000</v>
      </c>
      <c r="EI186">
        <v>82000</v>
      </c>
      <c r="EJ186">
        <v>12000</v>
      </c>
      <c r="EK186">
        <v>320000</v>
      </c>
      <c r="EL186">
        <v>15000</v>
      </c>
      <c r="EM186">
        <v>17000</v>
      </c>
      <c r="EN186">
        <v>20000</v>
      </c>
      <c r="EO186">
        <v>50000</v>
      </c>
      <c r="EP186">
        <v>361741</v>
      </c>
      <c r="EQ186">
        <v>150000</v>
      </c>
      <c r="ER186">
        <v>444</v>
      </c>
      <c r="ES186">
        <v>10000</v>
      </c>
      <c r="ET186">
        <v>600000</v>
      </c>
      <c r="EU186">
        <v>82000</v>
      </c>
      <c r="EV186">
        <v>150000</v>
      </c>
      <c r="EW186">
        <v>12000</v>
      </c>
      <c r="EX186">
        <v>120000</v>
      </c>
      <c r="EY186">
        <v>72000</v>
      </c>
      <c r="EZ186">
        <v>545704</v>
      </c>
      <c r="FA186">
        <v>3350</v>
      </c>
      <c r="FB186">
        <v>12000</v>
      </c>
      <c r="FC186">
        <v>70000</v>
      </c>
      <c r="FD186">
        <v>9000</v>
      </c>
      <c r="FE186">
        <v>24000</v>
      </c>
      <c r="FF186">
        <v>5000</v>
      </c>
      <c r="FG186">
        <v>6000</v>
      </c>
      <c r="FH186">
        <v>10000</v>
      </c>
      <c r="FI186">
        <v>20000</v>
      </c>
      <c r="FJ186">
        <v>220000</v>
      </c>
      <c r="FK186">
        <v>200000</v>
      </c>
      <c r="FL186">
        <v>65000</v>
      </c>
      <c r="FM186">
        <v>70000</v>
      </c>
      <c r="FN186">
        <v>900</v>
      </c>
      <c r="FO186">
        <v>600000</v>
      </c>
      <c r="FP186">
        <v>600000</v>
      </c>
      <c r="FQ186">
        <v>100000</v>
      </c>
      <c r="FR186">
        <v>200000</v>
      </c>
      <c r="FS186">
        <v>20000</v>
      </c>
      <c r="FT186">
        <v>364636.1</v>
      </c>
      <c r="FU186">
        <v>67379</v>
      </c>
      <c r="FV186">
        <v>50000</v>
      </c>
      <c r="FW186">
        <v>65000</v>
      </c>
      <c r="FX186">
        <v>2500311.0499999998</v>
      </c>
      <c r="FY186">
        <v>4500000</v>
      </c>
      <c r="FZ186">
        <v>75504.41</v>
      </c>
      <c r="GA186">
        <v>40000</v>
      </c>
      <c r="GB186">
        <v>70000</v>
      </c>
      <c r="GC186">
        <v>29864.13</v>
      </c>
      <c r="GD186">
        <v>3459815</v>
      </c>
      <c r="GE186">
        <v>450000</v>
      </c>
      <c r="GF186">
        <v>7200</v>
      </c>
      <c r="GG186">
        <v>60000</v>
      </c>
      <c r="GH186">
        <v>400000</v>
      </c>
      <c r="GI186">
        <v>12000</v>
      </c>
      <c r="GJ186">
        <v>30000</v>
      </c>
      <c r="GK186">
        <v>30000</v>
      </c>
      <c r="GL186">
        <v>95935.61</v>
      </c>
      <c r="GM186">
        <v>35000</v>
      </c>
      <c r="GN186">
        <v>95935.61</v>
      </c>
      <c r="GO186">
        <v>50000</v>
      </c>
      <c r="GP186">
        <v>150000</v>
      </c>
      <c r="GQ186">
        <v>70000</v>
      </c>
      <c r="GR186">
        <v>20000</v>
      </c>
      <c r="GS186">
        <v>5000</v>
      </c>
      <c r="GT186">
        <v>200000</v>
      </c>
      <c r="GU186">
        <v>12000</v>
      </c>
      <c r="GV186">
        <v>150000</v>
      </c>
      <c r="GW186">
        <v>202255.34</v>
      </c>
      <c r="GX186">
        <v>1200</v>
      </c>
      <c r="GY186">
        <v>72000</v>
      </c>
      <c r="GZ186">
        <v>200000</v>
      </c>
      <c r="HA186">
        <v>21149.63</v>
      </c>
      <c r="HB186">
        <v>25000</v>
      </c>
      <c r="HC186">
        <v>48545.3</v>
      </c>
      <c r="HD186">
        <v>315070.84999999998</v>
      </c>
      <c r="HE186">
        <v>124555</v>
      </c>
      <c r="HF186">
        <v>9000</v>
      </c>
      <c r="HG186">
        <v>221257</v>
      </c>
      <c r="HH186">
        <v>3471322</v>
      </c>
      <c r="HI186">
        <v>70000</v>
      </c>
      <c r="HJ186">
        <v>50000</v>
      </c>
      <c r="HK186">
        <v>15000</v>
      </c>
      <c r="HL186">
        <v>16000</v>
      </c>
      <c r="HM186">
        <v>780000</v>
      </c>
      <c r="HN186">
        <v>438000</v>
      </c>
      <c r="HO186">
        <v>400000</v>
      </c>
      <c r="HP186">
        <v>210000</v>
      </c>
      <c r="HQ186">
        <v>824940</v>
      </c>
      <c r="HR186">
        <v>110000</v>
      </c>
      <c r="HS186">
        <v>39000</v>
      </c>
      <c r="HT186">
        <v>200000</v>
      </c>
      <c r="HU186">
        <v>50000</v>
      </c>
      <c r="HV186">
        <v>67379</v>
      </c>
      <c r="HW186">
        <v>50000</v>
      </c>
      <c r="HX186">
        <v>4000</v>
      </c>
      <c r="HY186">
        <v>29864.13</v>
      </c>
      <c r="HZ186">
        <v>340013</v>
      </c>
      <c r="IA186">
        <v>33450</v>
      </c>
      <c r="IB186">
        <v>66099.69</v>
      </c>
      <c r="IC186">
        <v>7828.75</v>
      </c>
      <c r="ID186">
        <v>25000</v>
      </c>
      <c r="IE186">
        <v>210000</v>
      </c>
      <c r="IF186">
        <v>306405.7</v>
      </c>
      <c r="IG186">
        <v>361741</v>
      </c>
      <c r="IH186">
        <v>5000</v>
      </c>
      <c r="II186">
        <v>660</v>
      </c>
      <c r="IJ186">
        <v>116276.74</v>
      </c>
      <c r="IK186">
        <v>323341.46999999997</v>
      </c>
      <c r="IL186">
        <v>48545.3</v>
      </c>
      <c r="IM186">
        <v>50000</v>
      </c>
      <c r="IN186">
        <v>100000</v>
      </c>
      <c r="IO186">
        <v>150000</v>
      </c>
      <c r="IP186">
        <v>5000</v>
      </c>
      <c r="IQ186">
        <v>1080646</v>
      </c>
      <c r="IR186">
        <v>10000</v>
      </c>
      <c r="IS186">
        <v>130000</v>
      </c>
      <c r="IT186">
        <v>35000</v>
      </c>
      <c r="IU186">
        <v>2500</v>
      </c>
      <c r="IV186">
        <v>506983.72</v>
      </c>
      <c r="IW186">
        <v>16500</v>
      </c>
      <c r="IX186">
        <v>20000</v>
      </c>
      <c r="IY186">
        <v>107925.2</v>
      </c>
      <c r="IZ186">
        <v>221257</v>
      </c>
      <c r="JA186">
        <v>545704</v>
      </c>
      <c r="JB186">
        <v>99500</v>
      </c>
      <c r="JC186">
        <v>320000</v>
      </c>
      <c r="JD186">
        <v>220000</v>
      </c>
      <c r="JE186">
        <v>43000</v>
      </c>
      <c r="JF186">
        <v>4000</v>
      </c>
      <c r="JG186">
        <v>6000</v>
      </c>
      <c r="JH186">
        <v>264936</v>
      </c>
      <c r="JI186">
        <v>1615999.33</v>
      </c>
      <c r="JJ186">
        <v>10000</v>
      </c>
      <c r="JK186">
        <v>361741</v>
      </c>
      <c r="JL186">
        <v>64000</v>
      </c>
      <c r="JM186">
        <v>300</v>
      </c>
      <c r="JN186">
        <v>50000</v>
      </c>
      <c r="JO186">
        <v>1100000</v>
      </c>
      <c r="JP186">
        <v>3459815</v>
      </c>
      <c r="JQ186">
        <v>130000</v>
      </c>
      <c r="JR186">
        <v>110000</v>
      </c>
      <c r="JS186">
        <v>1858.87</v>
      </c>
      <c r="JT186">
        <v>5160</v>
      </c>
      <c r="JU186">
        <v>15000</v>
      </c>
      <c r="JV186">
        <v>150000</v>
      </c>
      <c r="JW186">
        <v>55000</v>
      </c>
      <c r="JX186">
        <v>60000</v>
      </c>
      <c r="JY186">
        <v>95533</v>
      </c>
      <c r="JZ186">
        <v>80000</v>
      </c>
      <c r="KA186">
        <v>50000</v>
      </c>
      <c r="KB186">
        <v>400000</v>
      </c>
      <c r="KC186">
        <v>538712</v>
      </c>
      <c r="KD186">
        <v>25000</v>
      </c>
      <c r="KE186">
        <v>6000</v>
      </c>
      <c r="KF186">
        <v>55000</v>
      </c>
      <c r="KG186">
        <v>65000</v>
      </c>
      <c r="KH186">
        <v>429483</v>
      </c>
      <c r="KI186">
        <v>80667</v>
      </c>
      <c r="KJ186">
        <v>545704</v>
      </c>
      <c r="KK186">
        <v>10000</v>
      </c>
      <c r="KL186">
        <v>20000</v>
      </c>
      <c r="KM186">
        <v>10000</v>
      </c>
      <c r="KN186">
        <v>140000</v>
      </c>
      <c r="KO186">
        <v>100000</v>
      </c>
      <c r="KP186">
        <v>90000</v>
      </c>
      <c r="KQ186">
        <v>10069</v>
      </c>
      <c r="KR186" s="43">
        <v>10000</v>
      </c>
      <c r="KS186" s="43">
        <v>50000</v>
      </c>
      <c r="KT186" s="43">
        <v>900000</v>
      </c>
      <c r="KU186" s="43">
        <v>18000</v>
      </c>
      <c r="KV186" s="43">
        <v>200000</v>
      </c>
      <c r="KW186" s="43">
        <v>200000</v>
      </c>
      <c r="KX186" s="43">
        <v>6000</v>
      </c>
      <c r="KY186" s="43">
        <v>22590</v>
      </c>
      <c r="KZ186" s="43">
        <v>20000</v>
      </c>
      <c r="LA186" s="43">
        <v>88395.94</v>
      </c>
      <c r="LB186" s="43">
        <v>5000</v>
      </c>
      <c r="LC186">
        <v>22590</v>
      </c>
      <c r="LD186" s="43">
        <v>64674.79</v>
      </c>
      <c r="LE186" s="43">
        <v>257343.82</v>
      </c>
      <c r="LF186" s="43">
        <v>95935.61</v>
      </c>
      <c r="LG186" s="43">
        <v>4500000</v>
      </c>
      <c r="LH186" s="43">
        <v>100000</v>
      </c>
      <c r="LI186" s="43">
        <v>4500000</v>
      </c>
      <c r="LJ186" s="43">
        <v>100000</v>
      </c>
      <c r="LK186" s="43">
        <v>107925.2</v>
      </c>
      <c r="LL186" s="43">
        <v>70000</v>
      </c>
      <c r="LM186" s="43">
        <v>22000</v>
      </c>
      <c r="LN186" s="43">
        <v>364636.1</v>
      </c>
      <c r="LO186" s="43">
        <v>320000</v>
      </c>
      <c r="LP186" s="43">
        <v>70000</v>
      </c>
      <c r="LQ186" s="43">
        <v>50000</v>
      </c>
      <c r="LR186" s="43">
        <v>100000</v>
      </c>
      <c r="LS186" s="43">
        <v>3600003</v>
      </c>
      <c r="LT186" s="43">
        <v>88000</v>
      </c>
      <c r="LU186" s="43">
        <v>22000</v>
      </c>
      <c r="LV186" s="43">
        <v>12000</v>
      </c>
      <c r="LW186" s="43">
        <v>35000</v>
      </c>
      <c r="LX186" s="43">
        <v>100000</v>
      </c>
      <c r="LY186" s="43">
        <v>110000</v>
      </c>
      <c r="LZ186" s="43">
        <v>1100000</v>
      </c>
      <c r="MA186" s="43">
        <v>21149.63</v>
      </c>
      <c r="MB186" s="43">
        <v>16500</v>
      </c>
      <c r="MC186" s="43">
        <v>3600003</v>
      </c>
      <c r="MD186" s="43">
        <v>20000</v>
      </c>
      <c r="ME186" s="43">
        <v>7000</v>
      </c>
      <c r="MF186" s="43">
        <v>4040000</v>
      </c>
      <c r="MG186" s="43">
        <v>60000</v>
      </c>
      <c r="MH186" s="43">
        <v>45000</v>
      </c>
      <c r="MI186" s="43">
        <v>450000</v>
      </c>
      <c r="MJ186" s="43">
        <v>900</v>
      </c>
      <c r="MK186" s="43">
        <v>20000</v>
      </c>
      <c r="ML186" s="43">
        <v>70000</v>
      </c>
      <c r="MM186" s="43">
        <v>1440</v>
      </c>
      <c r="MN186" s="43">
        <v>60000</v>
      </c>
      <c r="MO186" s="43">
        <v>801300.93</v>
      </c>
      <c r="MP186" s="43">
        <v>27000</v>
      </c>
      <c r="MQ186" s="43">
        <v>40000</v>
      </c>
      <c r="MR186" s="43">
        <v>60000</v>
      </c>
      <c r="MS186" s="43">
        <v>13839.5</v>
      </c>
      <c r="MT186" s="43">
        <v>600000</v>
      </c>
      <c r="MU186" s="43">
        <v>95533</v>
      </c>
      <c r="MV186" s="43">
        <v>10000</v>
      </c>
      <c r="MW186" s="43">
        <v>150000</v>
      </c>
      <c r="MX186" s="43">
        <v>55000</v>
      </c>
      <c r="MY186" s="43">
        <v>210000</v>
      </c>
      <c r="MZ186" s="43">
        <v>10000</v>
      </c>
      <c r="NA186" s="43">
        <v>5000</v>
      </c>
      <c r="NB186" s="43">
        <v>306405.7</v>
      </c>
      <c r="NC186" s="43">
        <v>315070.84999999998</v>
      </c>
      <c r="ND186" s="43">
        <v>3350</v>
      </c>
      <c r="NE186" s="43">
        <v>10000</v>
      </c>
      <c r="NF186" s="43">
        <v>30000</v>
      </c>
      <c r="NG186" s="43">
        <v>120000</v>
      </c>
      <c r="NH186" s="43">
        <v>70000</v>
      </c>
      <c r="NI186" s="43">
        <v>10000</v>
      </c>
      <c r="NJ186" s="43">
        <v>150000</v>
      </c>
      <c r="NK186" s="43">
        <v>18000</v>
      </c>
      <c r="NL186" s="43">
        <v>24110.400000000001</v>
      </c>
      <c r="NM186" s="43">
        <v>30000</v>
      </c>
      <c r="NN186" s="43">
        <v>200000</v>
      </c>
      <c r="NO186" s="43">
        <v>600000</v>
      </c>
      <c r="NP186" s="43">
        <v>55000</v>
      </c>
      <c r="NQ186" s="43">
        <v>2900000</v>
      </c>
      <c r="NR186" s="43">
        <v>30000</v>
      </c>
      <c r="NS186" s="43">
        <v>43707.92</v>
      </c>
      <c r="NT186">
        <v>6000</v>
      </c>
      <c r="NU186" s="43">
        <v>70000</v>
      </c>
      <c r="NV186" s="43">
        <v>99500</v>
      </c>
      <c r="NW186" s="43">
        <v>210000</v>
      </c>
      <c r="NX186" s="43">
        <v>40000</v>
      </c>
      <c r="NY186" s="43">
        <v>50000</v>
      </c>
      <c r="NZ186" s="43">
        <v>50000</v>
      </c>
      <c r="OA186" s="43">
        <v>15000</v>
      </c>
      <c r="OB186" s="43">
        <v>10000</v>
      </c>
      <c r="OC186" s="43">
        <v>10069</v>
      </c>
      <c r="OD186" s="43">
        <v>6000</v>
      </c>
      <c r="OE186" s="43">
        <v>10000</v>
      </c>
      <c r="OF186" s="43">
        <v>100000</v>
      </c>
      <c r="OG186" s="43">
        <v>100000</v>
      </c>
      <c r="OH186" s="43">
        <v>100000</v>
      </c>
      <c r="OI186" s="43">
        <v>50000</v>
      </c>
      <c r="OJ186" s="43">
        <v>6000</v>
      </c>
      <c r="OK186" s="43">
        <v>4000</v>
      </c>
      <c r="OL186" s="43">
        <v>6000</v>
      </c>
      <c r="OM186" s="43">
        <v>7000</v>
      </c>
    </row>
    <row r="187" spans="1:403" x14ac:dyDescent="0.2">
      <c r="A187">
        <f t="shared" ca="1" si="20"/>
        <v>189</v>
      </c>
      <c r="B187">
        <f ca="1">VLOOKUP(A187,Base!$A$1:$AD$373,8,FALSE)</f>
        <v>7000</v>
      </c>
      <c r="C187" s="20">
        <v>21</v>
      </c>
      <c r="D187">
        <v>50000</v>
      </c>
      <c r="E187">
        <v>5600</v>
      </c>
      <c r="F187">
        <v>50000</v>
      </c>
      <c r="G187">
        <v>50000</v>
      </c>
      <c r="H187">
        <v>10000</v>
      </c>
      <c r="I187">
        <v>24110.400000000001</v>
      </c>
      <c r="J187">
        <v>60000</v>
      </c>
      <c r="K187">
        <v>50000</v>
      </c>
      <c r="L187">
        <v>15000</v>
      </c>
      <c r="M187">
        <v>130000</v>
      </c>
      <c r="N187">
        <v>64674.79</v>
      </c>
      <c r="O187">
        <v>7000</v>
      </c>
      <c r="P187">
        <v>444</v>
      </c>
      <c r="Q187">
        <v>20000</v>
      </c>
      <c r="R187">
        <v>600000</v>
      </c>
      <c r="S187">
        <v>25000</v>
      </c>
      <c r="T187">
        <v>364636.1</v>
      </c>
      <c r="U187">
        <v>22000</v>
      </c>
      <c r="V187">
        <v>70000</v>
      </c>
      <c r="W187">
        <v>4000</v>
      </c>
      <c r="X187">
        <v>150000</v>
      </c>
      <c r="Y187">
        <v>43707.92</v>
      </c>
      <c r="Z187">
        <v>320000</v>
      </c>
      <c r="AA187">
        <v>130000</v>
      </c>
      <c r="AB187">
        <v>27000</v>
      </c>
      <c r="AC187">
        <v>72000</v>
      </c>
      <c r="AD187">
        <v>538712</v>
      </c>
      <c r="AE187">
        <v>257343.82</v>
      </c>
      <c r="AF187">
        <v>150000</v>
      </c>
      <c r="AG187">
        <v>55000</v>
      </c>
      <c r="AH187">
        <v>320000</v>
      </c>
      <c r="AI187">
        <v>300000</v>
      </c>
      <c r="AJ187">
        <v>82000</v>
      </c>
      <c r="AK187">
        <v>100000</v>
      </c>
      <c r="AL187">
        <v>132000</v>
      </c>
      <c r="AM187">
        <v>25000</v>
      </c>
      <c r="AN187">
        <v>20000</v>
      </c>
      <c r="AO187">
        <v>4000</v>
      </c>
      <c r="AP187">
        <v>1350000</v>
      </c>
      <c r="AQ187">
        <v>124555</v>
      </c>
      <c r="AR187">
        <v>2500311.0499999998</v>
      </c>
      <c r="AS187">
        <v>20000</v>
      </c>
      <c r="AT187">
        <v>10000</v>
      </c>
      <c r="AU187">
        <v>71705.69</v>
      </c>
      <c r="AV187">
        <v>50000</v>
      </c>
      <c r="AW187">
        <v>150000</v>
      </c>
      <c r="AX187">
        <v>50000</v>
      </c>
      <c r="AY187">
        <v>364636.1</v>
      </c>
      <c r="AZ187">
        <v>65000</v>
      </c>
      <c r="BA187">
        <v>20000</v>
      </c>
      <c r="BB187">
        <v>1460814</v>
      </c>
      <c r="BC187">
        <v>6000</v>
      </c>
      <c r="BD187">
        <v>180000</v>
      </c>
      <c r="BE187">
        <v>35000</v>
      </c>
      <c r="BF187">
        <v>3350</v>
      </c>
      <c r="BG187">
        <v>4040000</v>
      </c>
      <c r="BH187">
        <v>50000</v>
      </c>
      <c r="BI187">
        <v>60000</v>
      </c>
      <c r="BJ187">
        <v>156471.51999999999</v>
      </c>
      <c r="BK187">
        <v>220000</v>
      </c>
      <c r="BL187">
        <v>12000</v>
      </c>
      <c r="BM187">
        <v>250000</v>
      </c>
      <c r="BN187">
        <v>900</v>
      </c>
      <c r="BO187">
        <v>64000</v>
      </c>
      <c r="BP187">
        <v>22590</v>
      </c>
      <c r="BQ187">
        <v>900</v>
      </c>
      <c r="BR187">
        <v>12000</v>
      </c>
      <c r="BS187">
        <v>600000</v>
      </c>
      <c r="BT187">
        <v>15000</v>
      </c>
      <c r="BU187">
        <v>703940</v>
      </c>
      <c r="BV187">
        <v>2000</v>
      </c>
      <c r="BW187">
        <v>200000</v>
      </c>
      <c r="BX187">
        <v>135800</v>
      </c>
      <c r="BY187">
        <v>15000</v>
      </c>
      <c r="BZ187">
        <v>105383</v>
      </c>
      <c r="CA187">
        <v>33000</v>
      </c>
      <c r="CB187">
        <v>5000</v>
      </c>
      <c r="CC187">
        <v>193077.56</v>
      </c>
      <c r="CD187">
        <v>7320</v>
      </c>
      <c r="CE187">
        <v>100000</v>
      </c>
      <c r="CF187">
        <v>10000</v>
      </c>
      <c r="CG187">
        <v>9770011</v>
      </c>
      <c r="CH187">
        <v>122965.24</v>
      </c>
      <c r="CI187">
        <v>72000</v>
      </c>
      <c r="CJ187">
        <v>50000</v>
      </c>
      <c r="CK187">
        <v>100000</v>
      </c>
      <c r="CL187">
        <v>200000</v>
      </c>
      <c r="CM187">
        <v>15000</v>
      </c>
      <c r="CN187">
        <v>12000</v>
      </c>
      <c r="CO187">
        <v>400000</v>
      </c>
      <c r="CP187">
        <v>1350000</v>
      </c>
      <c r="CQ187">
        <v>900</v>
      </c>
      <c r="CR187">
        <v>10890</v>
      </c>
      <c r="CS187">
        <v>4281970</v>
      </c>
      <c r="CT187">
        <v>7000</v>
      </c>
      <c r="CU187">
        <v>50000</v>
      </c>
      <c r="CV187">
        <v>157830.74</v>
      </c>
      <c r="CW187">
        <v>350000</v>
      </c>
      <c r="CX187">
        <v>156471.51999999999</v>
      </c>
      <c r="CY187">
        <v>30000</v>
      </c>
      <c r="CZ187">
        <v>25000</v>
      </c>
      <c r="DA187">
        <v>886774</v>
      </c>
      <c r="DB187">
        <v>75504.41</v>
      </c>
      <c r="DC187">
        <v>450000</v>
      </c>
      <c r="DD187">
        <v>50000</v>
      </c>
      <c r="DE187">
        <v>100000</v>
      </c>
      <c r="DF187">
        <v>10000</v>
      </c>
      <c r="DG187">
        <v>20000</v>
      </c>
      <c r="DH187">
        <v>13839.5</v>
      </c>
      <c r="DI187">
        <v>315070.84999999998</v>
      </c>
      <c r="DJ187">
        <v>350000</v>
      </c>
      <c r="DK187">
        <v>329260</v>
      </c>
      <c r="DL187">
        <v>235987.78</v>
      </c>
      <c r="DM187">
        <v>27000</v>
      </c>
      <c r="DN187">
        <v>5000</v>
      </c>
      <c r="DO187">
        <v>251226.31</v>
      </c>
      <c r="DP187">
        <v>12000</v>
      </c>
      <c r="DQ187">
        <v>40000</v>
      </c>
      <c r="DR187">
        <v>100000</v>
      </c>
      <c r="DS187">
        <v>5000</v>
      </c>
      <c r="DT187">
        <v>3471322</v>
      </c>
      <c r="DU187">
        <v>125485</v>
      </c>
      <c r="DV187">
        <v>380057.85</v>
      </c>
      <c r="DW187">
        <v>10000</v>
      </c>
      <c r="DX187">
        <v>8250</v>
      </c>
      <c r="DY187">
        <v>2000</v>
      </c>
      <c r="DZ187">
        <v>40000</v>
      </c>
      <c r="EA187">
        <v>24110.400000000001</v>
      </c>
      <c r="EB187">
        <v>545704</v>
      </c>
      <c r="EC187">
        <v>33000</v>
      </c>
      <c r="ED187">
        <v>1460814</v>
      </c>
      <c r="EE187">
        <v>400000</v>
      </c>
      <c r="EF187">
        <v>150000</v>
      </c>
      <c r="EG187">
        <v>9000</v>
      </c>
      <c r="EH187">
        <v>100000</v>
      </c>
      <c r="EI187">
        <v>287000</v>
      </c>
      <c r="EJ187">
        <v>50000</v>
      </c>
      <c r="EK187">
        <v>886774</v>
      </c>
      <c r="EL187">
        <v>4500000</v>
      </c>
      <c r="EM187">
        <v>82000</v>
      </c>
      <c r="EN187">
        <v>140000</v>
      </c>
      <c r="EO187">
        <v>20000</v>
      </c>
      <c r="EP187">
        <v>20000</v>
      </c>
      <c r="EQ187">
        <v>50000</v>
      </c>
      <c r="ER187">
        <v>100000</v>
      </c>
      <c r="ES187">
        <v>60000</v>
      </c>
      <c r="ET187">
        <v>5000</v>
      </c>
      <c r="EU187">
        <v>6212.01</v>
      </c>
      <c r="EV187">
        <v>43000</v>
      </c>
      <c r="EW187">
        <v>22000</v>
      </c>
      <c r="EX187">
        <v>2500</v>
      </c>
      <c r="EY187">
        <v>800000</v>
      </c>
      <c r="EZ187">
        <v>7000</v>
      </c>
      <c r="FA187">
        <v>1615999.33</v>
      </c>
      <c r="FB187">
        <v>200000</v>
      </c>
      <c r="FC187">
        <v>21149.63</v>
      </c>
      <c r="FD187">
        <v>15000</v>
      </c>
      <c r="FE187">
        <v>1440</v>
      </c>
      <c r="FF187">
        <v>107938.88</v>
      </c>
      <c r="FG187">
        <v>20000</v>
      </c>
      <c r="FH187">
        <v>60000</v>
      </c>
      <c r="FI187">
        <v>9000</v>
      </c>
      <c r="FJ187">
        <v>55000</v>
      </c>
      <c r="FK187">
        <v>64674.79</v>
      </c>
      <c r="FL187">
        <v>100000</v>
      </c>
      <c r="FM187">
        <v>30000</v>
      </c>
      <c r="FN187">
        <v>50000</v>
      </c>
      <c r="FO187">
        <v>122965.24</v>
      </c>
      <c r="FP187">
        <v>850500</v>
      </c>
      <c r="FQ187">
        <v>329260</v>
      </c>
      <c r="FR187">
        <v>200000</v>
      </c>
      <c r="FS187">
        <v>5000</v>
      </c>
      <c r="FT187">
        <v>1406000</v>
      </c>
      <c r="FU187">
        <v>50000</v>
      </c>
      <c r="FV187">
        <v>4040000</v>
      </c>
      <c r="FW187">
        <v>200000</v>
      </c>
      <c r="FX187">
        <v>25000</v>
      </c>
      <c r="FY187">
        <v>60000</v>
      </c>
      <c r="FZ187">
        <v>300</v>
      </c>
      <c r="GA187">
        <v>8000</v>
      </c>
      <c r="GB187">
        <v>5000</v>
      </c>
      <c r="GC187">
        <v>900000</v>
      </c>
      <c r="GD187">
        <v>10000</v>
      </c>
      <c r="GE187">
        <v>306405.7</v>
      </c>
      <c r="GF187">
        <v>100000</v>
      </c>
      <c r="GG187">
        <v>70000</v>
      </c>
      <c r="GH187">
        <v>350000</v>
      </c>
      <c r="GI187">
        <v>444</v>
      </c>
      <c r="GJ187">
        <v>90000</v>
      </c>
      <c r="GK187">
        <v>1200</v>
      </c>
      <c r="GL187">
        <v>8000</v>
      </c>
      <c r="GM187">
        <v>16000</v>
      </c>
      <c r="GN187">
        <v>213418</v>
      </c>
      <c r="GO187">
        <v>220000</v>
      </c>
      <c r="GP187">
        <v>538712</v>
      </c>
      <c r="GQ187">
        <v>50000</v>
      </c>
      <c r="GR187">
        <v>600000</v>
      </c>
      <c r="GS187">
        <v>200000</v>
      </c>
      <c r="GT187">
        <v>444</v>
      </c>
      <c r="GU187">
        <v>40000</v>
      </c>
      <c r="GV187">
        <v>24000</v>
      </c>
      <c r="GW187">
        <v>21149.63</v>
      </c>
      <c r="GX187">
        <v>22000</v>
      </c>
      <c r="GY187">
        <v>107938.88</v>
      </c>
      <c r="GZ187">
        <v>22850</v>
      </c>
      <c r="HA187">
        <v>12000</v>
      </c>
      <c r="HB187">
        <v>120000</v>
      </c>
      <c r="HC187">
        <v>22500</v>
      </c>
      <c r="HD187">
        <v>18000</v>
      </c>
      <c r="HE187">
        <v>50000</v>
      </c>
      <c r="HF187">
        <v>27000</v>
      </c>
      <c r="HG187">
        <v>300000</v>
      </c>
      <c r="HH187">
        <v>15000</v>
      </c>
      <c r="HI187">
        <v>35000</v>
      </c>
      <c r="HJ187">
        <v>80667</v>
      </c>
      <c r="HK187">
        <v>120000</v>
      </c>
      <c r="HL187">
        <v>6000</v>
      </c>
      <c r="HM187">
        <v>70000</v>
      </c>
      <c r="HN187">
        <v>5100</v>
      </c>
      <c r="HO187">
        <v>8250</v>
      </c>
      <c r="HP187">
        <v>1406000</v>
      </c>
      <c r="HQ187">
        <v>5160</v>
      </c>
      <c r="HR187">
        <v>10000</v>
      </c>
      <c r="HS187">
        <v>202255.34</v>
      </c>
      <c r="HT187">
        <v>88233</v>
      </c>
      <c r="HU187">
        <v>50000</v>
      </c>
      <c r="HV187">
        <v>5000</v>
      </c>
      <c r="HW187">
        <v>107938.88</v>
      </c>
      <c r="HX187">
        <v>10000</v>
      </c>
      <c r="HY187">
        <v>323341.46999999997</v>
      </c>
      <c r="HZ187">
        <v>1460814</v>
      </c>
      <c r="IA187">
        <v>7574000</v>
      </c>
      <c r="IB187">
        <v>150000</v>
      </c>
      <c r="IC187">
        <v>60000</v>
      </c>
      <c r="ID187">
        <v>25000</v>
      </c>
      <c r="IE187">
        <v>213418</v>
      </c>
      <c r="IF187">
        <v>48545.3</v>
      </c>
      <c r="IG187">
        <v>99500</v>
      </c>
      <c r="IH187">
        <v>287000</v>
      </c>
      <c r="II187">
        <v>800000</v>
      </c>
      <c r="IJ187">
        <v>29864.13</v>
      </c>
      <c r="IK187">
        <v>200000</v>
      </c>
      <c r="IL187">
        <v>801300.93</v>
      </c>
      <c r="IM187">
        <v>12000</v>
      </c>
      <c r="IN187">
        <v>9361</v>
      </c>
      <c r="IO187">
        <v>100000</v>
      </c>
      <c r="IP187">
        <v>600000</v>
      </c>
      <c r="IQ187">
        <v>306609</v>
      </c>
      <c r="IR187">
        <v>10000</v>
      </c>
      <c r="IS187">
        <v>88233</v>
      </c>
      <c r="IT187">
        <v>20000</v>
      </c>
      <c r="IU187">
        <v>200000</v>
      </c>
      <c r="IV187">
        <v>10000</v>
      </c>
      <c r="IW187">
        <v>36798</v>
      </c>
      <c r="IX187">
        <v>60000</v>
      </c>
      <c r="IY187">
        <v>703940</v>
      </c>
      <c r="IZ187">
        <v>80000</v>
      </c>
      <c r="JA187">
        <v>180000</v>
      </c>
      <c r="JB187">
        <v>50000</v>
      </c>
      <c r="JC187">
        <v>140000</v>
      </c>
      <c r="JD187">
        <v>1615999.33</v>
      </c>
      <c r="JE187">
        <v>48545.3</v>
      </c>
      <c r="JF187">
        <v>3459815</v>
      </c>
      <c r="JG187">
        <v>300</v>
      </c>
      <c r="JH187">
        <v>5000</v>
      </c>
      <c r="JI187">
        <v>10000</v>
      </c>
      <c r="JJ187">
        <v>36798</v>
      </c>
      <c r="JK187">
        <v>200000</v>
      </c>
      <c r="JL187">
        <v>22500</v>
      </c>
      <c r="JM187">
        <v>10000</v>
      </c>
      <c r="JN187">
        <v>82000</v>
      </c>
      <c r="JO187">
        <v>352000</v>
      </c>
      <c r="JP187">
        <v>22850</v>
      </c>
      <c r="JQ187">
        <v>10000</v>
      </c>
      <c r="JR187">
        <v>220000</v>
      </c>
      <c r="JS187">
        <v>20000</v>
      </c>
      <c r="JT187">
        <v>6000</v>
      </c>
      <c r="JU187">
        <v>21149.63</v>
      </c>
      <c r="JV187">
        <v>22000</v>
      </c>
      <c r="JW187">
        <v>251226.31</v>
      </c>
      <c r="JX187">
        <v>10000</v>
      </c>
      <c r="JY187">
        <v>27000</v>
      </c>
      <c r="JZ187">
        <v>320000</v>
      </c>
      <c r="KA187">
        <v>65000</v>
      </c>
      <c r="KB187">
        <v>394313.93</v>
      </c>
      <c r="KC187">
        <v>15000</v>
      </c>
      <c r="KD187">
        <v>320000</v>
      </c>
      <c r="KE187">
        <v>30000</v>
      </c>
      <c r="KF187">
        <v>130000</v>
      </c>
      <c r="KG187">
        <v>50000</v>
      </c>
      <c r="KH187">
        <v>40000</v>
      </c>
      <c r="KI187">
        <v>15000</v>
      </c>
      <c r="KJ187">
        <v>2700000</v>
      </c>
      <c r="KK187">
        <v>50000</v>
      </c>
      <c r="KL187">
        <v>16000</v>
      </c>
      <c r="KM187">
        <v>15000</v>
      </c>
      <c r="KN187">
        <v>235987.78</v>
      </c>
      <c r="KO187">
        <v>100000</v>
      </c>
      <c r="KP187">
        <v>50000</v>
      </c>
      <c r="KQ187">
        <v>50000</v>
      </c>
      <c r="KR187" s="43">
        <v>40000</v>
      </c>
      <c r="KS187" s="43">
        <v>99500</v>
      </c>
      <c r="KT187" s="43">
        <v>25000</v>
      </c>
      <c r="KU187" s="43">
        <v>2700000</v>
      </c>
      <c r="KV187" s="43">
        <v>193077.56</v>
      </c>
      <c r="KW187" s="43">
        <v>50000</v>
      </c>
      <c r="KX187" s="43">
        <v>180000</v>
      </c>
      <c r="KY187" s="43">
        <v>9000</v>
      </c>
      <c r="KZ187" s="43">
        <v>25000</v>
      </c>
      <c r="LA187" s="43">
        <v>60000</v>
      </c>
      <c r="LB187" s="43">
        <v>10000</v>
      </c>
      <c r="LC187">
        <v>33450</v>
      </c>
      <c r="LD187" s="43">
        <v>340013</v>
      </c>
      <c r="LE187" s="43">
        <v>100000</v>
      </c>
      <c r="LF187" s="43">
        <v>150000</v>
      </c>
      <c r="LG187" s="43">
        <v>15000</v>
      </c>
      <c r="LH187" s="43">
        <v>8250</v>
      </c>
      <c r="LI187" s="43">
        <v>2599105.73</v>
      </c>
      <c r="LJ187" s="43">
        <v>50000</v>
      </c>
      <c r="LK187" s="43">
        <v>340013</v>
      </c>
      <c r="LL187" s="43">
        <v>15000</v>
      </c>
      <c r="LM187" s="43">
        <v>150000</v>
      </c>
      <c r="LN187" s="43">
        <v>7000</v>
      </c>
      <c r="LO187" s="43">
        <v>35000</v>
      </c>
      <c r="LP187" s="43">
        <v>9000</v>
      </c>
      <c r="LQ187" s="43">
        <v>35000</v>
      </c>
      <c r="LR187" s="43">
        <v>6000</v>
      </c>
      <c r="LS187" s="43">
        <v>70000</v>
      </c>
      <c r="LT187" s="43">
        <v>1100000</v>
      </c>
      <c r="LU187" s="43">
        <v>5100</v>
      </c>
      <c r="LV187" s="43">
        <v>17000</v>
      </c>
      <c r="LW187" s="43">
        <v>40000</v>
      </c>
      <c r="LX187" s="43">
        <v>157830.74</v>
      </c>
      <c r="LY187" s="43">
        <v>180000</v>
      </c>
      <c r="LZ187" s="43">
        <v>350000</v>
      </c>
      <c r="MA187" s="43">
        <v>2000</v>
      </c>
      <c r="MB187" s="43">
        <v>340013</v>
      </c>
      <c r="MC187" s="43">
        <v>99500</v>
      </c>
      <c r="MD187" s="43">
        <v>136061.41</v>
      </c>
      <c r="ME187" s="43">
        <v>220000</v>
      </c>
      <c r="MF187" s="43">
        <v>150000</v>
      </c>
      <c r="MG187" s="43">
        <v>136061.41</v>
      </c>
      <c r="MH187" s="43">
        <v>10000</v>
      </c>
      <c r="MI187" s="43">
        <v>10000</v>
      </c>
      <c r="MJ187" s="43">
        <v>3600003</v>
      </c>
      <c r="MK187" s="43">
        <v>60000</v>
      </c>
      <c r="ML187" s="43">
        <v>12000</v>
      </c>
      <c r="MM187" s="43">
        <v>200000</v>
      </c>
      <c r="MN187" s="43">
        <v>210000</v>
      </c>
      <c r="MO187" s="43">
        <v>20000</v>
      </c>
      <c r="MP187" s="43">
        <v>221257</v>
      </c>
      <c r="MQ187" s="43">
        <v>150000</v>
      </c>
      <c r="MR187" s="43">
        <v>105383</v>
      </c>
      <c r="MS187" s="43">
        <v>450000</v>
      </c>
      <c r="MT187" s="43">
        <v>600000</v>
      </c>
      <c r="MU187" s="43">
        <v>3000</v>
      </c>
      <c r="MV187" s="43">
        <v>6000</v>
      </c>
      <c r="MW187" s="43">
        <v>90000</v>
      </c>
      <c r="MX187" s="43">
        <v>6000</v>
      </c>
      <c r="MY187" s="43">
        <v>135800</v>
      </c>
      <c r="MZ187" s="43">
        <v>400000</v>
      </c>
      <c r="NA187" s="43">
        <v>10000</v>
      </c>
      <c r="NB187" s="43">
        <v>340013</v>
      </c>
      <c r="NC187" s="43">
        <v>100000</v>
      </c>
      <c r="ND187" s="43">
        <v>200000</v>
      </c>
      <c r="NE187" s="43">
        <v>10000</v>
      </c>
      <c r="NF187" s="43">
        <v>82000</v>
      </c>
      <c r="NG187" s="43">
        <v>150000</v>
      </c>
      <c r="NH187" s="43">
        <v>107938.88</v>
      </c>
      <c r="NI187" s="43">
        <v>105383</v>
      </c>
      <c r="NJ187" s="43">
        <v>12000</v>
      </c>
      <c r="NK187" s="43">
        <v>90000</v>
      </c>
      <c r="NL187" s="43">
        <v>116276.74</v>
      </c>
      <c r="NM187" s="43">
        <v>64674.79</v>
      </c>
      <c r="NN187" s="43">
        <v>7574000</v>
      </c>
      <c r="NO187" s="43">
        <v>30000</v>
      </c>
      <c r="NP187" s="43">
        <v>50000</v>
      </c>
      <c r="NQ187" s="43">
        <v>200000</v>
      </c>
      <c r="NR187" s="43">
        <v>64674.79</v>
      </c>
      <c r="NS187" s="43">
        <v>27000</v>
      </c>
      <c r="NT187">
        <v>100000</v>
      </c>
      <c r="NU187" s="43">
        <v>30000</v>
      </c>
      <c r="NV187" s="43">
        <v>50000</v>
      </c>
      <c r="NW187" s="43">
        <v>200000</v>
      </c>
      <c r="NX187" s="43">
        <v>60000</v>
      </c>
      <c r="NY187" s="43">
        <v>9361</v>
      </c>
      <c r="NZ187" s="43">
        <v>20000</v>
      </c>
      <c r="OA187" s="43">
        <v>250000</v>
      </c>
      <c r="OB187" s="43">
        <v>886774</v>
      </c>
      <c r="OC187" s="43">
        <v>10069</v>
      </c>
      <c r="OD187" s="43">
        <v>27000</v>
      </c>
      <c r="OE187" s="43">
        <v>15000</v>
      </c>
      <c r="OF187" s="43">
        <v>15000</v>
      </c>
      <c r="OG187" s="43">
        <v>50000</v>
      </c>
      <c r="OH187" s="43">
        <v>7000</v>
      </c>
      <c r="OI187" s="43">
        <v>64000</v>
      </c>
      <c r="OJ187" s="43">
        <v>3471322</v>
      </c>
      <c r="OK187" s="43">
        <v>12000</v>
      </c>
      <c r="OL187" s="43">
        <v>6000</v>
      </c>
      <c r="OM187" s="43">
        <v>64000</v>
      </c>
    </row>
    <row r="188" spans="1:403" x14ac:dyDescent="0.2">
      <c r="A188">
        <f t="shared" ca="1" si="20"/>
        <v>344</v>
      </c>
      <c r="B188">
        <f ca="1">VLOOKUP(A188,Base!$A$1:$AD$373,8,FALSE)</f>
        <v>50000</v>
      </c>
      <c r="C188" s="20">
        <v>22</v>
      </c>
      <c r="D188">
        <v>300000</v>
      </c>
      <c r="E188">
        <v>50000</v>
      </c>
      <c r="F188">
        <v>88233</v>
      </c>
      <c r="G188">
        <v>29864.13</v>
      </c>
      <c r="H188">
        <v>4500000</v>
      </c>
      <c r="I188">
        <v>33000</v>
      </c>
      <c r="J188">
        <v>50000</v>
      </c>
      <c r="K188">
        <v>300000</v>
      </c>
      <c r="L188">
        <v>7828.75</v>
      </c>
      <c r="M188">
        <v>107925.2</v>
      </c>
      <c r="N188">
        <v>40000</v>
      </c>
      <c r="O188">
        <v>31758.799999999999</v>
      </c>
      <c r="P188">
        <v>7000</v>
      </c>
      <c r="Q188">
        <v>2700000</v>
      </c>
      <c r="R188">
        <v>213418</v>
      </c>
      <c r="S188">
        <v>30000</v>
      </c>
      <c r="T188">
        <v>4950</v>
      </c>
      <c r="U188">
        <v>10000</v>
      </c>
      <c r="V188">
        <v>450000</v>
      </c>
      <c r="W188">
        <v>70000</v>
      </c>
      <c r="X188">
        <v>20000</v>
      </c>
      <c r="Y188">
        <v>55000</v>
      </c>
      <c r="Z188">
        <v>200000</v>
      </c>
      <c r="AA188">
        <v>40000</v>
      </c>
      <c r="AB188">
        <v>4000</v>
      </c>
      <c r="AC188">
        <v>12000</v>
      </c>
      <c r="AD188">
        <v>506983.72</v>
      </c>
      <c r="AE188">
        <v>10000</v>
      </c>
      <c r="AF188">
        <v>4000</v>
      </c>
      <c r="AG188">
        <v>100000</v>
      </c>
      <c r="AH188">
        <v>315070.84999999998</v>
      </c>
      <c r="AI188">
        <v>95533</v>
      </c>
      <c r="AJ188">
        <v>30000</v>
      </c>
      <c r="AK188">
        <v>5100</v>
      </c>
      <c r="AL188">
        <v>100000</v>
      </c>
      <c r="AM188">
        <v>39000</v>
      </c>
      <c r="AN188">
        <v>6212.01</v>
      </c>
      <c r="AO188">
        <v>97000</v>
      </c>
      <c r="AP188">
        <v>10000</v>
      </c>
      <c r="AQ188">
        <v>110000</v>
      </c>
      <c r="AR188">
        <v>88233</v>
      </c>
      <c r="AS188">
        <v>5000</v>
      </c>
      <c r="AT188">
        <v>12000</v>
      </c>
      <c r="AU188">
        <v>70000</v>
      </c>
      <c r="AV188">
        <v>9000</v>
      </c>
      <c r="AW188">
        <v>7200</v>
      </c>
      <c r="AX188">
        <v>8000</v>
      </c>
      <c r="AY188">
        <v>22500</v>
      </c>
      <c r="AZ188">
        <v>50000</v>
      </c>
      <c r="BA188">
        <v>200000</v>
      </c>
      <c r="BB188">
        <v>3350</v>
      </c>
      <c r="BC188">
        <v>120000</v>
      </c>
      <c r="BD188">
        <v>900</v>
      </c>
      <c r="BE188">
        <v>25000</v>
      </c>
      <c r="BF188">
        <v>107938.88</v>
      </c>
      <c r="BG188">
        <v>10000</v>
      </c>
      <c r="BH188">
        <v>15000</v>
      </c>
      <c r="BI188">
        <v>7828.75</v>
      </c>
      <c r="BJ188">
        <v>88500</v>
      </c>
      <c r="BK188">
        <v>235987.78</v>
      </c>
      <c r="BL188">
        <v>80000</v>
      </c>
      <c r="BM188">
        <v>122965.24</v>
      </c>
      <c r="BN188">
        <v>120000</v>
      </c>
      <c r="BO188">
        <v>9000</v>
      </c>
      <c r="BP188">
        <v>220000</v>
      </c>
      <c r="BQ188">
        <v>7320</v>
      </c>
      <c r="BR188">
        <v>15000</v>
      </c>
      <c r="BS188">
        <v>130000</v>
      </c>
      <c r="BT188">
        <v>16500</v>
      </c>
      <c r="BU188">
        <v>55000</v>
      </c>
      <c r="BV188">
        <v>7200</v>
      </c>
      <c r="BW188">
        <v>50000</v>
      </c>
      <c r="BX188">
        <v>112404.22</v>
      </c>
      <c r="BY188">
        <v>55000</v>
      </c>
      <c r="BZ188">
        <v>361741</v>
      </c>
      <c r="CA188">
        <v>8900</v>
      </c>
      <c r="CB188">
        <v>50000</v>
      </c>
      <c r="CC188">
        <v>20000</v>
      </c>
      <c r="CD188">
        <v>300000</v>
      </c>
      <c r="CE188">
        <v>64000</v>
      </c>
      <c r="CF188">
        <v>2900000</v>
      </c>
      <c r="CG188">
        <v>18000</v>
      </c>
      <c r="CH188">
        <v>200000</v>
      </c>
      <c r="CI188">
        <v>60000</v>
      </c>
      <c r="CJ188">
        <v>10000</v>
      </c>
      <c r="CK188">
        <v>6000</v>
      </c>
      <c r="CL188">
        <v>7227.5</v>
      </c>
      <c r="CM188">
        <v>20000</v>
      </c>
      <c r="CN188">
        <v>50000</v>
      </c>
      <c r="CO188">
        <v>22000</v>
      </c>
      <c r="CP188">
        <v>200000</v>
      </c>
      <c r="CQ188">
        <v>2599105.73</v>
      </c>
      <c r="CR188">
        <v>7828.75</v>
      </c>
      <c r="CS188">
        <v>100000</v>
      </c>
      <c r="CT188">
        <v>200000</v>
      </c>
      <c r="CU188">
        <v>39000</v>
      </c>
      <c r="CV188">
        <v>50000</v>
      </c>
      <c r="CW188">
        <v>40000</v>
      </c>
      <c r="CX188">
        <v>10000</v>
      </c>
      <c r="CY188">
        <v>70000</v>
      </c>
      <c r="CZ188">
        <v>9000</v>
      </c>
      <c r="DA188">
        <v>50000</v>
      </c>
      <c r="DB188">
        <v>300000</v>
      </c>
      <c r="DC188">
        <v>7000</v>
      </c>
      <c r="DD188">
        <v>24000</v>
      </c>
      <c r="DE188">
        <v>150000</v>
      </c>
      <c r="DF188">
        <v>200000</v>
      </c>
      <c r="DG188">
        <v>130000</v>
      </c>
      <c r="DH188">
        <v>300000</v>
      </c>
      <c r="DI188">
        <v>100000</v>
      </c>
      <c r="DJ188">
        <v>15000</v>
      </c>
      <c r="DK188">
        <v>25000</v>
      </c>
      <c r="DL188">
        <v>1200</v>
      </c>
      <c r="DM188">
        <v>5000</v>
      </c>
      <c r="DN188">
        <v>4290565</v>
      </c>
      <c r="DO188">
        <v>66099.69</v>
      </c>
      <c r="DP188">
        <v>1200</v>
      </c>
      <c r="DQ188">
        <v>220000</v>
      </c>
      <c r="DR188">
        <v>400000</v>
      </c>
      <c r="DS188">
        <v>50000</v>
      </c>
      <c r="DT188">
        <v>60000</v>
      </c>
      <c r="DU188">
        <v>450000</v>
      </c>
      <c r="DV188">
        <v>9000</v>
      </c>
      <c r="DW188">
        <v>200000</v>
      </c>
      <c r="DX188">
        <v>320000</v>
      </c>
      <c r="DY188">
        <v>50000</v>
      </c>
      <c r="DZ188">
        <v>112404.22</v>
      </c>
      <c r="EA188">
        <v>30000</v>
      </c>
      <c r="EB188">
        <v>25000</v>
      </c>
      <c r="EC188">
        <v>150000</v>
      </c>
      <c r="ED188">
        <v>25000</v>
      </c>
      <c r="EE188">
        <v>10000</v>
      </c>
      <c r="EF188">
        <v>50000</v>
      </c>
      <c r="EG188">
        <v>156471.51999999999</v>
      </c>
      <c r="EH188">
        <v>900000</v>
      </c>
      <c r="EI188">
        <v>4500000</v>
      </c>
      <c r="EJ188">
        <v>10000</v>
      </c>
      <c r="EK188">
        <v>221257</v>
      </c>
      <c r="EL188">
        <v>135800</v>
      </c>
      <c r="EM188">
        <v>10000</v>
      </c>
      <c r="EN188">
        <v>124555</v>
      </c>
      <c r="EO188">
        <v>320000</v>
      </c>
      <c r="EP188">
        <v>7574000</v>
      </c>
      <c r="EQ188">
        <v>15000</v>
      </c>
      <c r="ER188">
        <v>50000</v>
      </c>
      <c r="ES188">
        <v>150000</v>
      </c>
      <c r="ET188">
        <v>6000</v>
      </c>
      <c r="EU188">
        <v>150000</v>
      </c>
      <c r="EV188">
        <v>88395.94</v>
      </c>
      <c r="EW188">
        <v>20000</v>
      </c>
      <c r="EX188">
        <v>50000</v>
      </c>
      <c r="EY188">
        <v>100000</v>
      </c>
      <c r="EZ188">
        <v>8000</v>
      </c>
      <c r="FA188">
        <v>2000</v>
      </c>
      <c r="FB188">
        <v>25000</v>
      </c>
      <c r="FC188">
        <v>264936</v>
      </c>
      <c r="FD188">
        <v>306405.7</v>
      </c>
      <c r="FE188">
        <v>10890</v>
      </c>
      <c r="FF188">
        <v>50000</v>
      </c>
      <c r="FG188">
        <v>22590</v>
      </c>
      <c r="FH188">
        <v>22000</v>
      </c>
      <c r="FI188">
        <v>156471.51999999999</v>
      </c>
      <c r="FJ188">
        <v>600000</v>
      </c>
      <c r="FK188">
        <v>2700000</v>
      </c>
      <c r="FL188">
        <v>200000</v>
      </c>
      <c r="FM188">
        <v>156471.51999999999</v>
      </c>
      <c r="FN188">
        <v>50000</v>
      </c>
      <c r="FO188">
        <v>320000</v>
      </c>
      <c r="FP188">
        <v>429483</v>
      </c>
      <c r="FQ188">
        <v>50000</v>
      </c>
      <c r="FR188">
        <v>200000</v>
      </c>
      <c r="FS188">
        <v>210000</v>
      </c>
      <c r="FT188">
        <v>100000</v>
      </c>
      <c r="FU188">
        <v>2900000</v>
      </c>
      <c r="FV188">
        <v>7000</v>
      </c>
      <c r="FW188">
        <v>25000</v>
      </c>
      <c r="FX188">
        <v>12000</v>
      </c>
      <c r="FY188">
        <v>10069</v>
      </c>
      <c r="FZ188">
        <v>5600</v>
      </c>
      <c r="GA188">
        <v>320000</v>
      </c>
      <c r="GB188">
        <v>20000</v>
      </c>
      <c r="GC188">
        <v>50000</v>
      </c>
      <c r="GD188">
        <v>50000</v>
      </c>
      <c r="GE188">
        <v>20000</v>
      </c>
      <c r="GF188">
        <v>50000</v>
      </c>
      <c r="GG188">
        <v>45000</v>
      </c>
      <c r="GH188">
        <v>193077.56</v>
      </c>
      <c r="GI188">
        <v>100000</v>
      </c>
      <c r="GJ188">
        <v>100000</v>
      </c>
      <c r="GK188">
        <v>350000</v>
      </c>
      <c r="GL188">
        <v>200000</v>
      </c>
      <c r="GM188">
        <v>5160</v>
      </c>
      <c r="GN188">
        <v>2000</v>
      </c>
      <c r="GO188">
        <v>4000</v>
      </c>
      <c r="GP188">
        <v>30000</v>
      </c>
      <c r="GQ188">
        <v>95935.61</v>
      </c>
      <c r="GR188">
        <v>70000</v>
      </c>
      <c r="GS188">
        <v>90000</v>
      </c>
      <c r="GT188">
        <v>50000</v>
      </c>
      <c r="GU188">
        <v>105383</v>
      </c>
      <c r="GV188">
        <v>45000</v>
      </c>
      <c r="GW188">
        <v>33000</v>
      </c>
      <c r="GX188">
        <v>10000</v>
      </c>
      <c r="GY188">
        <v>80000</v>
      </c>
      <c r="GZ188">
        <v>140000</v>
      </c>
      <c r="HA188">
        <v>16000</v>
      </c>
      <c r="HB188">
        <v>10000</v>
      </c>
      <c r="HC188">
        <v>200000</v>
      </c>
      <c r="HD188">
        <v>50000</v>
      </c>
      <c r="HE188">
        <v>80000</v>
      </c>
      <c r="HF188">
        <v>10000</v>
      </c>
      <c r="HG188">
        <v>213418</v>
      </c>
      <c r="HH188">
        <v>20000</v>
      </c>
      <c r="HI188">
        <v>48545.3</v>
      </c>
      <c r="HJ188">
        <v>36423</v>
      </c>
      <c r="HK188">
        <v>200000</v>
      </c>
      <c r="HL188">
        <v>90000</v>
      </c>
      <c r="HM188">
        <v>16000</v>
      </c>
      <c r="HN188">
        <v>31758.799999999999</v>
      </c>
      <c r="HO188">
        <v>1800000</v>
      </c>
      <c r="HP188">
        <v>15000</v>
      </c>
      <c r="HQ188">
        <v>7200</v>
      </c>
      <c r="HR188">
        <v>25000</v>
      </c>
      <c r="HS188">
        <v>12000</v>
      </c>
      <c r="HT188">
        <v>900</v>
      </c>
      <c r="HU188">
        <v>43707.92</v>
      </c>
      <c r="HV188">
        <v>31758.799999999999</v>
      </c>
      <c r="HW188">
        <v>3600003</v>
      </c>
      <c r="HX188">
        <v>64000</v>
      </c>
      <c r="HY188">
        <v>55000</v>
      </c>
      <c r="HZ188">
        <v>300000</v>
      </c>
      <c r="IA188">
        <v>538712</v>
      </c>
      <c r="IB188">
        <v>125485</v>
      </c>
      <c r="IC188">
        <v>97000</v>
      </c>
      <c r="ID188">
        <v>200000</v>
      </c>
      <c r="IE188">
        <v>71705.69</v>
      </c>
      <c r="IF188">
        <v>80000</v>
      </c>
      <c r="IG188">
        <v>538712</v>
      </c>
      <c r="IH188">
        <v>6000</v>
      </c>
      <c r="II188">
        <v>12000</v>
      </c>
      <c r="IJ188">
        <v>55000</v>
      </c>
      <c r="IK188">
        <v>22500</v>
      </c>
      <c r="IL188">
        <v>67379</v>
      </c>
      <c r="IM188">
        <v>800000</v>
      </c>
      <c r="IN188">
        <v>10000</v>
      </c>
      <c r="IO188">
        <v>7000</v>
      </c>
      <c r="IP188">
        <v>320000</v>
      </c>
      <c r="IQ188">
        <v>10000</v>
      </c>
      <c r="IR188">
        <v>60000</v>
      </c>
      <c r="IS188">
        <v>25000</v>
      </c>
      <c r="IT188">
        <v>105383</v>
      </c>
      <c r="IU188">
        <v>300000</v>
      </c>
      <c r="IV188">
        <v>10000</v>
      </c>
      <c r="IW188">
        <v>5000</v>
      </c>
      <c r="IX188">
        <v>75504.41</v>
      </c>
      <c r="IY188">
        <v>10000</v>
      </c>
      <c r="IZ188">
        <v>25000</v>
      </c>
      <c r="JA188">
        <v>1200</v>
      </c>
      <c r="JB188">
        <v>361741</v>
      </c>
      <c r="JC188">
        <v>264936</v>
      </c>
      <c r="JD188">
        <v>88395.94</v>
      </c>
      <c r="JE188">
        <v>1460814</v>
      </c>
      <c r="JF188">
        <v>29864.13</v>
      </c>
      <c r="JG188">
        <v>25000</v>
      </c>
      <c r="JH188">
        <v>50000</v>
      </c>
      <c r="JI188">
        <v>329260</v>
      </c>
      <c r="JJ188">
        <v>60000</v>
      </c>
      <c r="JK188">
        <v>20000000</v>
      </c>
      <c r="JL188">
        <v>88233</v>
      </c>
      <c r="JM188">
        <v>130000</v>
      </c>
      <c r="JN188">
        <v>6212.01</v>
      </c>
      <c r="JO188">
        <v>36144</v>
      </c>
      <c r="JP188">
        <v>150000</v>
      </c>
      <c r="JQ188">
        <v>72000</v>
      </c>
      <c r="JR188">
        <v>90000</v>
      </c>
      <c r="JS188">
        <v>320000</v>
      </c>
      <c r="JT188">
        <v>107938.88</v>
      </c>
      <c r="JU188">
        <v>1858.87</v>
      </c>
      <c r="JV188">
        <v>2700000</v>
      </c>
      <c r="JW188">
        <v>15000</v>
      </c>
      <c r="JX188">
        <v>10000</v>
      </c>
      <c r="JY188">
        <v>35000</v>
      </c>
      <c r="JZ188">
        <v>600000</v>
      </c>
      <c r="KA188">
        <v>55000</v>
      </c>
      <c r="KB188">
        <v>466036.11</v>
      </c>
      <c r="KC188">
        <v>50000</v>
      </c>
      <c r="KD188">
        <v>100000</v>
      </c>
      <c r="KE188">
        <v>7000</v>
      </c>
      <c r="KF188">
        <v>1615999.33</v>
      </c>
      <c r="KG188">
        <v>202255.34</v>
      </c>
      <c r="KH188">
        <v>12000</v>
      </c>
      <c r="KI188">
        <v>1200</v>
      </c>
      <c r="KJ188">
        <v>2700000</v>
      </c>
      <c r="KK188">
        <v>100000</v>
      </c>
      <c r="KL188">
        <v>1800000</v>
      </c>
      <c r="KM188">
        <v>50000</v>
      </c>
      <c r="KN188">
        <v>120000</v>
      </c>
      <c r="KO188">
        <v>15000</v>
      </c>
      <c r="KP188">
        <v>200000</v>
      </c>
      <c r="KQ188">
        <v>64674.79</v>
      </c>
      <c r="KR188" s="43">
        <v>7200</v>
      </c>
      <c r="KS188" s="43">
        <v>12000</v>
      </c>
      <c r="KT188" s="43">
        <v>3459815</v>
      </c>
      <c r="KU188" s="43">
        <v>35000</v>
      </c>
      <c r="KV188" s="43">
        <v>15000</v>
      </c>
      <c r="KW188" s="43">
        <v>70000</v>
      </c>
      <c r="KX188" s="43">
        <v>40000</v>
      </c>
      <c r="KY188" s="43">
        <v>50000</v>
      </c>
      <c r="KZ188" s="43">
        <v>130000</v>
      </c>
      <c r="LA188" s="43">
        <v>29731.7</v>
      </c>
      <c r="LB188" s="43">
        <v>22590</v>
      </c>
      <c r="LC188">
        <v>40000</v>
      </c>
      <c r="LD188" s="43">
        <v>1100000</v>
      </c>
      <c r="LE188" s="43">
        <v>400000</v>
      </c>
      <c r="LF188" s="43">
        <v>12000</v>
      </c>
      <c r="LG188" s="43">
        <v>703940</v>
      </c>
      <c r="LH188" s="43">
        <v>40000</v>
      </c>
      <c r="LI188" s="43">
        <v>2000</v>
      </c>
      <c r="LJ188" s="43">
        <v>99500</v>
      </c>
      <c r="LK188" s="43">
        <v>35000</v>
      </c>
      <c r="LL188" s="43">
        <v>1350000</v>
      </c>
      <c r="LM188" s="43">
        <v>5100</v>
      </c>
      <c r="LN188" s="43">
        <v>136061.41</v>
      </c>
      <c r="LO188" s="43">
        <v>20000</v>
      </c>
      <c r="LP188" s="43">
        <v>50000</v>
      </c>
      <c r="LQ188" s="43">
        <v>900000</v>
      </c>
      <c r="LR188" s="43">
        <v>100000</v>
      </c>
      <c r="LS188" s="43">
        <v>2000</v>
      </c>
      <c r="LT188" s="43">
        <v>330000</v>
      </c>
      <c r="LU188" s="43">
        <v>7000</v>
      </c>
      <c r="LV188" s="43">
        <v>340013</v>
      </c>
      <c r="LW188" s="43">
        <v>2500</v>
      </c>
      <c r="LX188" s="43">
        <v>12000</v>
      </c>
      <c r="LY188" s="43">
        <v>100000</v>
      </c>
      <c r="LZ188" s="43">
        <v>7000</v>
      </c>
      <c r="MA188" s="43">
        <v>200000</v>
      </c>
      <c r="MB188" s="43">
        <v>50000</v>
      </c>
      <c r="MC188" s="43">
        <v>15000</v>
      </c>
      <c r="MD188" s="43">
        <v>200000</v>
      </c>
      <c r="ME188" s="43">
        <v>48545.3</v>
      </c>
      <c r="MF188" s="43">
        <v>824940</v>
      </c>
      <c r="MG188" s="43">
        <v>150000</v>
      </c>
      <c r="MH188" s="43">
        <v>156471.51999999999</v>
      </c>
      <c r="MI188" s="43">
        <v>50000</v>
      </c>
      <c r="MJ188" s="43">
        <v>5000</v>
      </c>
      <c r="MK188" s="43">
        <v>4950</v>
      </c>
      <c r="ML188" s="43">
        <v>50000</v>
      </c>
      <c r="MM188" s="43">
        <v>600000</v>
      </c>
      <c r="MN188" s="43">
        <v>824940</v>
      </c>
      <c r="MO188" s="43">
        <v>29864.13</v>
      </c>
      <c r="MP188" s="43">
        <v>306405.7</v>
      </c>
      <c r="MQ188" s="43">
        <v>12000</v>
      </c>
      <c r="MR188" s="43">
        <v>6000</v>
      </c>
      <c r="MS188" s="43">
        <v>95935.61</v>
      </c>
      <c r="MT188" s="43">
        <v>100000</v>
      </c>
      <c r="MU188" s="43">
        <v>6000</v>
      </c>
      <c r="MV188" s="43">
        <v>55000</v>
      </c>
      <c r="MW188" s="43">
        <v>2500311.0499999998</v>
      </c>
      <c r="MX188" s="43">
        <v>107938.88</v>
      </c>
      <c r="MY188" s="43">
        <v>110000</v>
      </c>
      <c r="MZ188" s="43">
        <v>545704</v>
      </c>
      <c r="NA188" s="43">
        <v>90000</v>
      </c>
      <c r="NB188" s="43">
        <v>100000</v>
      </c>
      <c r="NC188" s="43">
        <v>250000</v>
      </c>
      <c r="ND188" s="43">
        <v>3350</v>
      </c>
      <c r="NE188" s="43">
        <v>29000</v>
      </c>
      <c r="NF188" s="43">
        <v>150000</v>
      </c>
      <c r="NG188" s="43">
        <v>10000</v>
      </c>
      <c r="NH188" s="43">
        <v>30000</v>
      </c>
      <c r="NI188" s="43">
        <v>100000</v>
      </c>
      <c r="NJ188" s="43">
        <v>251226.31</v>
      </c>
      <c r="NK188" s="43">
        <v>300</v>
      </c>
      <c r="NL188" s="43">
        <v>350000</v>
      </c>
      <c r="NM188" s="43">
        <v>130000</v>
      </c>
      <c r="NN188" s="43">
        <v>120000</v>
      </c>
      <c r="NO188" s="43">
        <v>88000</v>
      </c>
      <c r="NP188" s="43">
        <v>64000</v>
      </c>
      <c r="NQ188" s="43">
        <v>9000</v>
      </c>
      <c r="NR188" s="43">
        <v>9000</v>
      </c>
      <c r="NS188" s="43">
        <v>10000</v>
      </c>
      <c r="NT188">
        <v>130000</v>
      </c>
      <c r="NU188" s="43">
        <v>150000</v>
      </c>
      <c r="NV188" s="43">
        <v>330000</v>
      </c>
      <c r="NW188" s="43">
        <v>900</v>
      </c>
      <c r="NX188" s="43">
        <v>200000</v>
      </c>
      <c r="NY188" s="43">
        <v>72000</v>
      </c>
      <c r="NZ188" s="43">
        <v>33000</v>
      </c>
      <c r="OA188" s="43">
        <v>10000</v>
      </c>
      <c r="OB188" s="43">
        <v>306609</v>
      </c>
      <c r="OC188" s="43">
        <v>22500</v>
      </c>
      <c r="OD188" s="43">
        <v>50000</v>
      </c>
      <c r="OE188" s="43">
        <v>27000</v>
      </c>
      <c r="OF188" s="43">
        <v>801300.93</v>
      </c>
      <c r="OG188" s="43">
        <v>394313.93</v>
      </c>
      <c r="OH188" s="43">
        <v>200000</v>
      </c>
      <c r="OI188" s="43">
        <v>20000</v>
      </c>
      <c r="OJ188" s="43">
        <v>7000</v>
      </c>
      <c r="OK188" s="43">
        <v>24000</v>
      </c>
      <c r="OL188" s="43">
        <v>88000</v>
      </c>
      <c r="OM188" s="43">
        <v>100000</v>
      </c>
    </row>
    <row r="189" spans="1:403" x14ac:dyDescent="0.2">
      <c r="A189">
        <f t="shared" ca="1" si="20"/>
        <v>272</v>
      </c>
      <c r="B189">
        <f ca="1">VLOOKUP(A189,Base!$A$1:$AD$373,8,FALSE)</f>
        <v>20000</v>
      </c>
      <c r="C189" s="20">
        <v>23</v>
      </c>
      <c r="D189">
        <v>30000</v>
      </c>
      <c r="E189">
        <v>264936</v>
      </c>
      <c r="F189">
        <v>600000</v>
      </c>
      <c r="G189">
        <v>107938.88</v>
      </c>
      <c r="H189">
        <v>300000</v>
      </c>
      <c r="I189">
        <v>200000</v>
      </c>
      <c r="J189">
        <v>6000</v>
      </c>
      <c r="K189">
        <v>71705.69</v>
      </c>
      <c r="L189">
        <v>50000</v>
      </c>
      <c r="M189">
        <v>220000</v>
      </c>
      <c r="N189">
        <v>340013</v>
      </c>
      <c r="O189">
        <v>10000</v>
      </c>
      <c r="P189">
        <v>394313.93</v>
      </c>
      <c r="Q189">
        <v>250000</v>
      </c>
      <c r="R189">
        <v>3600003</v>
      </c>
      <c r="S189">
        <v>444</v>
      </c>
      <c r="T189">
        <v>7574000</v>
      </c>
      <c r="U189">
        <v>20000</v>
      </c>
      <c r="V189">
        <v>30000</v>
      </c>
      <c r="W189">
        <v>450000</v>
      </c>
      <c r="X189">
        <v>1100000</v>
      </c>
      <c r="Y189">
        <v>22500</v>
      </c>
      <c r="Z189">
        <v>6000</v>
      </c>
      <c r="AA189">
        <v>39000</v>
      </c>
      <c r="AB189">
        <v>10000</v>
      </c>
      <c r="AC189">
        <v>95935.61</v>
      </c>
      <c r="AD189">
        <v>15000</v>
      </c>
      <c r="AE189">
        <v>40000</v>
      </c>
      <c r="AF189">
        <v>100000</v>
      </c>
      <c r="AG189">
        <v>150000</v>
      </c>
      <c r="AH189">
        <v>10000</v>
      </c>
      <c r="AI189">
        <v>88000</v>
      </c>
      <c r="AJ189">
        <v>100000</v>
      </c>
      <c r="AK189">
        <v>50000</v>
      </c>
      <c r="AL189">
        <v>60000</v>
      </c>
      <c r="AM189">
        <v>10000</v>
      </c>
      <c r="AN189">
        <v>193077.56</v>
      </c>
      <c r="AO189">
        <v>50000</v>
      </c>
      <c r="AP189">
        <v>6000</v>
      </c>
      <c r="AQ189">
        <v>22500</v>
      </c>
      <c r="AR189">
        <v>20000</v>
      </c>
      <c r="AS189">
        <v>4290565</v>
      </c>
      <c r="AT189">
        <v>125485</v>
      </c>
      <c r="AU189">
        <v>202255.34</v>
      </c>
      <c r="AV189">
        <v>15000</v>
      </c>
      <c r="AW189">
        <v>8000</v>
      </c>
      <c r="AX189">
        <v>27000</v>
      </c>
      <c r="AY189">
        <v>95533</v>
      </c>
      <c r="AZ189">
        <v>64674.79</v>
      </c>
      <c r="BA189">
        <v>35000</v>
      </c>
      <c r="BB189">
        <v>5000</v>
      </c>
      <c r="BC189">
        <v>900</v>
      </c>
      <c r="BD189">
        <v>150000</v>
      </c>
      <c r="BE189">
        <v>7000</v>
      </c>
      <c r="BF189">
        <v>315070.84999999998</v>
      </c>
      <c r="BG189">
        <v>36798</v>
      </c>
      <c r="BH189">
        <v>30000</v>
      </c>
      <c r="BI189">
        <v>105000</v>
      </c>
      <c r="BJ189">
        <v>10000</v>
      </c>
      <c r="BK189">
        <v>660</v>
      </c>
      <c r="BL189">
        <v>4290565</v>
      </c>
      <c r="BM189">
        <v>251226.31</v>
      </c>
      <c r="BN189">
        <v>1858.87</v>
      </c>
      <c r="BO189">
        <v>130000</v>
      </c>
      <c r="BP189">
        <v>125485</v>
      </c>
      <c r="BQ189">
        <v>600000</v>
      </c>
      <c r="BR189">
        <v>200000</v>
      </c>
      <c r="BS189">
        <v>15000</v>
      </c>
      <c r="BT189">
        <v>100000</v>
      </c>
      <c r="BU189">
        <v>10000</v>
      </c>
      <c r="BV189">
        <v>1350000</v>
      </c>
      <c r="BW189">
        <v>107925.2</v>
      </c>
      <c r="BX189">
        <v>8250</v>
      </c>
      <c r="BY189">
        <v>50000</v>
      </c>
      <c r="BZ189">
        <v>150000</v>
      </c>
      <c r="CA189">
        <v>50000</v>
      </c>
      <c r="CB189">
        <v>450000</v>
      </c>
      <c r="CC189">
        <v>466036.11</v>
      </c>
      <c r="CD189">
        <v>10000</v>
      </c>
      <c r="CE189">
        <v>200000</v>
      </c>
      <c r="CF189">
        <v>110000</v>
      </c>
      <c r="CG189">
        <v>24000</v>
      </c>
      <c r="CH189">
        <v>6000</v>
      </c>
      <c r="CI189">
        <v>30000</v>
      </c>
      <c r="CJ189">
        <v>45000</v>
      </c>
      <c r="CK189">
        <v>15000</v>
      </c>
      <c r="CL189">
        <v>17305.22</v>
      </c>
      <c r="CM189">
        <v>55000</v>
      </c>
      <c r="CN189">
        <v>24000</v>
      </c>
      <c r="CO189">
        <v>2599105.73</v>
      </c>
      <c r="CP189">
        <v>22500</v>
      </c>
      <c r="CQ189">
        <v>70000</v>
      </c>
      <c r="CR189">
        <v>150000</v>
      </c>
      <c r="CS189">
        <v>90000</v>
      </c>
      <c r="CT189">
        <v>55000</v>
      </c>
      <c r="CU189">
        <v>12000</v>
      </c>
      <c r="CV189">
        <v>4040000</v>
      </c>
      <c r="CW189">
        <v>5700</v>
      </c>
      <c r="CX189">
        <v>39000</v>
      </c>
      <c r="CY189">
        <v>7000</v>
      </c>
      <c r="CZ189">
        <v>300000</v>
      </c>
      <c r="DA189">
        <v>120000</v>
      </c>
      <c r="DB189">
        <v>107925.2</v>
      </c>
      <c r="DC189">
        <v>80000</v>
      </c>
      <c r="DD189">
        <v>1800000</v>
      </c>
      <c r="DE189">
        <v>193077.56</v>
      </c>
      <c r="DF189">
        <v>100000</v>
      </c>
      <c r="DG189">
        <v>320000</v>
      </c>
      <c r="DH189">
        <v>4281970</v>
      </c>
      <c r="DI189">
        <v>466036.11</v>
      </c>
      <c r="DJ189">
        <v>4040000</v>
      </c>
      <c r="DK189">
        <v>50000</v>
      </c>
      <c r="DL189">
        <v>80667</v>
      </c>
      <c r="DM189">
        <v>122965.24</v>
      </c>
      <c r="DN189">
        <v>251226.31</v>
      </c>
      <c r="DO189">
        <v>4500000</v>
      </c>
      <c r="DP189">
        <v>35000</v>
      </c>
      <c r="DQ189">
        <v>235987.78</v>
      </c>
      <c r="DR189">
        <v>100000</v>
      </c>
      <c r="DS189">
        <v>200000</v>
      </c>
      <c r="DT189">
        <v>20000</v>
      </c>
      <c r="DU189">
        <v>130000</v>
      </c>
      <c r="DV189">
        <v>7320</v>
      </c>
      <c r="DW189">
        <v>97000</v>
      </c>
      <c r="DX189">
        <v>6212.01</v>
      </c>
      <c r="DY189">
        <v>8000</v>
      </c>
      <c r="DZ189">
        <v>600000</v>
      </c>
      <c r="EA189">
        <v>200000</v>
      </c>
      <c r="EB189">
        <v>900000</v>
      </c>
      <c r="EC189">
        <v>6000</v>
      </c>
      <c r="ED189">
        <v>394313.93</v>
      </c>
      <c r="EE189">
        <v>50000</v>
      </c>
      <c r="EF189">
        <v>50000</v>
      </c>
      <c r="EG189">
        <v>8900</v>
      </c>
      <c r="EH189">
        <v>9361</v>
      </c>
      <c r="EI189">
        <v>429483</v>
      </c>
      <c r="EJ189">
        <v>120000</v>
      </c>
      <c r="EK189">
        <v>135800</v>
      </c>
      <c r="EL189">
        <v>2500</v>
      </c>
      <c r="EM189">
        <v>1615999.33</v>
      </c>
      <c r="EN189">
        <v>50000</v>
      </c>
      <c r="EO189">
        <v>7320</v>
      </c>
      <c r="EP189">
        <v>824940</v>
      </c>
      <c r="EQ189">
        <v>5000</v>
      </c>
      <c r="ER189">
        <v>65000</v>
      </c>
      <c r="ES189">
        <v>193077.56</v>
      </c>
      <c r="ET189">
        <v>12000</v>
      </c>
      <c r="EU189">
        <v>80000</v>
      </c>
      <c r="EV189">
        <v>213418</v>
      </c>
      <c r="EW189">
        <v>100000</v>
      </c>
      <c r="EX189">
        <v>10000</v>
      </c>
      <c r="EY189">
        <v>7320</v>
      </c>
      <c r="EZ189">
        <v>140000</v>
      </c>
      <c r="FA189">
        <v>22590</v>
      </c>
      <c r="FB189">
        <v>6000</v>
      </c>
      <c r="FC189">
        <v>180000</v>
      </c>
      <c r="FD189">
        <v>25000</v>
      </c>
      <c r="FE189">
        <v>12000</v>
      </c>
      <c r="FF189">
        <v>15000</v>
      </c>
      <c r="FG189">
        <v>50000</v>
      </c>
      <c r="FH189">
        <v>22850</v>
      </c>
      <c r="FI189">
        <v>157830.74</v>
      </c>
      <c r="FJ189">
        <v>24000</v>
      </c>
      <c r="FK189">
        <v>60000</v>
      </c>
      <c r="FL189">
        <v>110000</v>
      </c>
      <c r="FM189">
        <v>200000</v>
      </c>
      <c r="FN189">
        <v>1858.87</v>
      </c>
      <c r="FO189">
        <v>257343.82</v>
      </c>
      <c r="FP189">
        <v>20000</v>
      </c>
      <c r="FQ189">
        <v>10000</v>
      </c>
      <c r="FR189">
        <v>9000</v>
      </c>
      <c r="FS189">
        <v>90000</v>
      </c>
      <c r="FT189">
        <v>100000</v>
      </c>
      <c r="FU189">
        <v>100000</v>
      </c>
      <c r="FV189">
        <v>2500311.0499999998</v>
      </c>
      <c r="FW189">
        <v>3000</v>
      </c>
      <c r="FX189">
        <v>30000</v>
      </c>
      <c r="FY189">
        <v>60000</v>
      </c>
      <c r="FZ189">
        <v>10000</v>
      </c>
      <c r="GA189">
        <v>50000</v>
      </c>
      <c r="GB189">
        <v>66099.69</v>
      </c>
      <c r="GC189">
        <v>50000</v>
      </c>
      <c r="GD189">
        <v>5000</v>
      </c>
      <c r="GE189">
        <v>60000</v>
      </c>
      <c r="GF189">
        <v>122965.24</v>
      </c>
      <c r="GG189">
        <v>20000</v>
      </c>
      <c r="GH189">
        <v>350000</v>
      </c>
      <c r="GI189">
        <v>50000</v>
      </c>
      <c r="GJ189">
        <v>5000</v>
      </c>
      <c r="GK189">
        <v>95533</v>
      </c>
      <c r="GL189">
        <v>350000</v>
      </c>
      <c r="GM189">
        <v>10000</v>
      </c>
      <c r="GN189">
        <v>90000</v>
      </c>
      <c r="GO189">
        <v>200000</v>
      </c>
      <c r="GP189">
        <v>12000</v>
      </c>
      <c r="GQ189">
        <v>150000</v>
      </c>
      <c r="GR189">
        <v>5000</v>
      </c>
      <c r="GS189">
        <v>350000</v>
      </c>
      <c r="GT189">
        <v>33450</v>
      </c>
      <c r="GU189">
        <v>20000</v>
      </c>
      <c r="GV189">
        <v>350000</v>
      </c>
      <c r="GW189">
        <v>18000</v>
      </c>
      <c r="GX189">
        <v>1350000</v>
      </c>
      <c r="GY189">
        <v>50000</v>
      </c>
      <c r="GZ189">
        <v>600000</v>
      </c>
      <c r="HA189">
        <v>67379</v>
      </c>
      <c r="HB189">
        <v>1160774</v>
      </c>
      <c r="HC189">
        <v>20000</v>
      </c>
      <c r="HD189">
        <v>130000</v>
      </c>
      <c r="HE189">
        <v>110000</v>
      </c>
      <c r="HF189">
        <v>120000</v>
      </c>
      <c r="HG189">
        <v>287000</v>
      </c>
      <c r="HH189">
        <v>780000</v>
      </c>
      <c r="HI189">
        <v>48545.3</v>
      </c>
      <c r="HJ189">
        <v>10000</v>
      </c>
      <c r="HK189">
        <v>5000</v>
      </c>
      <c r="HL189">
        <v>50000</v>
      </c>
      <c r="HM189">
        <v>150000</v>
      </c>
      <c r="HN189">
        <v>300000</v>
      </c>
      <c r="HO189">
        <v>7000</v>
      </c>
      <c r="HP189">
        <v>50000</v>
      </c>
      <c r="HQ189">
        <v>306609</v>
      </c>
      <c r="HR189">
        <v>200000</v>
      </c>
      <c r="HS189">
        <v>15000</v>
      </c>
      <c r="HT189">
        <v>50000</v>
      </c>
      <c r="HU189">
        <v>5000</v>
      </c>
      <c r="HV189">
        <v>9361</v>
      </c>
      <c r="HW189">
        <v>9000</v>
      </c>
      <c r="HX189">
        <v>6212.01</v>
      </c>
      <c r="HY189">
        <v>150000</v>
      </c>
      <c r="HZ189">
        <v>50000</v>
      </c>
      <c r="IA189">
        <v>20000</v>
      </c>
      <c r="IB189">
        <v>1440</v>
      </c>
      <c r="IC189">
        <v>7000</v>
      </c>
      <c r="ID189">
        <v>50000</v>
      </c>
      <c r="IE189">
        <v>2599105.73</v>
      </c>
      <c r="IF189">
        <v>7000</v>
      </c>
      <c r="IG189">
        <v>1800000</v>
      </c>
      <c r="IH189">
        <v>100000</v>
      </c>
      <c r="II189">
        <v>287000</v>
      </c>
      <c r="IJ189">
        <v>25000</v>
      </c>
      <c r="IK189">
        <v>10000</v>
      </c>
      <c r="IL189">
        <v>70000</v>
      </c>
      <c r="IM189">
        <v>100000</v>
      </c>
      <c r="IN189">
        <v>90000</v>
      </c>
      <c r="IO189">
        <v>20000</v>
      </c>
      <c r="IP189">
        <v>450000</v>
      </c>
      <c r="IQ189">
        <v>235987.78</v>
      </c>
      <c r="IR189">
        <v>22850</v>
      </c>
      <c r="IS189">
        <v>50000</v>
      </c>
      <c r="IT189">
        <v>10069</v>
      </c>
      <c r="IU189">
        <v>88233</v>
      </c>
      <c r="IV189">
        <v>55000</v>
      </c>
      <c r="IW189">
        <v>29000</v>
      </c>
      <c r="IX189">
        <v>55000</v>
      </c>
      <c r="IY189">
        <v>350000</v>
      </c>
      <c r="IZ189">
        <v>6000</v>
      </c>
      <c r="JA189">
        <v>5000</v>
      </c>
      <c r="JB189">
        <v>150000</v>
      </c>
      <c r="JC189">
        <v>600000</v>
      </c>
      <c r="JD189">
        <v>12000</v>
      </c>
      <c r="JE189">
        <v>9000</v>
      </c>
      <c r="JF189">
        <v>5000</v>
      </c>
      <c r="JG189">
        <v>107925.2</v>
      </c>
      <c r="JH189">
        <v>135800</v>
      </c>
      <c r="JI189">
        <v>100000</v>
      </c>
      <c r="JJ189">
        <v>900</v>
      </c>
      <c r="JK189">
        <v>352000</v>
      </c>
      <c r="JL189">
        <v>50000</v>
      </c>
      <c r="JM189">
        <v>538712</v>
      </c>
      <c r="JN189">
        <v>180000</v>
      </c>
      <c r="JO189">
        <v>100000</v>
      </c>
      <c r="JP189">
        <v>50000</v>
      </c>
      <c r="JQ189">
        <v>150000</v>
      </c>
      <c r="JR189">
        <v>5000</v>
      </c>
      <c r="JS189">
        <v>150000</v>
      </c>
      <c r="JT189">
        <v>1100000</v>
      </c>
      <c r="JU189">
        <v>30000</v>
      </c>
      <c r="JV189">
        <v>95935.61</v>
      </c>
      <c r="JW189">
        <v>20000</v>
      </c>
      <c r="JX189">
        <v>538712</v>
      </c>
      <c r="JY189">
        <v>10000</v>
      </c>
      <c r="JZ189">
        <v>100000</v>
      </c>
      <c r="KA189">
        <v>15000</v>
      </c>
      <c r="KB189">
        <v>40000</v>
      </c>
      <c r="KC189">
        <v>25000</v>
      </c>
      <c r="KD189">
        <v>99500</v>
      </c>
      <c r="KE189">
        <v>15000</v>
      </c>
      <c r="KF189">
        <v>44000</v>
      </c>
      <c r="KG189">
        <v>9256</v>
      </c>
      <c r="KH189">
        <v>538712</v>
      </c>
      <c r="KI189">
        <v>72000</v>
      </c>
      <c r="KJ189">
        <v>202255.34</v>
      </c>
      <c r="KK189">
        <v>66099.69</v>
      </c>
      <c r="KL189">
        <v>10000</v>
      </c>
      <c r="KM189">
        <v>6212.01</v>
      </c>
      <c r="KN189">
        <v>1460814</v>
      </c>
      <c r="KO189">
        <v>150000</v>
      </c>
      <c r="KP189">
        <v>329260</v>
      </c>
      <c r="KQ189">
        <v>801300.93</v>
      </c>
      <c r="KR189" s="43">
        <v>50000</v>
      </c>
      <c r="KS189" s="43">
        <v>15000</v>
      </c>
      <c r="KT189" s="43">
        <v>10000</v>
      </c>
      <c r="KU189" s="43">
        <v>48545.3</v>
      </c>
      <c r="KV189" s="43">
        <v>9000</v>
      </c>
      <c r="KW189" s="43">
        <v>2000</v>
      </c>
      <c r="KX189" s="43">
        <v>20000</v>
      </c>
      <c r="KY189" s="43">
        <v>7000</v>
      </c>
      <c r="KZ189" s="43">
        <v>55000</v>
      </c>
      <c r="LA189" s="43">
        <v>600000</v>
      </c>
      <c r="LB189" s="43">
        <v>43000</v>
      </c>
      <c r="LC189">
        <v>15000</v>
      </c>
      <c r="LD189" s="43">
        <v>466036.11</v>
      </c>
      <c r="LE189" s="43">
        <v>4290565</v>
      </c>
      <c r="LF189" s="43">
        <v>24000</v>
      </c>
      <c r="LG189" s="43">
        <v>100000</v>
      </c>
      <c r="LH189" s="43">
        <v>65000</v>
      </c>
      <c r="LI189" s="43">
        <v>120000</v>
      </c>
      <c r="LJ189" s="43">
        <v>40000</v>
      </c>
      <c r="LK189" s="43">
        <v>7574000</v>
      </c>
      <c r="LL189" s="43">
        <v>8000</v>
      </c>
      <c r="LM189" s="43">
        <v>20000</v>
      </c>
      <c r="LN189" s="43">
        <v>10000</v>
      </c>
      <c r="LO189" s="43">
        <v>600000</v>
      </c>
      <c r="LP189" s="43">
        <v>600000</v>
      </c>
      <c r="LQ189" s="43">
        <v>60000</v>
      </c>
      <c r="LR189" s="43">
        <v>88395.94</v>
      </c>
      <c r="LS189" s="43">
        <v>40000</v>
      </c>
      <c r="LT189" s="43">
        <v>200000</v>
      </c>
      <c r="LU189" s="43">
        <v>125485</v>
      </c>
      <c r="LV189" s="43">
        <v>20000</v>
      </c>
      <c r="LW189" s="43">
        <v>90000</v>
      </c>
      <c r="LX189" s="43">
        <v>20000</v>
      </c>
      <c r="LY189" s="43">
        <v>200000</v>
      </c>
      <c r="LZ189" s="43">
        <v>10000</v>
      </c>
      <c r="MA189" s="43">
        <v>72000</v>
      </c>
      <c r="MB189" s="43">
        <v>9770011</v>
      </c>
      <c r="MC189" s="43">
        <v>10000</v>
      </c>
      <c r="MD189" s="43">
        <v>6000</v>
      </c>
      <c r="ME189" s="43">
        <v>70000</v>
      </c>
      <c r="MF189" s="43">
        <v>150000</v>
      </c>
      <c r="MG189" s="43">
        <v>600000</v>
      </c>
      <c r="MH189" s="43">
        <v>12000</v>
      </c>
      <c r="MI189" s="43">
        <v>12000</v>
      </c>
      <c r="MJ189" s="43">
        <v>60000</v>
      </c>
      <c r="MK189" s="43">
        <v>6000</v>
      </c>
      <c r="ML189" s="43">
        <v>2000</v>
      </c>
      <c r="MM189" s="43">
        <v>124555</v>
      </c>
      <c r="MN189" s="43">
        <v>88233</v>
      </c>
      <c r="MO189" s="43">
        <v>400000</v>
      </c>
      <c r="MP189" s="43">
        <v>50000</v>
      </c>
      <c r="MQ189" s="43">
        <v>40000</v>
      </c>
      <c r="MR189" s="43">
        <v>140000</v>
      </c>
      <c r="MS189" s="43">
        <v>99500</v>
      </c>
      <c r="MT189" s="43">
        <v>100000</v>
      </c>
      <c r="MU189" s="43">
        <v>36144</v>
      </c>
      <c r="MV189" s="43">
        <v>107938.88</v>
      </c>
      <c r="MW189" s="43">
        <v>50000</v>
      </c>
      <c r="MX189" s="43">
        <v>5600</v>
      </c>
      <c r="MY189" s="43">
        <v>3350</v>
      </c>
      <c r="MZ189" s="43">
        <v>100000</v>
      </c>
      <c r="NA189" s="43">
        <v>130000</v>
      </c>
      <c r="NB189" s="43">
        <v>15000</v>
      </c>
      <c r="NC189" s="43">
        <v>15000</v>
      </c>
      <c r="ND189" s="43">
        <v>60000</v>
      </c>
      <c r="NE189" s="43">
        <v>300000</v>
      </c>
      <c r="NF189" s="43">
        <v>400000</v>
      </c>
      <c r="NG189" s="43">
        <v>10069</v>
      </c>
      <c r="NH189" s="43">
        <v>110000</v>
      </c>
      <c r="NI189" s="43">
        <v>10000</v>
      </c>
      <c r="NJ189" s="43">
        <v>20000</v>
      </c>
      <c r="NK189" s="43">
        <v>35000</v>
      </c>
      <c r="NL189" s="43">
        <v>6000</v>
      </c>
      <c r="NM189" s="43">
        <v>7000</v>
      </c>
      <c r="NN189" s="43">
        <v>200000</v>
      </c>
      <c r="NO189" s="43">
        <v>10000</v>
      </c>
      <c r="NP189" s="43">
        <v>50000</v>
      </c>
      <c r="NQ189" s="43">
        <v>90000</v>
      </c>
      <c r="NR189" s="43">
        <v>660</v>
      </c>
      <c r="NS189" s="43">
        <v>33000</v>
      </c>
      <c r="NT189">
        <v>200000</v>
      </c>
      <c r="NU189" s="43">
        <v>70000</v>
      </c>
      <c r="NV189" s="43">
        <v>180000</v>
      </c>
      <c r="NW189" s="43">
        <v>10000</v>
      </c>
      <c r="NX189" s="43">
        <v>88233</v>
      </c>
      <c r="NY189" s="43">
        <v>110000</v>
      </c>
      <c r="NZ189" s="43">
        <v>50000</v>
      </c>
      <c r="OA189" s="43">
        <v>10000</v>
      </c>
      <c r="OB189" s="43">
        <v>60000</v>
      </c>
      <c r="OC189" s="43">
        <v>202255.34</v>
      </c>
      <c r="OD189" s="43">
        <v>340013</v>
      </c>
      <c r="OE189" s="43">
        <v>24000</v>
      </c>
      <c r="OF189" s="43">
        <v>8900</v>
      </c>
      <c r="OG189" s="43">
        <v>287000</v>
      </c>
      <c r="OH189" s="43">
        <v>900</v>
      </c>
      <c r="OI189" s="43">
        <v>320000</v>
      </c>
      <c r="OJ189" s="43">
        <v>50000</v>
      </c>
      <c r="OK189" s="43">
        <v>200000</v>
      </c>
      <c r="OL189" s="43">
        <v>660</v>
      </c>
      <c r="OM189" s="43">
        <v>450000</v>
      </c>
    </row>
    <row r="190" spans="1:403" x14ac:dyDescent="0.2">
      <c r="A190">
        <f t="shared" ca="1" si="20"/>
        <v>362</v>
      </c>
      <c r="B190">
        <f ca="1">VLOOKUP(A190,Base!$A$1:$AD$373,8,FALSE)</f>
        <v>50000</v>
      </c>
      <c r="C190" s="20">
        <v>24</v>
      </c>
      <c r="D190">
        <v>60000</v>
      </c>
      <c r="E190">
        <v>35000</v>
      </c>
      <c r="F190">
        <v>6000</v>
      </c>
      <c r="G190">
        <v>22000</v>
      </c>
      <c r="H190">
        <v>780000</v>
      </c>
      <c r="I190">
        <v>150000</v>
      </c>
      <c r="J190">
        <v>100000</v>
      </c>
      <c r="K190">
        <v>200000</v>
      </c>
      <c r="L190">
        <v>12000</v>
      </c>
      <c r="M190">
        <v>7200</v>
      </c>
      <c r="N190">
        <v>36423</v>
      </c>
      <c r="O190">
        <v>20000</v>
      </c>
      <c r="P190">
        <v>150000</v>
      </c>
      <c r="Q190">
        <v>5600</v>
      </c>
      <c r="R190">
        <v>10000</v>
      </c>
      <c r="S190">
        <v>200000</v>
      </c>
      <c r="T190">
        <v>1460814</v>
      </c>
      <c r="U190">
        <v>15000</v>
      </c>
      <c r="V190">
        <v>125485</v>
      </c>
      <c r="W190">
        <v>200000</v>
      </c>
      <c r="X190">
        <v>60000</v>
      </c>
      <c r="Y190">
        <v>10000</v>
      </c>
      <c r="Z190">
        <v>22850</v>
      </c>
      <c r="AA190">
        <v>140000</v>
      </c>
      <c r="AB190">
        <v>2900000</v>
      </c>
      <c r="AC190">
        <v>200000</v>
      </c>
      <c r="AD190">
        <v>5600</v>
      </c>
      <c r="AE190">
        <v>124555</v>
      </c>
      <c r="AF190">
        <v>140000</v>
      </c>
      <c r="AG190">
        <v>506983.72</v>
      </c>
      <c r="AH190">
        <v>10000</v>
      </c>
      <c r="AI190">
        <v>24110.400000000001</v>
      </c>
      <c r="AJ190">
        <v>90000</v>
      </c>
      <c r="AK190">
        <v>2500</v>
      </c>
      <c r="AL190">
        <v>10000</v>
      </c>
      <c r="AM190">
        <v>1100000</v>
      </c>
      <c r="AN190">
        <v>202255.34</v>
      </c>
      <c r="AO190">
        <v>35000</v>
      </c>
      <c r="AP190">
        <v>1858.87</v>
      </c>
      <c r="AQ190">
        <v>120000</v>
      </c>
      <c r="AR190">
        <v>350000</v>
      </c>
      <c r="AS190">
        <v>1460814</v>
      </c>
      <c r="AT190">
        <v>60000</v>
      </c>
      <c r="AU190">
        <v>150000</v>
      </c>
      <c r="AV190">
        <v>6000</v>
      </c>
      <c r="AW190">
        <v>48545.3</v>
      </c>
      <c r="AX190">
        <v>15000</v>
      </c>
      <c r="AY190">
        <v>429483</v>
      </c>
      <c r="AZ190">
        <v>40000</v>
      </c>
      <c r="BA190">
        <v>257343.82</v>
      </c>
      <c r="BB190">
        <v>466036.11</v>
      </c>
      <c r="BC190">
        <v>5000</v>
      </c>
      <c r="BD190">
        <v>200000</v>
      </c>
      <c r="BE190">
        <v>15000</v>
      </c>
      <c r="BF190">
        <v>33000</v>
      </c>
      <c r="BG190">
        <v>48545.3</v>
      </c>
      <c r="BH190">
        <v>4290565</v>
      </c>
      <c r="BI190">
        <v>429483</v>
      </c>
      <c r="BJ190">
        <v>64674.79</v>
      </c>
      <c r="BK190">
        <v>65000</v>
      </c>
      <c r="BL190">
        <v>450000</v>
      </c>
      <c r="BM190">
        <v>22000</v>
      </c>
      <c r="BN190">
        <v>30000</v>
      </c>
      <c r="BO190">
        <v>130000</v>
      </c>
      <c r="BP190">
        <v>4040000</v>
      </c>
      <c r="BQ190">
        <v>6000</v>
      </c>
      <c r="BR190">
        <v>100000</v>
      </c>
      <c r="BS190">
        <v>22590</v>
      </c>
      <c r="BT190">
        <v>330000</v>
      </c>
      <c r="BU190">
        <v>10000</v>
      </c>
      <c r="BV190">
        <v>40000</v>
      </c>
      <c r="BW190">
        <v>105383</v>
      </c>
      <c r="BX190">
        <v>112404.22</v>
      </c>
      <c r="BY190">
        <v>50000</v>
      </c>
      <c r="BZ190">
        <v>4290565</v>
      </c>
      <c r="CA190">
        <v>306405.7</v>
      </c>
      <c r="CB190">
        <v>200000</v>
      </c>
      <c r="CC190">
        <v>25000</v>
      </c>
      <c r="CD190">
        <v>12000</v>
      </c>
      <c r="CE190">
        <v>4290565</v>
      </c>
      <c r="CF190">
        <v>200000</v>
      </c>
      <c r="CG190">
        <v>50000</v>
      </c>
      <c r="CH190">
        <v>60000</v>
      </c>
      <c r="CI190">
        <v>157830.74</v>
      </c>
      <c r="CJ190">
        <v>1440</v>
      </c>
      <c r="CK190">
        <v>100000</v>
      </c>
      <c r="CL190">
        <v>10000</v>
      </c>
      <c r="CM190">
        <v>30000</v>
      </c>
      <c r="CN190">
        <v>20000</v>
      </c>
      <c r="CO190">
        <v>6000</v>
      </c>
      <c r="CP190">
        <v>20000</v>
      </c>
      <c r="CQ190">
        <v>35000</v>
      </c>
      <c r="CR190">
        <v>1160774</v>
      </c>
      <c r="CS190">
        <v>20000</v>
      </c>
      <c r="CT190">
        <v>200000</v>
      </c>
      <c r="CU190">
        <v>2000</v>
      </c>
      <c r="CV190">
        <v>323341.46999999997</v>
      </c>
      <c r="CW190">
        <v>350000</v>
      </c>
      <c r="CX190">
        <v>9000</v>
      </c>
      <c r="CY190">
        <v>300000</v>
      </c>
      <c r="CZ190">
        <v>900000</v>
      </c>
      <c r="DA190">
        <v>450000</v>
      </c>
      <c r="DB190">
        <v>130000</v>
      </c>
      <c r="DC190">
        <v>50000</v>
      </c>
      <c r="DD190">
        <v>50000</v>
      </c>
      <c r="DE190">
        <v>429483</v>
      </c>
      <c r="DF190">
        <v>180000</v>
      </c>
      <c r="DG190">
        <v>5000</v>
      </c>
      <c r="DH190">
        <v>80000</v>
      </c>
      <c r="DI190">
        <v>200000</v>
      </c>
      <c r="DJ190">
        <v>50000</v>
      </c>
      <c r="DK190">
        <v>72000</v>
      </c>
      <c r="DL190">
        <v>5000</v>
      </c>
      <c r="DM190">
        <v>320000</v>
      </c>
      <c r="DN190">
        <v>36423</v>
      </c>
      <c r="DO190">
        <v>20000</v>
      </c>
      <c r="DP190">
        <v>136061.41</v>
      </c>
      <c r="DQ190">
        <v>27000</v>
      </c>
      <c r="DR190">
        <v>15000</v>
      </c>
      <c r="DS190">
        <v>4040000</v>
      </c>
      <c r="DT190">
        <v>150000</v>
      </c>
      <c r="DU190">
        <v>21149.63</v>
      </c>
      <c r="DV190">
        <v>12000</v>
      </c>
      <c r="DW190">
        <v>287000</v>
      </c>
      <c r="DX190">
        <v>55000</v>
      </c>
      <c r="DY190">
        <v>50000</v>
      </c>
      <c r="DZ190">
        <v>15000</v>
      </c>
      <c r="EA190">
        <v>27000</v>
      </c>
      <c r="EB190">
        <v>7000</v>
      </c>
      <c r="EC190">
        <v>1440</v>
      </c>
      <c r="ED190">
        <v>50000</v>
      </c>
      <c r="EE190">
        <v>100000</v>
      </c>
      <c r="EF190">
        <v>9000</v>
      </c>
      <c r="EG190">
        <v>213418</v>
      </c>
      <c r="EH190">
        <v>193077.56</v>
      </c>
      <c r="EI190">
        <v>130000</v>
      </c>
      <c r="EJ190">
        <v>6212.01</v>
      </c>
      <c r="EK190">
        <v>29864.13</v>
      </c>
      <c r="EL190">
        <v>10000</v>
      </c>
      <c r="EM190">
        <v>1080646</v>
      </c>
      <c r="EN190">
        <v>50000</v>
      </c>
      <c r="EO190">
        <v>306405.7</v>
      </c>
      <c r="EP190">
        <v>10000</v>
      </c>
      <c r="EQ190">
        <v>40000</v>
      </c>
      <c r="ER190">
        <v>60000</v>
      </c>
      <c r="ES190">
        <v>213418</v>
      </c>
      <c r="ET190">
        <v>105383</v>
      </c>
      <c r="EU190">
        <v>1080646</v>
      </c>
      <c r="EV190">
        <v>193077.56</v>
      </c>
      <c r="EW190">
        <v>50000</v>
      </c>
      <c r="EX190">
        <v>900</v>
      </c>
      <c r="EY190">
        <v>600000</v>
      </c>
      <c r="EZ190">
        <v>500000</v>
      </c>
      <c r="FA190">
        <v>88500</v>
      </c>
      <c r="FB190">
        <v>50000</v>
      </c>
      <c r="FC190">
        <v>22500</v>
      </c>
      <c r="FD190">
        <v>60000</v>
      </c>
      <c r="FE190">
        <v>100000</v>
      </c>
      <c r="FF190">
        <v>67379</v>
      </c>
      <c r="FG190">
        <v>4000</v>
      </c>
      <c r="FH190">
        <v>140000</v>
      </c>
      <c r="FI190">
        <v>1100000</v>
      </c>
      <c r="FJ190">
        <v>110000</v>
      </c>
      <c r="FK190">
        <v>80000</v>
      </c>
      <c r="FL190">
        <v>40004</v>
      </c>
      <c r="FM190">
        <v>210000</v>
      </c>
      <c r="FN190">
        <v>13839.5</v>
      </c>
      <c r="FO190">
        <v>95533</v>
      </c>
      <c r="FP190">
        <v>12000</v>
      </c>
      <c r="FQ190">
        <v>380057.85</v>
      </c>
      <c r="FR190">
        <v>220000</v>
      </c>
      <c r="FS190">
        <v>67379</v>
      </c>
      <c r="FT190">
        <v>30000</v>
      </c>
      <c r="FU190">
        <v>4281970</v>
      </c>
      <c r="FV190">
        <v>156471.51999999999</v>
      </c>
      <c r="FW190">
        <v>7828.75</v>
      </c>
      <c r="FX190">
        <v>100000</v>
      </c>
      <c r="FY190">
        <v>8000</v>
      </c>
      <c r="FZ190">
        <v>340013</v>
      </c>
      <c r="GA190">
        <v>112404.22</v>
      </c>
      <c r="GB190">
        <v>20000</v>
      </c>
      <c r="GC190">
        <v>7000</v>
      </c>
      <c r="GD190">
        <v>1080646</v>
      </c>
      <c r="GE190">
        <v>886774</v>
      </c>
      <c r="GF190">
        <v>10000</v>
      </c>
      <c r="GG190">
        <v>40000</v>
      </c>
      <c r="GH190">
        <v>100000</v>
      </c>
      <c r="GI190">
        <v>20000</v>
      </c>
      <c r="GJ190">
        <v>200000</v>
      </c>
      <c r="GK190">
        <v>50000</v>
      </c>
      <c r="GL190">
        <v>15000</v>
      </c>
      <c r="GM190">
        <v>100000</v>
      </c>
      <c r="GN190">
        <v>6000</v>
      </c>
      <c r="GO190">
        <v>10000</v>
      </c>
      <c r="GP190">
        <v>200000</v>
      </c>
      <c r="GQ190">
        <v>88395.94</v>
      </c>
      <c r="GR190">
        <v>5000</v>
      </c>
      <c r="GS190">
        <v>20000</v>
      </c>
      <c r="GT190">
        <v>43707.92</v>
      </c>
      <c r="GU190">
        <v>320000</v>
      </c>
      <c r="GV190">
        <v>20000</v>
      </c>
      <c r="GW190">
        <v>30000</v>
      </c>
      <c r="GX190">
        <v>287000</v>
      </c>
      <c r="GY190">
        <v>22000</v>
      </c>
      <c r="GZ190">
        <v>6212.01</v>
      </c>
      <c r="HA190">
        <v>55000</v>
      </c>
      <c r="HB190">
        <v>88395.94</v>
      </c>
      <c r="HC190">
        <v>50000</v>
      </c>
      <c r="HD190">
        <v>50000</v>
      </c>
      <c r="HE190">
        <v>17000</v>
      </c>
      <c r="HF190">
        <v>35000</v>
      </c>
      <c r="HG190">
        <v>124555</v>
      </c>
      <c r="HH190">
        <v>50000</v>
      </c>
      <c r="HI190">
        <v>20000</v>
      </c>
      <c r="HJ190">
        <v>330000</v>
      </c>
      <c r="HK190">
        <v>67379</v>
      </c>
      <c r="HL190">
        <v>10000</v>
      </c>
      <c r="HM190">
        <v>55000</v>
      </c>
      <c r="HN190">
        <v>7227.5</v>
      </c>
      <c r="HO190">
        <v>99500</v>
      </c>
      <c r="HP190">
        <v>50000</v>
      </c>
      <c r="HQ190">
        <v>2000</v>
      </c>
      <c r="HR190">
        <v>20000</v>
      </c>
      <c r="HS190">
        <v>40000</v>
      </c>
      <c r="HT190">
        <v>50000</v>
      </c>
      <c r="HU190">
        <v>2000</v>
      </c>
      <c r="HV190">
        <v>500000</v>
      </c>
      <c r="HW190">
        <v>25000</v>
      </c>
      <c r="HX190">
        <v>10000</v>
      </c>
      <c r="HY190">
        <v>364636.1</v>
      </c>
      <c r="HZ190">
        <v>330000</v>
      </c>
      <c r="IA190">
        <v>36423</v>
      </c>
      <c r="IB190">
        <v>112404.22</v>
      </c>
      <c r="IC190">
        <v>444</v>
      </c>
      <c r="ID190">
        <v>235987.78</v>
      </c>
      <c r="IE190">
        <v>70000</v>
      </c>
      <c r="IF190">
        <v>15000</v>
      </c>
      <c r="IG190">
        <v>12000</v>
      </c>
      <c r="IH190">
        <v>10000</v>
      </c>
      <c r="II190">
        <v>17305.22</v>
      </c>
      <c r="IJ190">
        <v>130000</v>
      </c>
      <c r="IK190">
        <v>9256</v>
      </c>
      <c r="IL190">
        <v>72000</v>
      </c>
      <c r="IM190">
        <v>3459815</v>
      </c>
      <c r="IN190">
        <v>25000</v>
      </c>
      <c r="IO190">
        <v>50000</v>
      </c>
      <c r="IP190">
        <v>100000</v>
      </c>
      <c r="IQ190">
        <v>1200</v>
      </c>
      <c r="IR190">
        <v>200000</v>
      </c>
      <c r="IS190">
        <v>20000</v>
      </c>
      <c r="IT190">
        <v>140000</v>
      </c>
      <c r="IU190">
        <v>20000</v>
      </c>
      <c r="IV190">
        <v>4000</v>
      </c>
      <c r="IW190">
        <v>107925.2</v>
      </c>
      <c r="IX190">
        <v>7000</v>
      </c>
      <c r="IY190">
        <v>9000</v>
      </c>
      <c r="IZ190">
        <v>70000</v>
      </c>
      <c r="JA190">
        <v>90000</v>
      </c>
      <c r="JB190">
        <v>5000</v>
      </c>
      <c r="JC190">
        <v>55000</v>
      </c>
      <c r="JD190">
        <v>18000</v>
      </c>
      <c r="JE190">
        <v>600000</v>
      </c>
      <c r="JF190">
        <v>10000</v>
      </c>
      <c r="JG190">
        <v>150000</v>
      </c>
      <c r="JH190">
        <v>20000</v>
      </c>
      <c r="JI190">
        <v>16000</v>
      </c>
      <c r="JJ190">
        <v>4950</v>
      </c>
      <c r="JK190">
        <v>130000</v>
      </c>
      <c r="JL190">
        <v>60000</v>
      </c>
      <c r="JM190">
        <v>110000</v>
      </c>
      <c r="JN190">
        <v>20000</v>
      </c>
      <c r="JO190">
        <v>450000</v>
      </c>
      <c r="JP190">
        <v>6000</v>
      </c>
      <c r="JQ190">
        <v>112404.22</v>
      </c>
      <c r="JR190">
        <v>8000</v>
      </c>
      <c r="JS190">
        <v>88395.94</v>
      </c>
      <c r="JT190">
        <v>5000</v>
      </c>
      <c r="JU190">
        <v>200000</v>
      </c>
      <c r="JV190">
        <v>50000</v>
      </c>
      <c r="JW190">
        <v>3600003</v>
      </c>
      <c r="JX190">
        <v>200000</v>
      </c>
      <c r="JY190">
        <v>5600</v>
      </c>
      <c r="JZ190">
        <v>45000</v>
      </c>
      <c r="KA190">
        <v>70000</v>
      </c>
      <c r="KB190">
        <v>320000</v>
      </c>
      <c r="KC190">
        <v>100000</v>
      </c>
      <c r="KD190">
        <v>5000</v>
      </c>
      <c r="KE190">
        <v>88500</v>
      </c>
      <c r="KF190">
        <v>120000</v>
      </c>
      <c r="KG190">
        <v>180000</v>
      </c>
      <c r="KH190">
        <v>450000</v>
      </c>
      <c r="KI190">
        <v>200000</v>
      </c>
      <c r="KJ190">
        <v>25000</v>
      </c>
      <c r="KK190">
        <v>100000</v>
      </c>
      <c r="KL190">
        <v>20000</v>
      </c>
      <c r="KM190">
        <v>600000</v>
      </c>
      <c r="KN190">
        <v>60000</v>
      </c>
      <c r="KO190">
        <v>124555</v>
      </c>
      <c r="KP190">
        <v>7828.75</v>
      </c>
      <c r="KQ190">
        <v>60000</v>
      </c>
      <c r="KR190" s="43">
        <v>60000</v>
      </c>
      <c r="KS190" s="43">
        <v>3350</v>
      </c>
      <c r="KT190" s="43">
        <v>100000</v>
      </c>
      <c r="KU190" s="43">
        <v>210000</v>
      </c>
      <c r="KV190" s="43">
        <v>80000</v>
      </c>
      <c r="KW190" s="43">
        <v>10000</v>
      </c>
      <c r="KX190" s="43">
        <v>600000</v>
      </c>
      <c r="KY190" s="43">
        <v>250000</v>
      </c>
      <c r="KZ190" s="43">
        <v>7828.75</v>
      </c>
      <c r="LA190" s="43">
        <v>50000</v>
      </c>
      <c r="LB190" s="43">
        <v>5600</v>
      </c>
      <c r="LC190">
        <v>22590</v>
      </c>
      <c r="LD190" s="43">
        <v>130000</v>
      </c>
      <c r="LE190" s="43">
        <v>55000</v>
      </c>
      <c r="LF190" s="43">
        <v>150000</v>
      </c>
      <c r="LG190" s="43">
        <v>4040000</v>
      </c>
      <c r="LH190" s="43">
        <v>1615999.33</v>
      </c>
      <c r="LI190" s="43">
        <v>3471322</v>
      </c>
      <c r="LJ190" s="43">
        <v>157830.74</v>
      </c>
      <c r="LK190" s="43">
        <v>50000</v>
      </c>
      <c r="LL190" s="43">
        <v>12000</v>
      </c>
      <c r="LM190" s="43">
        <v>25000</v>
      </c>
      <c r="LN190" s="43">
        <v>50000</v>
      </c>
      <c r="LO190" s="43">
        <v>9361</v>
      </c>
      <c r="LP190" s="43">
        <v>27000</v>
      </c>
      <c r="LQ190" s="43">
        <v>10000</v>
      </c>
      <c r="LR190" s="43">
        <v>10000</v>
      </c>
      <c r="LS190" s="43">
        <v>20000</v>
      </c>
      <c r="LT190" s="43">
        <v>30000</v>
      </c>
      <c r="LU190" s="43">
        <v>15000</v>
      </c>
      <c r="LV190" s="43">
        <v>40000</v>
      </c>
      <c r="LW190" s="43">
        <v>6000</v>
      </c>
      <c r="LX190" s="43">
        <v>20000</v>
      </c>
      <c r="LY190" s="43">
        <v>71705.69</v>
      </c>
      <c r="LZ190" s="43">
        <v>21149.63</v>
      </c>
      <c r="MA190" s="43">
        <v>5100</v>
      </c>
      <c r="MB190" s="43">
        <v>24110.400000000001</v>
      </c>
      <c r="MC190" s="43">
        <v>150000</v>
      </c>
      <c r="MD190" s="43">
        <v>200000</v>
      </c>
      <c r="ME190" s="43">
        <v>95533</v>
      </c>
      <c r="MF190" s="43">
        <v>257343.82</v>
      </c>
      <c r="MG190" s="43">
        <v>80000</v>
      </c>
      <c r="MH190" s="43">
        <v>7000</v>
      </c>
      <c r="MI190" s="43">
        <v>193077.56</v>
      </c>
      <c r="MJ190" s="43">
        <v>824940</v>
      </c>
      <c r="MK190" s="43">
        <v>450000</v>
      </c>
      <c r="ML190" s="43">
        <v>5700</v>
      </c>
      <c r="MM190" s="43">
        <v>88395.94</v>
      </c>
      <c r="MN190" s="43">
        <v>50000</v>
      </c>
      <c r="MO190" s="43">
        <v>7828.75</v>
      </c>
      <c r="MP190" s="43">
        <v>450000</v>
      </c>
      <c r="MQ190" s="43">
        <v>22850</v>
      </c>
      <c r="MR190" s="43">
        <v>112404.22</v>
      </c>
      <c r="MS190" s="43">
        <v>50000</v>
      </c>
      <c r="MT190" s="43">
        <v>4000</v>
      </c>
      <c r="MU190" s="43">
        <v>60000</v>
      </c>
      <c r="MV190" s="43">
        <v>10000</v>
      </c>
      <c r="MW190" s="43">
        <v>1800000</v>
      </c>
      <c r="MX190" s="43">
        <v>400000</v>
      </c>
      <c r="MY190" s="43">
        <v>180000</v>
      </c>
      <c r="MZ190" s="43">
        <v>1406000</v>
      </c>
      <c r="NA190" s="43">
        <v>40000</v>
      </c>
      <c r="NB190" s="43">
        <v>257343.82</v>
      </c>
      <c r="NC190" s="43">
        <v>136061.41</v>
      </c>
      <c r="ND190" s="43">
        <v>200000</v>
      </c>
      <c r="NE190" s="43">
        <v>82000</v>
      </c>
      <c r="NF190" s="43">
        <v>7227.5</v>
      </c>
      <c r="NG190" s="43">
        <v>15000</v>
      </c>
      <c r="NH190" s="43">
        <v>10000</v>
      </c>
      <c r="NI190" s="43">
        <v>886774</v>
      </c>
      <c r="NJ190" s="43">
        <v>350000</v>
      </c>
      <c r="NK190" s="43">
        <v>4000</v>
      </c>
      <c r="NL190" s="43">
        <v>55000</v>
      </c>
      <c r="NM190" s="43">
        <v>20000</v>
      </c>
      <c r="NN190" s="43">
        <v>40000</v>
      </c>
      <c r="NO190" s="43">
        <v>40000</v>
      </c>
      <c r="NP190" s="43">
        <v>538712</v>
      </c>
      <c r="NQ190" s="43">
        <v>50000</v>
      </c>
      <c r="NR190" s="43">
        <v>10000</v>
      </c>
      <c r="NS190" s="43">
        <v>45000</v>
      </c>
      <c r="NT190">
        <v>15000</v>
      </c>
      <c r="NU190" s="43">
        <v>3459815</v>
      </c>
      <c r="NV190" s="43">
        <v>5000</v>
      </c>
      <c r="NW190" s="43">
        <v>10000</v>
      </c>
      <c r="NX190" s="43">
        <v>67379</v>
      </c>
      <c r="NY190" s="43">
        <v>180000</v>
      </c>
      <c r="NZ190" s="43">
        <v>450000</v>
      </c>
      <c r="OA190" s="43">
        <v>300000</v>
      </c>
      <c r="OB190" s="43">
        <v>3600003</v>
      </c>
      <c r="OC190" s="43">
        <v>150000</v>
      </c>
      <c r="OD190" s="43">
        <v>100000</v>
      </c>
      <c r="OE190" s="43">
        <v>600000</v>
      </c>
      <c r="OF190" s="43">
        <v>202255.34</v>
      </c>
      <c r="OG190" s="43">
        <v>70000</v>
      </c>
      <c r="OH190" s="43">
        <v>10000</v>
      </c>
      <c r="OI190" s="43">
        <v>97000</v>
      </c>
      <c r="OJ190" s="43">
        <v>105383</v>
      </c>
      <c r="OK190" s="43">
        <v>20000</v>
      </c>
      <c r="OL190" s="43">
        <v>88233</v>
      </c>
      <c r="OM190" s="43">
        <v>90000</v>
      </c>
    </row>
    <row r="191" spans="1:403" x14ac:dyDescent="0.2">
      <c r="A191">
        <f t="shared" ca="1" si="20"/>
        <v>264</v>
      </c>
      <c r="B191">
        <f ca="1">VLOOKUP(A191,Base!$A$1:$AD$373,8,FALSE)</f>
        <v>6000</v>
      </c>
      <c r="C191" s="20">
        <v>25</v>
      </c>
      <c r="D191">
        <v>2599105.73</v>
      </c>
      <c r="E191">
        <v>65000</v>
      </c>
      <c r="F191">
        <v>39000</v>
      </c>
      <c r="G191">
        <v>538712</v>
      </c>
      <c r="H191">
        <v>17000</v>
      </c>
      <c r="I191">
        <v>900</v>
      </c>
      <c r="J191">
        <v>200000</v>
      </c>
      <c r="K191">
        <v>18000</v>
      </c>
      <c r="L191">
        <v>200000</v>
      </c>
      <c r="M191">
        <v>200000</v>
      </c>
      <c r="N191">
        <v>4290565</v>
      </c>
      <c r="O191">
        <v>10000</v>
      </c>
      <c r="P191">
        <v>8000</v>
      </c>
      <c r="Q191">
        <v>150000</v>
      </c>
      <c r="R191">
        <v>7828.75</v>
      </c>
      <c r="S191">
        <v>300000</v>
      </c>
      <c r="T191">
        <v>235987.78</v>
      </c>
      <c r="U191">
        <v>105000</v>
      </c>
      <c r="V191">
        <v>5000</v>
      </c>
      <c r="W191">
        <v>886774</v>
      </c>
      <c r="X191">
        <v>438000</v>
      </c>
      <c r="Y191">
        <v>4290565</v>
      </c>
      <c r="Z191">
        <v>2700000</v>
      </c>
      <c r="AA191">
        <v>25000</v>
      </c>
      <c r="AB191">
        <v>886774</v>
      </c>
      <c r="AC191">
        <v>13839.5</v>
      </c>
      <c r="AD191">
        <v>24000</v>
      </c>
      <c r="AE191">
        <v>24000</v>
      </c>
      <c r="AF191">
        <v>703940</v>
      </c>
      <c r="AG191">
        <v>2000</v>
      </c>
      <c r="AH191">
        <v>54122.22</v>
      </c>
      <c r="AI191">
        <v>6000</v>
      </c>
      <c r="AJ191">
        <v>8000</v>
      </c>
      <c r="AK191">
        <v>50000</v>
      </c>
      <c r="AL191">
        <v>12000</v>
      </c>
      <c r="AM191">
        <v>64000</v>
      </c>
      <c r="AN191">
        <v>10000</v>
      </c>
      <c r="AO191">
        <v>54122.22</v>
      </c>
      <c r="AP191">
        <v>600000</v>
      </c>
      <c r="AQ191">
        <v>64000</v>
      </c>
      <c r="AR191">
        <v>100000</v>
      </c>
      <c r="AS191">
        <v>88000</v>
      </c>
      <c r="AT191">
        <v>15000</v>
      </c>
      <c r="AU191">
        <v>130000</v>
      </c>
      <c r="AV191">
        <v>545704</v>
      </c>
      <c r="AW191">
        <v>20000</v>
      </c>
      <c r="AX191">
        <v>80000</v>
      </c>
      <c r="AY191">
        <v>33450</v>
      </c>
      <c r="AZ191">
        <v>257343.82</v>
      </c>
      <c r="BA191">
        <v>9770011</v>
      </c>
      <c r="BB191">
        <v>15000</v>
      </c>
      <c r="BC191">
        <v>156471.51999999999</v>
      </c>
      <c r="BD191">
        <v>64000</v>
      </c>
      <c r="BE191">
        <v>40004</v>
      </c>
      <c r="BF191">
        <v>9000</v>
      </c>
      <c r="BG191">
        <v>4000</v>
      </c>
      <c r="BH191">
        <v>4000</v>
      </c>
      <c r="BI191">
        <v>1080646</v>
      </c>
      <c r="BJ191">
        <v>150000</v>
      </c>
      <c r="BK191">
        <v>200000</v>
      </c>
      <c r="BL191">
        <v>450000</v>
      </c>
      <c r="BM191">
        <v>220000</v>
      </c>
      <c r="BN191">
        <v>350000</v>
      </c>
      <c r="BO191">
        <v>16000</v>
      </c>
      <c r="BP191">
        <v>50000</v>
      </c>
      <c r="BQ191">
        <v>9770011</v>
      </c>
      <c r="BR191">
        <v>156471.51999999999</v>
      </c>
      <c r="BS191">
        <v>110000</v>
      </c>
      <c r="BT191">
        <v>80667</v>
      </c>
      <c r="BU191">
        <v>10000</v>
      </c>
      <c r="BV191">
        <v>5000</v>
      </c>
      <c r="BW191">
        <v>350000</v>
      </c>
      <c r="BX191">
        <v>130000</v>
      </c>
      <c r="BY191">
        <v>29864.13</v>
      </c>
      <c r="BZ191">
        <v>100000</v>
      </c>
      <c r="CA191">
        <v>10000</v>
      </c>
      <c r="CB191">
        <v>4500000</v>
      </c>
      <c r="CC191">
        <v>60000</v>
      </c>
      <c r="CD191">
        <v>315070.84999999998</v>
      </c>
      <c r="CE191">
        <v>18000</v>
      </c>
      <c r="CF191">
        <v>88233</v>
      </c>
      <c r="CG191">
        <v>221257</v>
      </c>
      <c r="CH191">
        <v>10000</v>
      </c>
      <c r="CI191">
        <v>824940</v>
      </c>
      <c r="CJ191">
        <v>100000</v>
      </c>
      <c r="CK191">
        <v>150000</v>
      </c>
      <c r="CL191">
        <v>15000</v>
      </c>
      <c r="CM191">
        <v>8000</v>
      </c>
      <c r="CN191">
        <v>130000</v>
      </c>
      <c r="CO191">
        <v>35000</v>
      </c>
      <c r="CP191">
        <v>10000</v>
      </c>
      <c r="CQ191">
        <v>15000</v>
      </c>
      <c r="CR191">
        <v>180000</v>
      </c>
      <c r="CS191">
        <v>50000</v>
      </c>
      <c r="CT191">
        <v>5100</v>
      </c>
      <c r="CU191">
        <v>12000</v>
      </c>
      <c r="CV191">
        <v>15000</v>
      </c>
      <c r="CW191">
        <v>5000</v>
      </c>
      <c r="CX191">
        <v>5700</v>
      </c>
      <c r="CY191">
        <v>4000</v>
      </c>
      <c r="CZ191">
        <v>35000</v>
      </c>
      <c r="DA191">
        <v>15000</v>
      </c>
      <c r="DB191">
        <v>600000</v>
      </c>
      <c r="DC191">
        <v>21149.63</v>
      </c>
      <c r="DD191">
        <v>50000</v>
      </c>
      <c r="DE191">
        <v>7000</v>
      </c>
      <c r="DF191">
        <v>43000</v>
      </c>
      <c r="DG191">
        <v>10000</v>
      </c>
      <c r="DH191">
        <v>200000</v>
      </c>
      <c r="DI191">
        <v>10000</v>
      </c>
      <c r="DJ191">
        <v>50000</v>
      </c>
      <c r="DK191">
        <v>21149.63</v>
      </c>
      <c r="DL191">
        <v>10000</v>
      </c>
      <c r="DM191">
        <v>200000</v>
      </c>
      <c r="DN191">
        <v>824940</v>
      </c>
      <c r="DO191">
        <v>55000</v>
      </c>
      <c r="DP191">
        <v>15000</v>
      </c>
      <c r="DQ191">
        <v>251226.31</v>
      </c>
      <c r="DR191">
        <v>43000</v>
      </c>
      <c r="DS191">
        <v>36798</v>
      </c>
      <c r="DT191">
        <v>2900000</v>
      </c>
      <c r="DU191">
        <v>4000</v>
      </c>
      <c r="DV191">
        <v>100000</v>
      </c>
      <c r="DW191">
        <v>43707.92</v>
      </c>
      <c r="DX191">
        <v>361741</v>
      </c>
      <c r="DY191">
        <v>15000</v>
      </c>
      <c r="DZ191">
        <v>7000</v>
      </c>
      <c r="EA191">
        <v>200000</v>
      </c>
      <c r="EB191">
        <v>1160774</v>
      </c>
      <c r="EC191">
        <v>3471322</v>
      </c>
      <c r="ED191">
        <v>17000</v>
      </c>
      <c r="EE191">
        <v>50000</v>
      </c>
      <c r="EF191">
        <v>7000</v>
      </c>
      <c r="EG191">
        <v>660</v>
      </c>
      <c r="EH191">
        <v>36423</v>
      </c>
      <c r="EI191">
        <v>11000</v>
      </c>
      <c r="EJ191">
        <v>50000</v>
      </c>
      <c r="EK191">
        <v>13839.5</v>
      </c>
      <c r="EL191">
        <v>10000</v>
      </c>
      <c r="EM191">
        <v>3600003</v>
      </c>
      <c r="EN191">
        <v>50000</v>
      </c>
      <c r="EO191">
        <v>6000</v>
      </c>
      <c r="EP191">
        <v>60000</v>
      </c>
      <c r="EQ191">
        <v>5000</v>
      </c>
      <c r="ER191">
        <v>9000</v>
      </c>
      <c r="ES191">
        <v>202255.34</v>
      </c>
      <c r="ET191">
        <v>150000</v>
      </c>
      <c r="EU191">
        <v>50000</v>
      </c>
      <c r="EV191">
        <v>20000</v>
      </c>
      <c r="EW191">
        <v>221257</v>
      </c>
      <c r="EX191">
        <v>8000</v>
      </c>
      <c r="EY191">
        <v>4000</v>
      </c>
      <c r="EZ191">
        <v>55000</v>
      </c>
      <c r="FA191">
        <v>130000</v>
      </c>
      <c r="FB191">
        <v>5000</v>
      </c>
      <c r="FC191">
        <v>200000</v>
      </c>
      <c r="FD191">
        <v>20000</v>
      </c>
      <c r="FE191">
        <v>40000</v>
      </c>
      <c r="FF191">
        <v>801300.93</v>
      </c>
      <c r="FG191">
        <v>17305.22</v>
      </c>
      <c r="FH191">
        <v>97000</v>
      </c>
      <c r="FI191">
        <v>31758.799999999999</v>
      </c>
      <c r="FJ191">
        <v>1080646</v>
      </c>
      <c r="FK191">
        <v>1858.87</v>
      </c>
      <c r="FL191">
        <v>264936</v>
      </c>
      <c r="FM191">
        <v>10000</v>
      </c>
      <c r="FN191">
        <v>10000</v>
      </c>
      <c r="FO191">
        <v>200000</v>
      </c>
      <c r="FP191">
        <v>43707.92</v>
      </c>
      <c r="FQ191">
        <v>100000</v>
      </c>
      <c r="FR191">
        <v>24110.400000000001</v>
      </c>
      <c r="FS191">
        <v>350000</v>
      </c>
      <c r="FT191">
        <v>50000</v>
      </c>
      <c r="FU191">
        <v>50000</v>
      </c>
      <c r="FV191">
        <v>36144</v>
      </c>
      <c r="FW191">
        <v>2500</v>
      </c>
      <c r="FX191">
        <v>1350000</v>
      </c>
      <c r="FY191">
        <v>8000</v>
      </c>
      <c r="FZ191">
        <v>55000</v>
      </c>
      <c r="GA191">
        <v>50000</v>
      </c>
      <c r="GB191">
        <v>130000</v>
      </c>
      <c r="GC191">
        <v>10000</v>
      </c>
      <c r="GD191">
        <v>25000</v>
      </c>
      <c r="GE191">
        <v>15000</v>
      </c>
      <c r="GF191">
        <v>1615999.33</v>
      </c>
      <c r="GG191">
        <v>7828.75</v>
      </c>
      <c r="GH191">
        <v>20000</v>
      </c>
      <c r="GI191">
        <v>20000</v>
      </c>
      <c r="GJ191">
        <v>50000</v>
      </c>
      <c r="GK191">
        <v>12000</v>
      </c>
      <c r="GL191">
        <v>20000000</v>
      </c>
      <c r="GM191">
        <v>50000</v>
      </c>
      <c r="GN191">
        <v>200000</v>
      </c>
      <c r="GO191">
        <v>40000</v>
      </c>
      <c r="GP191">
        <v>600000</v>
      </c>
      <c r="GQ191">
        <v>466036.11</v>
      </c>
      <c r="GR191">
        <v>200000</v>
      </c>
      <c r="GS191">
        <v>2700000</v>
      </c>
      <c r="GT191">
        <v>200000</v>
      </c>
      <c r="GU191">
        <v>5100</v>
      </c>
      <c r="GV191">
        <v>12000</v>
      </c>
      <c r="GW191">
        <v>300000</v>
      </c>
      <c r="GX191">
        <v>130000</v>
      </c>
      <c r="GY191">
        <v>600000</v>
      </c>
      <c r="GZ191">
        <v>364636.1</v>
      </c>
      <c r="HA191">
        <v>300000</v>
      </c>
      <c r="HB191">
        <v>1080646</v>
      </c>
      <c r="HC191">
        <v>450000</v>
      </c>
      <c r="HD191">
        <v>2000</v>
      </c>
      <c r="HE191">
        <v>450000</v>
      </c>
      <c r="HF191">
        <v>320000</v>
      </c>
      <c r="HG191">
        <v>438000</v>
      </c>
      <c r="HH191">
        <v>50000</v>
      </c>
      <c r="HI191">
        <v>7200</v>
      </c>
      <c r="HJ191">
        <v>107925.2</v>
      </c>
      <c r="HK191">
        <v>50000</v>
      </c>
      <c r="HL191">
        <v>17305.22</v>
      </c>
      <c r="HM191">
        <v>100000</v>
      </c>
      <c r="HN191">
        <v>10000</v>
      </c>
      <c r="HO191">
        <v>40004</v>
      </c>
      <c r="HP191">
        <v>12000</v>
      </c>
      <c r="HQ191">
        <v>110000</v>
      </c>
      <c r="HR191">
        <v>100000</v>
      </c>
      <c r="HS191">
        <v>7000</v>
      </c>
      <c r="HT191">
        <v>22590</v>
      </c>
      <c r="HU191">
        <v>5160</v>
      </c>
      <c r="HV191">
        <v>180000</v>
      </c>
      <c r="HW191">
        <v>394313.93</v>
      </c>
      <c r="HX191">
        <v>330000</v>
      </c>
      <c r="HY191">
        <v>105000</v>
      </c>
      <c r="HZ191">
        <v>450000</v>
      </c>
      <c r="IA191">
        <v>22500</v>
      </c>
      <c r="IB191">
        <v>80000</v>
      </c>
      <c r="IC191">
        <v>100000</v>
      </c>
      <c r="ID191">
        <v>264936</v>
      </c>
      <c r="IE191">
        <v>703940</v>
      </c>
      <c r="IF191">
        <v>75504.41</v>
      </c>
      <c r="IG191">
        <v>60000</v>
      </c>
      <c r="IH191">
        <v>18000</v>
      </c>
      <c r="II191">
        <v>251226.31</v>
      </c>
      <c r="IJ191">
        <v>39000</v>
      </c>
      <c r="IK191">
        <v>24000</v>
      </c>
      <c r="IL191">
        <v>12000</v>
      </c>
      <c r="IM191">
        <v>12000</v>
      </c>
      <c r="IN191">
        <v>320000</v>
      </c>
      <c r="IO191">
        <v>43707.92</v>
      </c>
      <c r="IP191">
        <v>10000</v>
      </c>
      <c r="IQ191">
        <v>112404.22</v>
      </c>
      <c r="IR191">
        <v>350000</v>
      </c>
      <c r="IS191">
        <v>10000</v>
      </c>
      <c r="IT191">
        <v>100000</v>
      </c>
      <c r="IU191">
        <v>50000</v>
      </c>
      <c r="IV191">
        <v>466036.11</v>
      </c>
      <c r="IW191">
        <v>6000</v>
      </c>
      <c r="IX191">
        <v>40000</v>
      </c>
      <c r="IY191">
        <v>99500</v>
      </c>
      <c r="IZ191">
        <v>200000</v>
      </c>
      <c r="JA191">
        <v>100000</v>
      </c>
      <c r="JB191">
        <v>80000</v>
      </c>
      <c r="JC191">
        <v>10000</v>
      </c>
      <c r="JD191">
        <v>2700000</v>
      </c>
      <c r="JE191">
        <v>10000</v>
      </c>
      <c r="JF191">
        <v>82000</v>
      </c>
      <c r="JG191">
        <v>50000</v>
      </c>
      <c r="JH191">
        <v>10000</v>
      </c>
      <c r="JI191">
        <v>4950</v>
      </c>
      <c r="JJ191">
        <v>45000</v>
      </c>
      <c r="JK191">
        <v>200000</v>
      </c>
      <c r="JL191">
        <v>100000</v>
      </c>
      <c r="JM191">
        <v>35000</v>
      </c>
      <c r="JN191">
        <v>200000</v>
      </c>
      <c r="JO191">
        <v>116276.74</v>
      </c>
      <c r="JP191">
        <v>10000</v>
      </c>
      <c r="JQ191">
        <v>287000</v>
      </c>
      <c r="JR191">
        <v>10000</v>
      </c>
      <c r="JS191">
        <v>10000</v>
      </c>
      <c r="JT191">
        <v>361741</v>
      </c>
      <c r="JU191">
        <v>54122.22</v>
      </c>
      <c r="JV191">
        <v>70000</v>
      </c>
      <c r="JW191">
        <v>1440</v>
      </c>
      <c r="JX191">
        <v>18000</v>
      </c>
      <c r="JY191">
        <v>99500</v>
      </c>
      <c r="JZ191">
        <v>330000</v>
      </c>
      <c r="KA191">
        <v>315070.84999999998</v>
      </c>
      <c r="KB191">
        <v>30000</v>
      </c>
      <c r="KC191">
        <v>27000</v>
      </c>
      <c r="KD191">
        <v>33450</v>
      </c>
      <c r="KE191">
        <v>1080646</v>
      </c>
      <c r="KF191">
        <v>35000</v>
      </c>
      <c r="KG191">
        <v>100000</v>
      </c>
      <c r="KH191">
        <v>350000</v>
      </c>
      <c r="KI191">
        <v>400000</v>
      </c>
      <c r="KJ191">
        <v>20000</v>
      </c>
      <c r="KK191">
        <v>10000</v>
      </c>
      <c r="KL191">
        <v>13839.5</v>
      </c>
      <c r="KM191">
        <v>600000</v>
      </c>
      <c r="KN191">
        <v>221257</v>
      </c>
      <c r="KO191">
        <v>320000</v>
      </c>
      <c r="KP191">
        <v>364636.1</v>
      </c>
      <c r="KQ191">
        <v>7000</v>
      </c>
      <c r="KR191" s="43">
        <v>5000</v>
      </c>
      <c r="KS191" s="43">
        <v>88395.94</v>
      </c>
      <c r="KT191" s="43">
        <v>9256</v>
      </c>
      <c r="KU191" s="43">
        <v>1350000</v>
      </c>
      <c r="KV191" s="43">
        <v>10000</v>
      </c>
      <c r="KW191" s="43">
        <v>20000</v>
      </c>
      <c r="KX191" s="43">
        <v>82000</v>
      </c>
      <c r="KY191" s="43">
        <v>8000</v>
      </c>
      <c r="KZ191" s="43">
        <v>50000</v>
      </c>
      <c r="LA191" s="43">
        <v>30000</v>
      </c>
      <c r="LB191" s="43">
        <v>306405.7</v>
      </c>
      <c r="LC191">
        <v>287000</v>
      </c>
      <c r="LD191" s="43">
        <v>3459815</v>
      </c>
      <c r="LE191" s="43">
        <v>33450</v>
      </c>
      <c r="LF191" s="43">
        <v>97000</v>
      </c>
      <c r="LG191" s="43">
        <v>352000</v>
      </c>
      <c r="LH191" s="43">
        <v>15000</v>
      </c>
      <c r="LI191" s="43">
        <v>22850</v>
      </c>
      <c r="LJ191" s="43">
        <v>306405.7</v>
      </c>
      <c r="LK191" s="43">
        <v>1460814</v>
      </c>
      <c r="LL191" s="43">
        <v>50000</v>
      </c>
      <c r="LM191" s="43">
        <v>200000</v>
      </c>
      <c r="LN191" s="43">
        <v>200000</v>
      </c>
      <c r="LO191" s="43">
        <v>120000</v>
      </c>
      <c r="LP191" s="43">
        <v>213418</v>
      </c>
      <c r="LQ191" s="43">
        <v>100000</v>
      </c>
      <c r="LR191" s="43">
        <v>18000</v>
      </c>
      <c r="LS191" s="43">
        <v>2500</v>
      </c>
      <c r="LT191" s="43">
        <v>2599105.73</v>
      </c>
      <c r="LU191" s="43">
        <v>150000</v>
      </c>
      <c r="LV191" s="43">
        <v>150000</v>
      </c>
      <c r="LW191" s="43">
        <v>10069</v>
      </c>
      <c r="LX191" s="43">
        <v>20000</v>
      </c>
      <c r="LY191" s="43">
        <v>350000</v>
      </c>
      <c r="LZ191" s="43">
        <v>886774</v>
      </c>
      <c r="MA191" s="43">
        <v>600000</v>
      </c>
      <c r="MB191" s="43">
        <v>4000</v>
      </c>
      <c r="MC191" s="43">
        <v>545704</v>
      </c>
      <c r="MD191" s="43">
        <v>136061.41</v>
      </c>
      <c r="ME191" s="43">
        <v>320000</v>
      </c>
      <c r="MF191" s="43">
        <v>80000</v>
      </c>
      <c r="MG191" s="43">
        <v>50000</v>
      </c>
      <c r="MH191" s="43">
        <v>50000</v>
      </c>
      <c r="MI191" s="43">
        <v>27000</v>
      </c>
      <c r="MJ191" s="43">
        <v>6000</v>
      </c>
      <c r="MK191" s="43">
        <v>40004</v>
      </c>
      <c r="ML191" s="43">
        <v>27000</v>
      </c>
      <c r="MM191" s="43">
        <v>9000</v>
      </c>
      <c r="MN191" s="43">
        <v>15000</v>
      </c>
      <c r="MO191" s="43">
        <v>10000</v>
      </c>
      <c r="MP191" s="43">
        <v>300000</v>
      </c>
      <c r="MQ191" s="43">
        <v>20000</v>
      </c>
      <c r="MR191" s="43">
        <v>801300.93</v>
      </c>
      <c r="MS191" s="43">
        <v>1350000</v>
      </c>
      <c r="MT191" s="43">
        <v>10000</v>
      </c>
      <c r="MU191" s="43">
        <v>4040000</v>
      </c>
      <c r="MV191" s="43">
        <v>50000</v>
      </c>
      <c r="MW191" s="43">
        <v>300</v>
      </c>
      <c r="MX191" s="43">
        <v>20000</v>
      </c>
      <c r="MY191" s="43">
        <v>220000</v>
      </c>
      <c r="MZ191" s="43">
        <v>7000</v>
      </c>
      <c r="NA191" s="43">
        <v>100000</v>
      </c>
      <c r="NB191" s="43">
        <v>9361</v>
      </c>
      <c r="NC191" s="43">
        <v>1800000</v>
      </c>
      <c r="ND191" s="43">
        <v>20000</v>
      </c>
      <c r="NE191" s="43">
        <v>350000</v>
      </c>
      <c r="NF191" s="43">
        <v>88000</v>
      </c>
      <c r="NG191" s="43">
        <v>300000</v>
      </c>
      <c r="NH191" s="43">
        <v>220000</v>
      </c>
      <c r="NI191" s="43">
        <v>200000</v>
      </c>
      <c r="NJ191" s="43">
        <v>130000</v>
      </c>
      <c r="NK191" s="43">
        <v>4000</v>
      </c>
      <c r="NL191" s="43">
        <v>95533</v>
      </c>
      <c r="NM191" s="43">
        <v>180000</v>
      </c>
      <c r="NN191" s="43">
        <v>60000</v>
      </c>
      <c r="NO191" s="43">
        <v>90000</v>
      </c>
      <c r="NP191" s="43">
        <v>10000</v>
      </c>
      <c r="NQ191" s="43">
        <v>5000</v>
      </c>
      <c r="NR191" s="43">
        <v>72000</v>
      </c>
      <c r="NS191" s="43">
        <v>12000</v>
      </c>
      <c r="NT191">
        <v>20000000</v>
      </c>
      <c r="NU191" s="43">
        <v>100000</v>
      </c>
      <c r="NV191" s="43">
        <v>25000</v>
      </c>
      <c r="NW191" s="43">
        <v>100000</v>
      </c>
      <c r="NX191" s="43">
        <v>50000</v>
      </c>
      <c r="NY191" s="43">
        <v>7227.5</v>
      </c>
      <c r="NZ191" s="43">
        <v>200000</v>
      </c>
      <c r="OA191" s="43">
        <v>10000</v>
      </c>
      <c r="OB191" s="43">
        <v>20000</v>
      </c>
      <c r="OC191" s="43">
        <v>50000</v>
      </c>
      <c r="OD191" s="43">
        <v>1406000</v>
      </c>
      <c r="OE191" s="43">
        <v>112404.22</v>
      </c>
      <c r="OF191" s="43">
        <v>124555</v>
      </c>
      <c r="OG191" s="43">
        <v>150000</v>
      </c>
      <c r="OH191" s="43">
        <v>213418</v>
      </c>
      <c r="OI191" s="43">
        <v>95533</v>
      </c>
      <c r="OJ191" s="43">
        <v>9000</v>
      </c>
      <c r="OK191" s="43">
        <v>24110.400000000001</v>
      </c>
      <c r="OL191" s="43">
        <v>350000</v>
      </c>
      <c r="OM191" s="43">
        <v>90000</v>
      </c>
    </row>
    <row r="192" spans="1:403" x14ac:dyDescent="0.2">
      <c r="A192">
        <f t="shared" ca="1" si="20"/>
        <v>82</v>
      </c>
      <c r="B192">
        <f ca="1">VLOOKUP(A192,Base!$A$1:$AD$373,8,FALSE)</f>
        <v>7000</v>
      </c>
      <c r="C192" s="20">
        <v>26</v>
      </c>
      <c r="D192">
        <v>15000</v>
      </c>
      <c r="E192">
        <v>12000</v>
      </c>
      <c r="F192">
        <v>40004</v>
      </c>
      <c r="G192">
        <v>600000</v>
      </c>
      <c r="H192">
        <v>7000</v>
      </c>
      <c r="I192">
        <v>350000</v>
      </c>
      <c r="J192">
        <v>251226.31</v>
      </c>
      <c r="K192">
        <v>11000</v>
      </c>
      <c r="L192">
        <v>50000</v>
      </c>
      <c r="M192">
        <v>193077.56</v>
      </c>
      <c r="N192">
        <v>2900000</v>
      </c>
      <c r="O192">
        <v>8900</v>
      </c>
      <c r="P192">
        <v>25000</v>
      </c>
      <c r="Q192">
        <v>660</v>
      </c>
      <c r="R192">
        <v>703940</v>
      </c>
      <c r="S192">
        <v>116276.74</v>
      </c>
      <c r="T192">
        <v>660</v>
      </c>
      <c r="U192">
        <v>50000</v>
      </c>
      <c r="V192">
        <v>17305.22</v>
      </c>
      <c r="W192">
        <v>60000</v>
      </c>
      <c r="X192">
        <v>394313.93</v>
      </c>
      <c r="Y192">
        <v>660</v>
      </c>
      <c r="Z192">
        <v>364636.1</v>
      </c>
      <c r="AA192">
        <v>6000</v>
      </c>
      <c r="AB192">
        <v>10000</v>
      </c>
      <c r="AC192">
        <v>50000</v>
      </c>
      <c r="AD192">
        <v>9000</v>
      </c>
      <c r="AE192">
        <v>20000</v>
      </c>
      <c r="AF192">
        <v>287000</v>
      </c>
      <c r="AG192">
        <v>18000</v>
      </c>
      <c r="AH192">
        <v>80000</v>
      </c>
      <c r="AI192">
        <v>824940</v>
      </c>
      <c r="AJ192">
        <v>50000</v>
      </c>
      <c r="AK192">
        <v>43000</v>
      </c>
      <c r="AL192">
        <v>3600003</v>
      </c>
      <c r="AM192">
        <v>8000</v>
      </c>
      <c r="AN192">
        <v>5100</v>
      </c>
      <c r="AO192">
        <v>287000</v>
      </c>
      <c r="AP192">
        <v>780000</v>
      </c>
      <c r="AQ192">
        <v>36798</v>
      </c>
      <c r="AR192">
        <v>200000</v>
      </c>
      <c r="AS192">
        <v>660</v>
      </c>
      <c r="AT192">
        <v>156471.51999999999</v>
      </c>
      <c r="AU192">
        <v>7000</v>
      </c>
      <c r="AV192">
        <v>600000</v>
      </c>
      <c r="AW192">
        <v>380057.85</v>
      </c>
      <c r="AX192">
        <v>100000</v>
      </c>
      <c r="AY192">
        <v>251226.31</v>
      </c>
      <c r="AZ192">
        <v>12000</v>
      </c>
      <c r="BA192">
        <v>60000</v>
      </c>
      <c r="BB192">
        <v>12000</v>
      </c>
      <c r="BC192">
        <v>7000</v>
      </c>
      <c r="BD192">
        <v>10000</v>
      </c>
      <c r="BE192">
        <v>10000</v>
      </c>
      <c r="BF192">
        <v>5600</v>
      </c>
      <c r="BG192">
        <v>8000</v>
      </c>
      <c r="BH192">
        <v>15000</v>
      </c>
      <c r="BI192">
        <v>27000</v>
      </c>
      <c r="BJ192">
        <v>235987.78</v>
      </c>
      <c r="BK192">
        <v>5000</v>
      </c>
      <c r="BL192">
        <v>150000</v>
      </c>
      <c r="BM192">
        <v>54122.22</v>
      </c>
      <c r="BN192">
        <v>264936</v>
      </c>
      <c r="BO192">
        <v>70000</v>
      </c>
      <c r="BP192">
        <v>50000</v>
      </c>
      <c r="BQ192">
        <v>15000</v>
      </c>
      <c r="BR192">
        <v>6000</v>
      </c>
      <c r="BS192">
        <v>97000</v>
      </c>
      <c r="BT192">
        <v>200000</v>
      </c>
      <c r="BU192">
        <v>329260</v>
      </c>
      <c r="BV192">
        <v>9000</v>
      </c>
      <c r="BW192">
        <v>22590</v>
      </c>
      <c r="BX192">
        <v>4281970</v>
      </c>
      <c r="BY192">
        <v>20000</v>
      </c>
      <c r="BZ192">
        <v>287000</v>
      </c>
      <c r="CA192">
        <v>850500</v>
      </c>
      <c r="CB192">
        <v>100000</v>
      </c>
      <c r="CC192">
        <v>5000</v>
      </c>
      <c r="CD192">
        <v>55000</v>
      </c>
      <c r="CE192">
        <v>5700</v>
      </c>
      <c r="CF192">
        <v>8000</v>
      </c>
      <c r="CG192">
        <v>30000</v>
      </c>
      <c r="CH192">
        <v>330000</v>
      </c>
      <c r="CI192">
        <v>200000</v>
      </c>
      <c r="CJ192">
        <v>7000</v>
      </c>
      <c r="CK192">
        <v>100000</v>
      </c>
      <c r="CL192">
        <v>221257</v>
      </c>
      <c r="CM192">
        <v>15000</v>
      </c>
      <c r="CN192">
        <v>50000</v>
      </c>
      <c r="CO192">
        <v>100000</v>
      </c>
      <c r="CP192">
        <v>5000</v>
      </c>
      <c r="CQ192">
        <v>2599105.73</v>
      </c>
      <c r="CR192">
        <v>21149.63</v>
      </c>
      <c r="CS192">
        <v>120000</v>
      </c>
      <c r="CT192">
        <v>323341.46999999997</v>
      </c>
      <c r="CU192">
        <v>1440</v>
      </c>
      <c r="CV192">
        <v>12000</v>
      </c>
      <c r="CW192">
        <v>124555</v>
      </c>
      <c r="CX192">
        <v>7000</v>
      </c>
      <c r="CY192">
        <v>105000</v>
      </c>
      <c r="CZ192">
        <v>50000</v>
      </c>
      <c r="DA192">
        <v>200000</v>
      </c>
      <c r="DB192">
        <v>329260</v>
      </c>
      <c r="DC192">
        <v>12000</v>
      </c>
      <c r="DD192">
        <v>30000</v>
      </c>
      <c r="DE192">
        <v>50000</v>
      </c>
      <c r="DF192">
        <v>6212.01</v>
      </c>
      <c r="DG192">
        <v>10000</v>
      </c>
      <c r="DH192">
        <v>2599105.73</v>
      </c>
      <c r="DI192">
        <v>600000</v>
      </c>
      <c r="DJ192">
        <v>2500311.0499999998</v>
      </c>
      <c r="DK192">
        <v>70000</v>
      </c>
      <c r="DL192">
        <v>50000</v>
      </c>
      <c r="DM192">
        <v>35000</v>
      </c>
      <c r="DN192">
        <v>200000</v>
      </c>
      <c r="DO192">
        <v>50000</v>
      </c>
      <c r="DP192">
        <v>50000</v>
      </c>
      <c r="DQ192">
        <v>150000</v>
      </c>
      <c r="DR192">
        <v>71705.69</v>
      </c>
      <c r="DS192">
        <v>9000</v>
      </c>
      <c r="DT192">
        <v>60000</v>
      </c>
      <c r="DU192">
        <v>300000</v>
      </c>
      <c r="DV192">
        <v>6000</v>
      </c>
      <c r="DW192">
        <v>50000</v>
      </c>
      <c r="DX192">
        <v>20000000</v>
      </c>
      <c r="DY192">
        <v>124555</v>
      </c>
      <c r="DZ192">
        <v>15000</v>
      </c>
      <c r="EA192">
        <v>6000</v>
      </c>
      <c r="EB192">
        <v>300000</v>
      </c>
      <c r="EC192">
        <v>10000</v>
      </c>
      <c r="ED192">
        <v>35000</v>
      </c>
      <c r="EE192">
        <v>35000</v>
      </c>
      <c r="EF192">
        <v>10890</v>
      </c>
      <c r="EG192">
        <v>50000</v>
      </c>
      <c r="EH192">
        <v>88000</v>
      </c>
      <c r="EI192">
        <v>200000</v>
      </c>
      <c r="EJ192">
        <v>200000</v>
      </c>
      <c r="EK192">
        <v>50000</v>
      </c>
      <c r="EL192">
        <v>30000</v>
      </c>
      <c r="EM192">
        <v>43000</v>
      </c>
      <c r="EN192">
        <v>50000</v>
      </c>
      <c r="EO192">
        <v>20000</v>
      </c>
      <c r="EP192">
        <v>100000</v>
      </c>
      <c r="EQ192">
        <v>20000</v>
      </c>
      <c r="ER192">
        <v>55000</v>
      </c>
      <c r="ES192">
        <v>50000</v>
      </c>
      <c r="ET192">
        <v>50000</v>
      </c>
      <c r="EU192">
        <v>100000</v>
      </c>
      <c r="EV192">
        <v>12000</v>
      </c>
      <c r="EW192">
        <v>800000</v>
      </c>
      <c r="EX192">
        <v>105000</v>
      </c>
      <c r="EY192">
        <v>10000</v>
      </c>
      <c r="EZ192">
        <v>60000</v>
      </c>
      <c r="FA192">
        <v>116276.74</v>
      </c>
      <c r="FB192">
        <v>112404.22</v>
      </c>
      <c r="FC192">
        <v>429483</v>
      </c>
      <c r="FD192">
        <v>50000</v>
      </c>
      <c r="FE192">
        <v>55000</v>
      </c>
      <c r="FF192">
        <v>2000</v>
      </c>
      <c r="FG192">
        <v>88000</v>
      </c>
      <c r="FH192">
        <v>20000</v>
      </c>
      <c r="FI192">
        <v>10000</v>
      </c>
      <c r="FJ192">
        <v>70000</v>
      </c>
      <c r="FK192">
        <v>30000</v>
      </c>
      <c r="FL192">
        <v>100000</v>
      </c>
      <c r="FM192">
        <v>99500</v>
      </c>
      <c r="FN192">
        <v>444</v>
      </c>
      <c r="FO192">
        <v>60000</v>
      </c>
      <c r="FP192">
        <v>824940</v>
      </c>
      <c r="FQ192">
        <v>45000</v>
      </c>
      <c r="FR192">
        <v>350000</v>
      </c>
      <c r="FS192">
        <v>7000</v>
      </c>
      <c r="FT192">
        <v>100000</v>
      </c>
      <c r="FU192">
        <v>5100</v>
      </c>
      <c r="FV192">
        <v>100000</v>
      </c>
      <c r="FW192">
        <v>4950</v>
      </c>
      <c r="FX192">
        <v>116276.74</v>
      </c>
      <c r="FY192">
        <v>3600003</v>
      </c>
      <c r="FZ192">
        <v>50000</v>
      </c>
      <c r="GA192">
        <v>55000</v>
      </c>
      <c r="GB192">
        <v>31758.799999999999</v>
      </c>
      <c r="GC192">
        <v>200000</v>
      </c>
      <c r="GD192">
        <v>21149.63</v>
      </c>
      <c r="GE192">
        <v>15000</v>
      </c>
      <c r="GF192">
        <v>157830.74</v>
      </c>
      <c r="GG192">
        <v>350000</v>
      </c>
      <c r="GH192">
        <v>50000</v>
      </c>
      <c r="GI192">
        <v>4000</v>
      </c>
      <c r="GJ192">
        <v>400000</v>
      </c>
      <c r="GK192">
        <v>120000</v>
      </c>
      <c r="GL192">
        <v>15000</v>
      </c>
      <c r="GM192">
        <v>850500</v>
      </c>
      <c r="GN192">
        <v>36144</v>
      </c>
      <c r="GO192">
        <v>20000</v>
      </c>
      <c r="GP192">
        <v>801300.93</v>
      </c>
      <c r="GQ192">
        <v>444</v>
      </c>
      <c r="GR192">
        <v>320000</v>
      </c>
      <c r="GS192">
        <v>200000</v>
      </c>
      <c r="GT192">
        <v>35000</v>
      </c>
      <c r="GU192">
        <v>10000</v>
      </c>
      <c r="GV192">
        <v>600000</v>
      </c>
      <c r="GW192">
        <v>15000</v>
      </c>
      <c r="GX192">
        <v>156471.51999999999</v>
      </c>
      <c r="GY192">
        <v>116276.74</v>
      </c>
      <c r="GZ192">
        <v>40000</v>
      </c>
      <c r="HA192">
        <v>7320</v>
      </c>
      <c r="HB192">
        <v>200000</v>
      </c>
      <c r="HC192">
        <v>4000</v>
      </c>
      <c r="HD192">
        <v>886774</v>
      </c>
      <c r="HE192">
        <v>306609</v>
      </c>
      <c r="HF192">
        <v>1080646</v>
      </c>
      <c r="HG192">
        <v>12000</v>
      </c>
      <c r="HH192">
        <v>600000</v>
      </c>
      <c r="HI192">
        <v>29731.7</v>
      </c>
      <c r="HJ192">
        <v>20000</v>
      </c>
      <c r="HK192">
        <v>88395.94</v>
      </c>
      <c r="HL192">
        <v>6212.01</v>
      </c>
      <c r="HM192">
        <v>157830.74</v>
      </c>
      <c r="HN192">
        <v>5700</v>
      </c>
      <c r="HO192">
        <v>12000</v>
      </c>
      <c r="HP192">
        <v>120000</v>
      </c>
      <c r="HQ192">
        <v>100000</v>
      </c>
      <c r="HR192">
        <v>200000</v>
      </c>
      <c r="HS192">
        <v>30000</v>
      </c>
      <c r="HT192">
        <v>320000</v>
      </c>
      <c r="HU192">
        <v>50000</v>
      </c>
      <c r="HV192">
        <v>50000</v>
      </c>
      <c r="HW192">
        <v>60000</v>
      </c>
      <c r="HX192">
        <v>7200</v>
      </c>
      <c r="HY192">
        <v>10069</v>
      </c>
      <c r="HZ192">
        <v>100000</v>
      </c>
      <c r="IA192">
        <v>5000</v>
      </c>
      <c r="IB192">
        <v>10000</v>
      </c>
      <c r="IC192">
        <v>150000</v>
      </c>
      <c r="ID192">
        <v>400000</v>
      </c>
      <c r="IE192">
        <v>110000</v>
      </c>
      <c r="IF192">
        <v>4000</v>
      </c>
      <c r="IG192">
        <v>5000</v>
      </c>
      <c r="IH192">
        <v>5000</v>
      </c>
      <c r="II192">
        <v>7000</v>
      </c>
      <c r="IJ192">
        <v>15000</v>
      </c>
      <c r="IK192">
        <v>122965.24</v>
      </c>
      <c r="IL192">
        <v>5160</v>
      </c>
      <c r="IM192">
        <v>7227.5</v>
      </c>
      <c r="IN192">
        <v>82000</v>
      </c>
      <c r="IO192">
        <v>200000</v>
      </c>
      <c r="IP192">
        <v>36423</v>
      </c>
      <c r="IQ192">
        <v>50000</v>
      </c>
      <c r="IR192">
        <v>10000</v>
      </c>
      <c r="IS192">
        <v>5000</v>
      </c>
      <c r="IT192">
        <v>170000</v>
      </c>
      <c r="IU192">
        <v>50000</v>
      </c>
      <c r="IV192">
        <v>16500</v>
      </c>
      <c r="IW192">
        <v>75504.41</v>
      </c>
      <c r="IX192">
        <v>6000</v>
      </c>
      <c r="IY192">
        <v>107938.88</v>
      </c>
      <c r="IZ192">
        <v>8000</v>
      </c>
      <c r="JA192">
        <v>20000</v>
      </c>
      <c r="JB192">
        <v>660</v>
      </c>
      <c r="JC192">
        <v>40000</v>
      </c>
      <c r="JD192">
        <v>50000</v>
      </c>
      <c r="JE192">
        <v>107925.2</v>
      </c>
      <c r="JF192">
        <v>3459815</v>
      </c>
      <c r="JG192">
        <v>200000</v>
      </c>
      <c r="JH192">
        <v>5000</v>
      </c>
      <c r="JI192">
        <v>40000</v>
      </c>
      <c r="JJ192">
        <v>150000</v>
      </c>
      <c r="JK192">
        <v>4000</v>
      </c>
      <c r="JL192">
        <v>18000</v>
      </c>
      <c r="JM192">
        <v>150000</v>
      </c>
      <c r="JN192">
        <v>1440</v>
      </c>
      <c r="JO192">
        <v>5100</v>
      </c>
      <c r="JP192">
        <v>156471.51999999999</v>
      </c>
      <c r="JQ192">
        <v>300</v>
      </c>
      <c r="JR192">
        <v>5000</v>
      </c>
      <c r="JS192">
        <v>18000</v>
      </c>
      <c r="JT192">
        <v>20000</v>
      </c>
      <c r="JU192">
        <v>6000</v>
      </c>
      <c r="JV192">
        <v>33000</v>
      </c>
      <c r="JW192">
        <v>320000</v>
      </c>
      <c r="JX192">
        <v>80000</v>
      </c>
      <c r="JY192">
        <v>5600</v>
      </c>
      <c r="JZ192">
        <v>130000</v>
      </c>
      <c r="KA192">
        <v>75504.41</v>
      </c>
      <c r="KB192">
        <v>110000</v>
      </c>
      <c r="KC192">
        <v>100000</v>
      </c>
      <c r="KD192">
        <v>110000</v>
      </c>
      <c r="KE192">
        <v>10000</v>
      </c>
      <c r="KF192">
        <v>5600</v>
      </c>
      <c r="KG192">
        <v>120000</v>
      </c>
      <c r="KH192">
        <v>20000</v>
      </c>
      <c r="KI192">
        <v>25000</v>
      </c>
      <c r="KJ192">
        <v>320000</v>
      </c>
      <c r="KK192">
        <v>150000</v>
      </c>
      <c r="KL192">
        <v>329260</v>
      </c>
      <c r="KM192">
        <v>12000</v>
      </c>
      <c r="KN192">
        <v>150000</v>
      </c>
      <c r="KO192">
        <v>7574000</v>
      </c>
      <c r="KP192">
        <v>306609</v>
      </c>
      <c r="KQ192">
        <v>7000</v>
      </c>
      <c r="KR192" s="43">
        <v>7000</v>
      </c>
      <c r="KS192" s="43">
        <v>200000</v>
      </c>
      <c r="KT192" s="43">
        <v>150000</v>
      </c>
      <c r="KU192" s="43">
        <v>4950</v>
      </c>
      <c r="KV192" s="43">
        <v>70000</v>
      </c>
      <c r="KW192" s="43">
        <v>200000</v>
      </c>
      <c r="KX192" s="43">
        <v>200000</v>
      </c>
      <c r="KY192" s="43">
        <v>287000</v>
      </c>
      <c r="KZ192" s="43">
        <v>221257</v>
      </c>
      <c r="LA192" s="43">
        <v>5000</v>
      </c>
      <c r="LB192" s="43">
        <v>9000</v>
      </c>
      <c r="LC192">
        <v>30000</v>
      </c>
      <c r="LD192" s="43">
        <v>400000</v>
      </c>
      <c r="LE192" s="43">
        <v>40000</v>
      </c>
      <c r="LF192" s="43">
        <v>20000</v>
      </c>
      <c r="LG192" s="43">
        <v>27000</v>
      </c>
      <c r="LH192" s="43">
        <v>140000</v>
      </c>
      <c r="LI192" s="43">
        <v>20000</v>
      </c>
      <c r="LJ192" s="43">
        <v>110000</v>
      </c>
      <c r="LK192" s="43">
        <v>221257</v>
      </c>
      <c r="LL192" s="43">
        <v>600000</v>
      </c>
      <c r="LM192" s="43">
        <v>235987.78</v>
      </c>
      <c r="LN192" s="43">
        <v>323341.46999999997</v>
      </c>
      <c r="LO192" s="43">
        <v>466036.11</v>
      </c>
      <c r="LP192" s="43">
        <v>80000</v>
      </c>
      <c r="LQ192" s="43">
        <v>30000</v>
      </c>
      <c r="LR192" s="43">
        <v>10000</v>
      </c>
      <c r="LS192" s="43">
        <v>4000</v>
      </c>
      <c r="LT192" s="43">
        <v>10000</v>
      </c>
      <c r="LU192" s="43">
        <v>55000</v>
      </c>
      <c r="LV192" s="43">
        <v>50000</v>
      </c>
      <c r="LW192" s="43">
        <v>67379</v>
      </c>
      <c r="LX192" s="43">
        <v>7000</v>
      </c>
      <c r="LY192" s="43">
        <v>30000</v>
      </c>
      <c r="LZ192" s="43">
        <v>4000</v>
      </c>
      <c r="MA192" s="43">
        <v>29864.13</v>
      </c>
      <c r="MB192" s="43">
        <v>8250</v>
      </c>
      <c r="MC192" s="43">
        <v>22500</v>
      </c>
      <c r="MD192" s="43">
        <v>4000</v>
      </c>
      <c r="ME192" s="43">
        <v>210000</v>
      </c>
      <c r="MF192" s="43">
        <v>300</v>
      </c>
      <c r="MG192" s="43">
        <v>15000</v>
      </c>
      <c r="MH192" s="43">
        <v>12000</v>
      </c>
      <c r="MI192" s="43">
        <v>10069</v>
      </c>
      <c r="MJ192" s="43">
        <v>380057.85</v>
      </c>
      <c r="MK192" s="43">
        <v>900000</v>
      </c>
      <c r="ML192" s="43">
        <v>394313.93</v>
      </c>
      <c r="MM192" s="43">
        <v>5100</v>
      </c>
      <c r="MN192" s="43">
        <v>1615999.33</v>
      </c>
      <c r="MO192" s="43">
        <v>340013</v>
      </c>
      <c r="MP192" s="43">
        <v>4950</v>
      </c>
      <c r="MQ192" s="43">
        <v>15000</v>
      </c>
      <c r="MR192" s="43">
        <v>40000</v>
      </c>
      <c r="MS192" s="43">
        <v>40000</v>
      </c>
      <c r="MT192" s="43">
        <v>538712</v>
      </c>
      <c r="MU192" s="43">
        <v>4000</v>
      </c>
      <c r="MV192" s="43">
        <v>60000</v>
      </c>
      <c r="MW192" s="43">
        <v>25000</v>
      </c>
      <c r="MX192" s="43">
        <v>600000</v>
      </c>
      <c r="MY192" s="43">
        <v>100000</v>
      </c>
      <c r="MZ192" s="43">
        <v>6000</v>
      </c>
      <c r="NA192" s="43">
        <v>36423</v>
      </c>
      <c r="NB192" s="43">
        <v>12000</v>
      </c>
      <c r="NC192" s="43">
        <v>824940</v>
      </c>
      <c r="ND192" s="43">
        <v>55000</v>
      </c>
      <c r="NE192" s="43">
        <v>39000</v>
      </c>
      <c r="NF192" s="43">
        <v>4000</v>
      </c>
      <c r="NG192" s="43">
        <v>10000</v>
      </c>
      <c r="NH192" s="43">
        <v>200000</v>
      </c>
      <c r="NI192" s="43">
        <v>4000</v>
      </c>
      <c r="NJ192" s="43">
        <v>16000</v>
      </c>
      <c r="NK192" s="43">
        <v>4950</v>
      </c>
      <c r="NL192" s="43">
        <v>40000</v>
      </c>
      <c r="NM192" s="43">
        <v>10000</v>
      </c>
      <c r="NN192" s="43">
        <v>3459815</v>
      </c>
      <c r="NO192" s="43">
        <v>15000</v>
      </c>
      <c r="NP192" s="43">
        <v>6212.01</v>
      </c>
      <c r="NQ192" s="43">
        <v>88395.94</v>
      </c>
      <c r="NR192" s="43">
        <v>50000</v>
      </c>
      <c r="NS192" s="43">
        <v>251226.31</v>
      </c>
      <c r="NT192">
        <v>88000</v>
      </c>
      <c r="NU192" s="43">
        <v>40004</v>
      </c>
      <c r="NV192" s="43">
        <v>170000</v>
      </c>
      <c r="NW192" s="43">
        <v>400000</v>
      </c>
      <c r="NX192" s="43">
        <v>600000</v>
      </c>
      <c r="NY192" s="43">
        <v>5000</v>
      </c>
      <c r="NZ192" s="43">
        <v>72000</v>
      </c>
      <c r="OA192" s="43">
        <v>15000</v>
      </c>
      <c r="OB192" s="43">
        <v>120000</v>
      </c>
      <c r="OC192" s="43">
        <v>6212.01</v>
      </c>
      <c r="OD192" s="43">
        <v>545704</v>
      </c>
      <c r="OE192" s="43">
        <v>7000</v>
      </c>
      <c r="OF192" s="43">
        <v>20000</v>
      </c>
      <c r="OG192" s="43">
        <v>30000</v>
      </c>
      <c r="OH192" s="43">
        <v>8900</v>
      </c>
      <c r="OI192" s="43">
        <v>50000</v>
      </c>
      <c r="OJ192" s="43">
        <v>24000</v>
      </c>
      <c r="OK192" s="43">
        <v>200000</v>
      </c>
      <c r="OL192" s="43">
        <v>100000</v>
      </c>
      <c r="OM192" s="43">
        <v>40000</v>
      </c>
    </row>
    <row r="193" spans="1:403" x14ac:dyDescent="0.2">
      <c r="A193">
        <f t="shared" ca="1" si="20"/>
        <v>101</v>
      </c>
      <c r="B193">
        <f ca="1">VLOOKUP(A193,Base!$A$1:$AD$373,8,FALSE)</f>
        <v>15000</v>
      </c>
      <c r="C193" s="20">
        <v>27</v>
      </c>
      <c r="D193">
        <v>660</v>
      </c>
      <c r="E193">
        <v>801300.93</v>
      </c>
      <c r="F193">
        <v>30000</v>
      </c>
      <c r="G193">
        <v>150000</v>
      </c>
      <c r="H193">
        <v>4950</v>
      </c>
      <c r="I193">
        <v>4500000</v>
      </c>
      <c r="J193">
        <v>4000</v>
      </c>
      <c r="K193">
        <v>100000</v>
      </c>
      <c r="L193">
        <v>27000</v>
      </c>
      <c r="M193">
        <v>100000</v>
      </c>
      <c r="N193">
        <v>15000</v>
      </c>
      <c r="O193">
        <v>130000</v>
      </c>
      <c r="P193">
        <v>22500</v>
      </c>
      <c r="Q193">
        <v>10000</v>
      </c>
      <c r="R193">
        <v>5100</v>
      </c>
      <c r="S193">
        <v>703940</v>
      </c>
      <c r="T193">
        <v>10069</v>
      </c>
      <c r="U193">
        <v>10890</v>
      </c>
      <c r="V193">
        <v>193077.56</v>
      </c>
      <c r="W193">
        <v>100000</v>
      </c>
      <c r="X193">
        <v>100000</v>
      </c>
      <c r="Y193">
        <v>24000</v>
      </c>
      <c r="Z193">
        <v>64674.79</v>
      </c>
      <c r="AA193">
        <v>200000</v>
      </c>
      <c r="AB193">
        <v>600000</v>
      </c>
      <c r="AC193">
        <v>9000</v>
      </c>
      <c r="AD193">
        <v>50000</v>
      </c>
      <c r="AE193">
        <v>538712</v>
      </c>
      <c r="AF193">
        <v>44000</v>
      </c>
      <c r="AG193">
        <v>450000</v>
      </c>
      <c r="AH193">
        <v>13839.5</v>
      </c>
      <c r="AI193">
        <v>116276.74</v>
      </c>
      <c r="AJ193">
        <v>9000</v>
      </c>
      <c r="AK193">
        <v>1800000</v>
      </c>
      <c r="AL193">
        <v>200000</v>
      </c>
      <c r="AM193">
        <v>400000</v>
      </c>
      <c r="AN193">
        <v>150000</v>
      </c>
      <c r="AO193">
        <v>27000</v>
      </c>
      <c r="AP193">
        <v>150000</v>
      </c>
      <c r="AQ193">
        <v>6000</v>
      </c>
      <c r="AR193">
        <v>340013</v>
      </c>
      <c r="AS193">
        <v>50000</v>
      </c>
      <c r="AT193">
        <v>100000</v>
      </c>
      <c r="AU193">
        <v>67379</v>
      </c>
      <c r="AV193">
        <v>100000</v>
      </c>
      <c r="AW193">
        <v>40000</v>
      </c>
      <c r="AX193">
        <v>2000</v>
      </c>
      <c r="AY193">
        <v>25000</v>
      </c>
      <c r="AZ193">
        <v>7000</v>
      </c>
      <c r="BA193">
        <v>20000</v>
      </c>
      <c r="BB193">
        <v>132000</v>
      </c>
      <c r="BC193">
        <v>3350</v>
      </c>
      <c r="BD193">
        <v>8250</v>
      </c>
      <c r="BE193">
        <v>200000</v>
      </c>
      <c r="BF193">
        <v>900</v>
      </c>
      <c r="BG193">
        <v>25000</v>
      </c>
      <c r="BH193">
        <v>7000</v>
      </c>
      <c r="BI193">
        <v>150000</v>
      </c>
      <c r="BJ193">
        <v>72000</v>
      </c>
      <c r="BK193">
        <v>1406000</v>
      </c>
      <c r="BL193">
        <v>136061.41</v>
      </c>
      <c r="BM193">
        <v>35000</v>
      </c>
      <c r="BN193">
        <v>88395.94</v>
      </c>
      <c r="BO193">
        <v>12000</v>
      </c>
      <c r="BP193">
        <v>1080646</v>
      </c>
      <c r="BQ193">
        <v>300000</v>
      </c>
      <c r="BR193">
        <v>8250</v>
      </c>
      <c r="BS193">
        <v>116276.74</v>
      </c>
      <c r="BT193">
        <v>466036.11</v>
      </c>
      <c r="BU193">
        <v>287000</v>
      </c>
      <c r="BV193">
        <v>50000</v>
      </c>
      <c r="BW193">
        <v>43000</v>
      </c>
      <c r="BX193">
        <v>538712</v>
      </c>
      <c r="BY193">
        <v>1350000</v>
      </c>
      <c r="BZ193">
        <v>1080646</v>
      </c>
      <c r="CA193">
        <v>105000</v>
      </c>
      <c r="CB193">
        <v>50000</v>
      </c>
      <c r="CC193">
        <v>29731.7</v>
      </c>
      <c r="CD193">
        <v>12000</v>
      </c>
      <c r="CE193">
        <v>97000</v>
      </c>
      <c r="CF193">
        <v>70000</v>
      </c>
      <c r="CG193">
        <v>506983.72</v>
      </c>
      <c r="CH193">
        <v>500000</v>
      </c>
      <c r="CI193">
        <v>193077.56</v>
      </c>
      <c r="CJ193">
        <v>200000</v>
      </c>
      <c r="CK193">
        <v>213418</v>
      </c>
      <c r="CL193">
        <v>65000</v>
      </c>
      <c r="CM193">
        <v>30000</v>
      </c>
      <c r="CN193">
        <v>450000</v>
      </c>
      <c r="CO193">
        <v>600000</v>
      </c>
      <c r="CP193">
        <v>9000</v>
      </c>
      <c r="CQ193">
        <v>7227.5</v>
      </c>
      <c r="CR193">
        <v>5000</v>
      </c>
      <c r="CS193">
        <v>8000</v>
      </c>
      <c r="CT193">
        <v>5000</v>
      </c>
      <c r="CU193">
        <v>33450</v>
      </c>
      <c r="CV193">
        <v>22500</v>
      </c>
      <c r="CW193">
        <v>361741</v>
      </c>
      <c r="CX193">
        <v>20000</v>
      </c>
      <c r="CY193">
        <v>257343.82</v>
      </c>
      <c r="CZ193">
        <v>60000</v>
      </c>
      <c r="DA193">
        <v>44000</v>
      </c>
      <c r="DB193">
        <v>30000</v>
      </c>
      <c r="DC193">
        <v>50000</v>
      </c>
      <c r="DD193">
        <v>500000</v>
      </c>
      <c r="DE193">
        <v>17000</v>
      </c>
      <c r="DF193">
        <v>1800000</v>
      </c>
      <c r="DG193">
        <v>15000</v>
      </c>
      <c r="DH193">
        <v>55000</v>
      </c>
      <c r="DI193">
        <v>22000</v>
      </c>
      <c r="DJ193">
        <v>9000</v>
      </c>
      <c r="DK193">
        <v>15000</v>
      </c>
      <c r="DL193">
        <v>136061.41</v>
      </c>
      <c r="DM193">
        <v>80000</v>
      </c>
      <c r="DN193">
        <v>17000</v>
      </c>
      <c r="DO193">
        <v>43000</v>
      </c>
      <c r="DP193">
        <v>7000</v>
      </c>
      <c r="DQ193">
        <v>99500</v>
      </c>
      <c r="DR193">
        <v>5000</v>
      </c>
      <c r="DS193">
        <v>20000</v>
      </c>
      <c r="DT193">
        <v>5000</v>
      </c>
      <c r="DU193">
        <v>5100</v>
      </c>
      <c r="DV193">
        <v>202255.34</v>
      </c>
      <c r="DW193">
        <v>306405.7</v>
      </c>
      <c r="DX193">
        <v>7227.5</v>
      </c>
      <c r="DY193">
        <v>55000</v>
      </c>
      <c r="DZ193">
        <v>27000</v>
      </c>
      <c r="EA193">
        <v>264936</v>
      </c>
      <c r="EB193">
        <v>27000</v>
      </c>
      <c r="EC193">
        <v>55000</v>
      </c>
      <c r="ED193">
        <v>24000</v>
      </c>
      <c r="EE193">
        <v>22000</v>
      </c>
      <c r="EF193">
        <v>40004</v>
      </c>
      <c r="EG193">
        <v>400000</v>
      </c>
      <c r="EH193">
        <v>9361</v>
      </c>
      <c r="EI193">
        <v>257343.82</v>
      </c>
      <c r="EJ193">
        <v>1800000</v>
      </c>
      <c r="EK193">
        <v>80000</v>
      </c>
      <c r="EL193">
        <v>105383</v>
      </c>
      <c r="EM193">
        <v>50000</v>
      </c>
      <c r="EN193">
        <v>10000</v>
      </c>
      <c r="EO193">
        <v>130000</v>
      </c>
      <c r="EP193">
        <v>50000</v>
      </c>
      <c r="EQ193">
        <v>4950</v>
      </c>
      <c r="ER193">
        <v>88500</v>
      </c>
      <c r="ES193">
        <v>50000</v>
      </c>
      <c r="ET193">
        <v>2000</v>
      </c>
      <c r="EU193">
        <v>30000</v>
      </c>
      <c r="EV193">
        <v>15000</v>
      </c>
      <c r="EW193">
        <v>10000</v>
      </c>
      <c r="EX193">
        <v>39000</v>
      </c>
      <c r="EY193">
        <v>12000</v>
      </c>
      <c r="EZ193">
        <v>35000</v>
      </c>
      <c r="FA193">
        <v>4000</v>
      </c>
      <c r="FB193">
        <v>50000</v>
      </c>
      <c r="FC193">
        <v>10000</v>
      </c>
      <c r="FD193">
        <v>33450</v>
      </c>
      <c r="FE193">
        <v>50000</v>
      </c>
      <c r="FF193">
        <v>10000</v>
      </c>
      <c r="FG193">
        <v>100000</v>
      </c>
      <c r="FH193">
        <v>7200</v>
      </c>
      <c r="FI193">
        <v>1615999.33</v>
      </c>
      <c r="FJ193">
        <v>30000</v>
      </c>
      <c r="FK193">
        <v>10000</v>
      </c>
      <c r="FL193">
        <v>43707.92</v>
      </c>
      <c r="FM193">
        <v>380057.85</v>
      </c>
      <c r="FN193">
        <v>30000</v>
      </c>
      <c r="FO193">
        <v>130000</v>
      </c>
      <c r="FP193">
        <v>1858.87</v>
      </c>
      <c r="FQ193">
        <v>429483</v>
      </c>
      <c r="FR193">
        <v>50000</v>
      </c>
      <c r="FS193">
        <v>20000</v>
      </c>
      <c r="FT193">
        <v>4281970</v>
      </c>
      <c r="FU193">
        <v>444</v>
      </c>
      <c r="FV193">
        <v>15000</v>
      </c>
      <c r="FW193">
        <v>30000</v>
      </c>
      <c r="FX193">
        <v>35000</v>
      </c>
      <c r="FY193">
        <v>361741</v>
      </c>
      <c r="FZ193">
        <v>20000</v>
      </c>
      <c r="GA193">
        <v>10000</v>
      </c>
      <c r="GB193">
        <v>306405.7</v>
      </c>
      <c r="GC193">
        <v>6000</v>
      </c>
      <c r="GD193">
        <v>200000</v>
      </c>
      <c r="GE193">
        <v>50000</v>
      </c>
      <c r="GF193">
        <v>17305.22</v>
      </c>
      <c r="GG193">
        <v>5600</v>
      </c>
      <c r="GH193">
        <v>27000</v>
      </c>
      <c r="GI193">
        <v>100000</v>
      </c>
      <c r="GJ193">
        <v>1800000</v>
      </c>
      <c r="GK193">
        <v>300000</v>
      </c>
      <c r="GL193">
        <v>100000</v>
      </c>
      <c r="GM193">
        <v>9256</v>
      </c>
      <c r="GN193">
        <v>132000</v>
      </c>
      <c r="GO193">
        <v>10000</v>
      </c>
      <c r="GP193">
        <v>12000</v>
      </c>
      <c r="GQ193">
        <v>3600003</v>
      </c>
      <c r="GR193">
        <v>900000</v>
      </c>
      <c r="GS193">
        <v>15000</v>
      </c>
      <c r="GT193">
        <v>824940</v>
      </c>
      <c r="GU193">
        <v>506983.72</v>
      </c>
      <c r="GV193">
        <v>150000</v>
      </c>
      <c r="GW193">
        <v>36798</v>
      </c>
      <c r="GX193">
        <v>8000</v>
      </c>
      <c r="GY193">
        <v>116276.74</v>
      </c>
      <c r="GZ193">
        <v>60000</v>
      </c>
      <c r="HA193">
        <v>80000</v>
      </c>
      <c r="HB193">
        <v>2599105.73</v>
      </c>
      <c r="HC193">
        <v>30000</v>
      </c>
      <c r="HD193">
        <v>60000</v>
      </c>
      <c r="HE193">
        <v>180000</v>
      </c>
      <c r="HF193">
        <v>80667</v>
      </c>
      <c r="HG193">
        <v>90000</v>
      </c>
      <c r="HH193">
        <v>6000</v>
      </c>
      <c r="HI193">
        <v>400000</v>
      </c>
      <c r="HJ193">
        <v>122965.24</v>
      </c>
      <c r="HK193">
        <v>1800000</v>
      </c>
      <c r="HL193">
        <v>35000</v>
      </c>
      <c r="HM193">
        <v>4000</v>
      </c>
      <c r="HN193">
        <v>70000</v>
      </c>
      <c r="HO193">
        <v>25000</v>
      </c>
      <c r="HP193">
        <v>140000</v>
      </c>
      <c r="HQ193">
        <v>110000</v>
      </c>
      <c r="HR193">
        <v>116276.74</v>
      </c>
      <c r="HS193">
        <v>100000</v>
      </c>
      <c r="HT193">
        <v>251226.31</v>
      </c>
      <c r="HU193">
        <v>200000</v>
      </c>
      <c r="HV193">
        <v>70000</v>
      </c>
      <c r="HW193">
        <v>780000</v>
      </c>
      <c r="HX193">
        <v>100000</v>
      </c>
      <c r="HY193">
        <v>4500000</v>
      </c>
      <c r="HZ193">
        <v>20000</v>
      </c>
      <c r="IA193">
        <v>10000</v>
      </c>
      <c r="IB193">
        <v>30000</v>
      </c>
      <c r="IC193">
        <v>2000</v>
      </c>
      <c r="ID193">
        <v>21149.63</v>
      </c>
      <c r="IE193">
        <v>12000</v>
      </c>
      <c r="IF193">
        <v>24000</v>
      </c>
      <c r="IG193">
        <v>25000</v>
      </c>
      <c r="IH193">
        <v>48545.3</v>
      </c>
      <c r="II193">
        <v>64000</v>
      </c>
      <c r="IJ193">
        <v>9000</v>
      </c>
      <c r="IK193">
        <v>1440</v>
      </c>
      <c r="IL193">
        <v>20000</v>
      </c>
      <c r="IM193">
        <v>200000</v>
      </c>
      <c r="IN193">
        <v>21149.63</v>
      </c>
      <c r="IO193">
        <v>545704</v>
      </c>
      <c r="IP193">
        <v>287000</v>
      </c>
      <c r="IQ193">
        <v>6000</v>
      </c>
      <c r="IR193">
        <v>6000</v>
      </c>
      <c r="IS193">
        <v>16000</v>
      </c>
      <c r="IT193">
        <v>10000</v>
      </c>
      <c r="IU193">
        <v>100000</v>
      </c>
      <c r="IV193">
        <v>4000</v>
      </c>
      <c r="IW193">
        <v>40000</v>
      </c>
      <c r="IX193">
        <v>170000</v>
      </c>
      <c r="IY193">
        <v>44000</v>
      </c>
      <c r="IZ193">
        <v>235987.78</v>
      </c>
      <c r="JA193">
        <v>157830.74</v>
      </c>
      <c r="JB193">
        <v>45000</v>
      </c>
      <c r="JC193">
        <v>27000</v>
      </c>
      <c r="JD193">
        <v>33000</v>
      </c>
      <c r="JE193">
        <v>22500</v>
      </c>
      <c r="JF193">
        <v>43000</v>
      </c>
      <c r="JG193">
        <v>124555</v>
      </c>
      <c r="JH193">
        <v>135800</v>
      </c>
      <c r="JI193">
        <v>100000</v>
      </c>
      <c r="JJ193">
        <v>50000</v>
      </c>
      <c r="JK193">
        <v>450000</v>
      </c>
      <c r="JL193">
        <v>18000</v>
      </c>
      <c r="JM193">
        <v>130000</v>
      </c>
      <c r="JN193">
        <v>10000</v>
      </c>
      <c r="JO193">
        <v>70000</v>
      </c>
      <c r="JP193">
        <v>364636.1</v>
      </c>
      <c r="JQ193">
        <v>2500311.0499999998</v>
      </c>
      <c r="JR193">
        <v>8000</v>
      </c>
      <c r="JS193">
        <v>13839.5</v>
      </c>
      <c r="JT193">
        <v>50000</v>
      </c>
      <c r="JU193">
        <v>70000</v>
      </c>
      <c r="JV193">
        <v>150000</v>
      </c>
      <c r="JW193">
        <v>7000</v>
      </c>
      <c r="JX193">
        <v>110000</v>
      </c>
      <c r="JY193">
        <v>25000</v>
      </c>
      <c r="JZ193">
        <v>5000</v>
      </c>
      <c r="KA193">
        <v>20000</v>
      </c>
      <c r="KB193">
        <v>100000</v>
      </c>
      <c r="KC193">
        <v>97000</v>
      </c>
      <c r="KD193">
        <v>55000</v>
      </c>
      <c r="KE193">
        <v>50000</v>
      </c>
      <c r="KF193">
        <v>105000</v>
      </c>
      <c r="KG193">
        <v>801300.93</v>
      </c>
      <c r="KH193">
        <v>3471322</v>
      </c>
      <c r="KI193">
        <v>100000</v>
      </c>
      <c r="KJ193">
        <v>88500</v>
      </c>
      <c r="KK193">
        <v>235987.78</v>
      </c>
      <c r="KL193">
        <v>12000</v>
      </c>
      <c r="KM193">
        <v>340013</v>
      </c>
      <c r="KN193">
        <v>60000</v>
      </c>
      <c r="KO193">
        <v>251226.31</v>
      </c>
      <c r="KP193">
        <v>130000</v>
      </c>
      <c r="KQ193">
        <v>6000</v>
      </c>
      <c r="KR193" s="43">
        <v>88000</v>
      </c>
      <c r="KS193" s="43">
        <v>15000</v>
      </c>
      <c r="KT193" s="43">
        <v>150000</v>
      </c>
      <c r="KU193" s="43">
        <v>500000</v>
      </c>
      <c r="KV193" s="43">
        <v>4000</v>
      </c>
      <c r="KW193" s="43">
        <v>4500000</v>
      </c>
      <c r="KX193" s="43">
        <v>538712</v>
      </c>
      <c r="KY193" s="43">
        <v>18000</v>
      </c>
      <c r="KZ193" s="43">
        <v>364636.1</v>
      </c>
      <c r="LA193" s="43">
        <v>130000</v>
      </c>
      <c r="LB193" s="43">
        <v>100000</v>
      </c>
      <c r="LC193">
        <v>88233</v>
      </c>
      <c r="LD193" s="43">
        <v>12000</v>
      </c>
      <c r="LE193" s="43">
        <v>110000</v>
      </c>
      <c r="LF193" s="43">
        <v>27000</v>
      </c>
      <c r="LG193" s="43">
        <v>22850</v>
      </c>
      <c r="LH193" s="43">
        <v>20000000</v>
      </c>
      <c r="LI193" s="43">
        <v>132000</v>
      </c>
      <c r="LJ193" s="43">
        <v>20000</v>
      </c>
      <c r="LK193" s="43">
        <v>20000</v>
      </c>
      <c r="LL193" s="43">
        <v>2900000</v>
      </c>
      <c r="LM193" s="43">
        <v>10000</v>
      </c>
      <c r="LN193" s="43">
        <v>15000</v>
      </c>
      <c r="LO193" s="43">
        <v>29000</v>
      </c>
      <c r="LP193" s="43">
        <v>444</v>
      </c>
      <c r="LQ193" s="43">
        <v>340013</v>
      </c>
      <c r="LR193" s="43">
        <v>50000</v>
      </c>
      <c r="LS193" s="43">
        <v>170000</v>
      </c>
      <c r="LT193" s="43">
        <v>257343.82</v>
      </c>
      <c r="LU193" s="43">
        <v>150000</v>
      </c>
      <c r="LV193" s="43">
        <v>130000</v>
      </c>
      <c r="LW193" s="43">
        <v>97000</v>
      </c>
      <c r="LX193" s="43">
        <v>350000</v>
      </c>
      <c r="LY193" s="43">
        <v>20000</v>
      </c>
      <c r="LZ193" s="43">
        <v>466036.11</v>
      </c>
      <c r="MA193" s="43">
        <v>10000</v>
      </c>
      <c r="MB193" s="43">
        <v>36144</v>
      </c>
      <c r="MC193" s="43">
        <v>2500</v>
      </c>
      <c r="MD193" s="43">
        <v>350000</v>
      </c>
      <c r="ME193" s="43">
        <v>1200</v>
      </c>
      <c r="MF193" s="43">
        <v>600000</v>
      </c>
      <c r="MG193" s="43">
        <v>20000</v>
      </c>
      <c r="MH193" s="43">
        <v>44000</v>
      </c>
      <c r="MI193" s="43">
        <v>16000</v>
      </c>
      <c r="MJ193" s="43">
        <v>150000</v>
      </c>
      <c r="MK193" s="43">
        <v>3600003</v>
      </c>
      <c r="ML193" s="43">
        <v>200000</v>
      </c>
      <c r="MM193" s="43">
        <v>60000</v>
      </c>
      <c r="MN193" s="43">
        <v>17305.22</v>
      </c>
      <c r="MO193" s="43">
        <v>2700000</v>
      </c>
      <c r="MP193" s="43">
        <v>25000</v>
      </c>
      <c r="MQ193" s="43">
        <v>10000</v>
      </c>
      <c r="MR193" s="43">
        <v>15000</v>
      </c>
      <c r="MS193" s="43">
        <v>60000</v>
      </c>
      <c r="MT193" s="43">
        <v>50000</v>
      </c>
      <c r="MU193" s="43">
        <v>55000</v>
      </c>
      <c r="MV193" s="43">
        <v>15000</v>
      </c>
      <c r="MW193" s="43">
        <v>25000</v>
      </c>
      <c r="MX193" s="43">
        <v>20000</v>
      </c>
      <c r="MY193" s="43">
        <v>400000</v>
      </c>
      <c r="MZ193" s="43">
        <v>100000</v>
      </c>
      <c r="NA193" s="43">
        <v>55000</v>
      </c>
      <c r="NB193" s="43">
        <v>35000</v>
      </c>
      <c r="NC193" s="43">
        <v>16000</v>
      </c>
      <c r="ND193" s="43">
        <v>100000</v>
      </c>
      <c r="NE193" s="43">
        <v>1858.87</v>
      </c>
      <c r="NF193" s="43">
        <v>20000</v>
      </c>
      <c r="NG193" s="43">
        <v>39000</v>
      </c>
      <c r="NH193" s="43">
        <v>330000</v>
      </c>
      <c r="NI193" s="43">
        <v>67379</v>
      </c>
      <c r="NJ193" s="43">
        <v>10000</v>
      </c>
      <c r="NK193" s="43">
        <v>20000000</v>
      </c>
      <c r="NL193" s="43">
        <v>60000</v>
      </c>
      <c r="NM193" s="43">
        <v>156471.51999999999</v>
      </c>
      <c r="NN193" s="43">
        <v>3459815</v>
      </c>
      <c r="NO193" s="43">
        <v>221257</v>
      </c>
      <c r="NP193" s="43">
        <v>55000</v>
      </c>
      <c r="NQ193" s="43">
        <v>300000</v>
      </c>
      <c r="NR193" s="43">
        <v>150000</v>
      </c>
      <c r="NS193" s="43">
        <v>10000</v>
      </c>
      <c r="NT193">
        <v>300000</v>
      </c>
      <c r="NU193" s="43">
        <v>50000</v>
      </c>
      <c r="NV193" s="43">
        <v>64674.79</v>
      </c>
      <c r="NW193" s="43">
        <v>10000</v>
      </c>
      <c r="NX193" s="43">
        <v>120000</v>
      </c>
      <c r="NY193" s="43">
        <v>88000</v>
      </c>
      <c r="NZ193" s="43">
        <v>6000</v>
      </c>
      <c r="OA193" s="43">
        <v>1200</v>
      </c>
      <c r="OB193" s="43">
        <v>36798</v>
      </c>
      <c r="OC193" s="43">
        <v>264936</v>
      </c>
      <c r="OD193" s="43">
        <v>30000</v>
      </c>
      <c r="OE193" s="43">
        <v>29000</v>
      </c>
      <c r="OF193" s="43">
        <v>3600003</v>
      </c>
      <c r="OG193" s="43">
        <v>24110.400000000001</v>
      </c>
      <c r="OH193" s="43">
        <v>124555</v>
      </c>
      <c r="OI193" s="43">
        <v>361741</v>
      </c>
      <c r="OJ193" s="43">
        <v>150000</v>
      </c>
      <c r="OK193" s="43">
        <v>350000</v>
      </c>
      <c r="OL193" s="43">
        <v>150000</v>
      </c>
      <c r="OM193" s="43">
        <v>306609</v>
      </c>
    </row>
    <row r="194" spans="1:403" x14ac:dyDescent="0.2">
      <c r="A194">
        <f t="shared" ca="1" si="20"/>
        <v>216</v>
      </c>
      <c r="B194">
        <f ca="1">VLOOKUP(A194,Base!$A$1:$AD$373,8,FALSE)</f>
        <v>150000</v>
      </c>
      <c r="C194" s="20">
        <v>28</v>
      </c>
      <c r="D194">
        <v>50000</v>
      </c>
      <c r="E194">
        <v>450000</v>
      </c>
      <c r="F194">
        <v>50000</v>
      </c>
      <c r="G194">
        <v>9000</v>
      </c>
      <c r="H194">
        <v>170000</v>
      </c>
      <c r="I194">
        <v>120000</v>
      </c>
      <c r="J194">
        <v>66099.69</v>
      </c>
      <c r="K194">
        <v>64674.79</v>
      </c>
      <c r="L194">
        <v>210000</v>
      </c>
      <c r="M194">
        <v>64674.79</v>
      </c>
      <c r="N194">
        <v>10000</v>
      </c>
      <c r="O194">
        <v>107925.2</v>
      </c>
      <c r="P194">
        <v>29864.13</v>
      </c>
      <c r="Q194">
        <v>24000</v>
      </c>
      <c r="R194">
        <v>10000</v>
      </c>
      <c r="S194">
        <v>1100000</v>
      </c>
      <c r="T194">
        <v>20000</v>
      </c>
      <c r="U194">
        <v>5160</v>
      </c>
      <c r="V194">
        <v>72000</v>
      </c>
      <c r="W194">
        <v>315070.84999999998</v>
      </c>
      <c r="X194">
        <v>6212.01</v>
      </c>
      <c r="Y194">
        <v>100000</v>
      </c>
      <c r="Z194">
        <v>100000</v>
      </c>
      <c r="AA194">
        <v>55000</v>
      </c>
      <c r="AB194">
        <v>20000</v>
      </c>
      <c r="AC194">
        <v>50000</v>
      </c>
      <c r="AD194">
        <v>300000</v>
      </c>
      <c r="AE194">
        <v>200000</v>
      </c>
      <c r="AF194">
        <v>200000</v>
      </c>
      <c r="AG194">
        <v>88395.94</v>
      </c>
      <c r="AH194">
        <v>35000</v>
      </c>
      <c r="AI194">
        <v>4500000</v>
      </c>
      <c r="AJ194">
        <v>10000</v>
      </c>
      <c r="AK194">
        <v>10000</v>
      </c>
      <c r="AL194">
        <v>8900</v>
      </c>
      <c r="AM194">
        <v>6000</v>
      </c>
      <c r="AN194">
        <v>27000</v>
      </c>
      <c r="AO194">
        <v>600000</v>
      </c>
      <c r="AP194">
        <v>20000</v>
      </c>
      <c r="AQ194">
        <v>48545.3</v>
      </c>
      <c r="AR194">
        <v>107925.2</v>
      </c>
      <c r="AS194">
        <v>130000</v>
      </c>
      <c r="AT194">
        <v>20000</v>
      </c>
      <c r="AU194">
        <v>50000</v>
      </c>
      <c r="AV194">
        <v>7000</v>
      </c>
      <c r="AW194">
        <v>1406000</v>
      </c>
      <c r="AX194">
        <v>6000</v>
      </c>
      <c r="AY194">
        <v>4000</v>
      </c>
      <c r="AZ194">
        <v>8000</v>
      </c>
      <c r="BA194">
        <v>306609</v>
      </c>
      <c r="BB194">
        <v>600000</v>
      </c>
      <c r="BC194">
        <v>40000</v>
      </c>
      <c r="BD194">
        <v>20000</v>
      </c>
      <c r="BE194">
        <v>200000</v>
      </c>
      <c r="BF194">
        <v>50000</v>
      </c>
      <c r="BG194">
        <v>80000</v>
      </c>
      <c r="BH194">
        <v>31758.799999999999</v>
      </c>
      <c r="BI194">
        <v>300000</v>
      </c>
      <c r="BJ194">
        <v>9361</v>
      </c>
      <c r="BK194">
        <v>3471322</v>
      </c>
      <c r="BL194">
        <v>70000</v>
      </c>
      <c r="BM194">
        <v>150000</v>
      </c>
      <c r="BN194">
        <v>5000</v>
      </c>
      <c r="BO194">
        <v>20000</v>
      </c>
      <c r="BP194">
        <v>8000</v>
      </c>
      <c r="BQ194">
        <v>6000</v>
      </c>
      <c r="BR194">
        <v>780000</v>
      </c>
      <c r="BS194">
        <v>50000</v>
      </c>
      <c r="BT194">
        <v>800000</v>
      </c>
      <c r="BU194">
        <v>27000</v>
      </c>
      <c r="BV194">
        <v>12000</v>
      </c>
      <c r="BW194">
        <v>506983.72</v>
      </c>
      <c r="BX194">
        <v>220000</v>
      </c>
      <c r="BY194">
        <v>780000</v>
      </c>
      <c r="BZ194">
        <v>22590</v>
      </c>
      <c r="CA194">
        <v>10000</v>
      </c>
      <c r="CB194">
        <v>40000</v>
      </c>
      <c r="CC194">
        <v>1615999.33</v>
      </c>
      <c r="CD194">
        <v>50000</v>
      </c>
      <c r="CE194">
        <v>350000</v>
      </c>
      <c r="CF194">
        <v>33450</v>
      </c>
      <c r="CG194">
        <v>340013</v>
      </c>
      <c r="CH194">
        <v>251226.31</v>
      </c>
      <c r="CI194">
        <v>2500311.0499999998</v>
      </c>
      <c r="CJ194">
        <v>6000</v>
      </c>
      <c r="CK194">
        <v>13839.5</v>
      </c>
      <c r="CL194">
        <v>9000</v>
      </c>
      <c r="CM194">
        <v>10000</v>
      </c>
      <c r="CN194">
        <v>50000</v>
      </c>
      <c r="CO194">
        <v>780000</v>
      </c>
      <c r="CP194">
        <v>132000</v>
      </c>
      <c r="CQ194">
        <v>9256</v>
      </c>
      <c r="CR194">
        <v>1615999.33</v>
      </c>
      <c r="CS194">
        <v>10000</v>
      </c>
      <c r="CT194">
        <v>538712</v>
      </c>
      <c r="CU194">
        <v>30000</v>
      </c>
      <c r="CV194">
        <v>12000</v>
      </c>
      <c r="CW194">
        <v>90000</v>
      </c>
      <c r="CX194">
        <v>450000</v>
      </c>
      <c r="CY194">
        <v>50000</v>
      </c>
      <c r="CZ194">
        <v>80000</v>
      </c>
      <c r="DA194">
        <v>5000</v>
      </c>
      <c r="DB194">
        <v>320000</v>
      </c>
      <c r="DC194">
        <v>6000</v>
      </c>
      <c r="DD194">
        <v>200000</v>
      </c>
      <c r="DE194">
        <v>60000</v>
      </c>
      <c r="DF194">
        <v>40000</v>
      </c>
      <c r="DG194">
        <v>48545.3</v>
      </c>
      <c r="DH194">
        <v>394313.93</v>
      </c>
      <c r="DI194">
        <v>30000</v>
      </c>
      <c r="DJ194">
        <v>2900000</v>
      </c>
      <c r="DK194">
        <v>9256</v>
      </c>
      <c r="DL194">
        <v>24110.400000000001</v>
      </c>
      <c r="DM194">
        <v>180000</v>
      </c>
      <c r="DN194">
        <v>7000</v>
      </c>
      <c r="DO194">
        <v>55000</v>
      </c>
      <c r="DP194">
        <v>70000</v>
      </c>
      <c r="DQ194">
        <v>10000</v>
      </c>
      <c r="DR194">
        <v>7200</v>
      </c>
      <c r="DS194">
        <v>1100000</v>
      </c>
      <c r="DT194">
        <v>180000</v>
      </c>
      <c r="DU194">
        <v>120000</v>
      </c>
      <c r="DV194">
        <v>600000</v>
      </c>
      <c r="DW194">
        <v>2500311.0499999998</v>
      </c>
      <c r="DX194">
        <v>30000</v>
      </c>
      <c r="DY194">
        <v>200000</v>
      </c>
      <c r="DZ194">
        <v>22000</v>
      </c>
      <c r="EA194">
        <v>10000</v>
      </c>
      <c r="EB194">
        <v>1200</v>
      </c>
      <c r="EC194">
        <v>60000</v>
      </c>
      <c r="ED194">
        <v>55000</v>
      </c>
      <c r="EE194">
        <v>80000</v>
      </c>
      <c r="EF194">
        <v>100000</v>
      </c>
      <c r="EG194">
        <v>10000</v>
      </c>
      <c r="EH194">
        <v>7000</v>
      </c>
      <c r="EI194">
        <v>10000</v>
      </c>
      <c r="EJ194">
        <v>1100000</v>
      </c>
      <c r="EK194">
        <v>16000</v>
      </c>
      <c r="EL194">
        <v>350000</v>
      </c>
      <c r="EM194">
        <v>2700000</v>
      </c>
      <c r="EN194">
        <v>380057.85</v>
      </c>
      <c r="EO194">
        <v>361741</v>
      </c>
      <c r="EP194">
        <v>10000</v>
      </c>
      <c r="EQ194">
        <v>7200</v>
      </c>
      <c r="ER194">
        <v>10000</v>
      </c>
      <c r="ES194">
        <v>140000</v>
      </c>
      <c r="ET194">
        <v>20000</v>
      </c>
      <c r="EU194">
        <v>100000</v>
      </c>
      <c r="EV194">
        <v>50000</v>
      </c>
      <c r="EW194">
        <v>900</v>
      </c>
      <c r="EX194">
        <v>4950</v>
      </c>
      <c r="EY194">
        <v>200000</v>
      </c>
      <c r="EZ194">
        <v>25000</v>
      </c>
      <c r="FA194">
        <v>4000</v>
      </c>
      <c r="FB194">
        <v>12000</v>
      </c>
      <c r="FC194">
        <v>300000</v>
      </c>
      <c r="FD194">
        <v>5700</v>
      </c>
      <c r="FE194">
        <v>180000</v>
      </c>
      <c r="FF194">
        <v>20000000</v>
      </c>
      <c r="FG194">
        <v>116276.74</v>
      </c>
      <c r="FH194">
        <v>55000</v>
      </c>
      <c r="FI194">
        <v>20000</v>
      </c>
      <c r="FJ194">
        <v>394313.93</v>
      </c>
      <c r="FK194">
        <v>1406000</v>
      </c>
      <c r="FL194">
        <v>150000</v>
      </c>
      <c r="FM194">
        <v>3350</v>
      </c>
      <c r="FN194">
        <v>50000</v>
      </c>
      <c r="FO194">
        <v>60000</v>
      </c>
      <c r="FP194">
        <v>43000</v>
      </c>
      <c r="FQ194">
        <v>466036.11</v>
      </c>
      <c r="FR194">
        <v>50000</v>
      </c>
      <c r="FS194">
        <v>4950</v>
      </c>
      <c r="FT194">
        <v>2700000</v>
      </c>
      <c r="FU194">
        <v>20000</v>
      </c>
      <c r="FV194">
        <v>70000</v>
      </c>
      <c r="FW194">
        <v>3600003</v>
      </c>
      <c r="FX194">
        <v>3000</v>
      </c>
      <c r="FY194">
        <v>7000</v>
      </c>
      <c r="FZ194">
        <v>150000</v>
      </c>
      <c r="GA194">
        <v>5000</v>
      </c>
      <c r="GB194">
        <v>100000</v>
      </c>
      <c r="GC194">
        <v>1100000</v>
      </c>
      <c r="GD194">
        <v>221257</v>
      </c>
      <c r="GE194">
        <v>221257</v>
      </c>
      <c r="GF194">
        <v>31758.799999999999</v>
      </c>
      <c r="GG194">
        <v>300000</v>
      </c>
      <c r="GH194">
        <v>7227.5</v>
      </c>
      <c r="GI194">
        <v>5600</v>
      </c>
      <c r="GJ194">
        <v>12000</v>
      </c>
      <c r="GK194">
        <v>320000</v>
      </c>
      <c r="GL194">
        <v>500000</v>
      </c>
      <c r="GM194">
        <v>100000</v>
      </c>
      <c r="GN194">
        <v>330000</v>
      </c>
      <c r="GO194">
        <v>100000</v>
      </c>
      <c r="GP194">
        <v>36798</v>
      </c>
      <c r="GQ194">
        <v>466036.11</v>
      </c>
      <c r="GR194">
        <v>1100000</v>
      </c>
      <c r="GS194">
        <v>703940</v>
      </c>
      <c r="GT194">
        <v>850500</v>
      </c>
      <c r="GU194">
        <v>82000</v>
      </c>
      <c r="GV194">
        <v>50000</v>
      </c>
      <c r="GW194">
        <v>100000</v>
      </c>
      <c r="GX194">
        <v>50000</v>
      </c>
      <c r="GY194">
        <v>350000</v>
      </c>
      <c r="GZ194">
        <v>10000</v>
      </c>
      <c r="HA194">
        <v>221257</v>
      </c>
      <c r="HB194">
        <v>136061.41</v>
      </c>
      <c r="HC194">
        <v>200000</v>
      </c>
      <c r="HD194">
        <v>97000</v>
      </c>
      <c r="HE194">
        <v>300</v>
      </c>
      <c r="HF194">
        <v>35000</v>
      </c>
      <c r="HG194">
        <v>660</v>
      </c>
      <c r="HH194">
        <v>95533</v>
      </c>
      <c r="HI194">
        <v>50000</v>
      </c>
      <c r="HJ194">
        <v>600000</v>
      </c>
      <c r="HK194">
        <v>88500</v>
      </c>
      <c r="HL194">
        <v>886774</v>
      </c>
      <c r="HM194">
        <v>320000</v>
      </c>
      <c r="HN194">
        <v>10000</v>
      </c>
      <c r="HO194">
        <v>20000</v>
      </c>
      <c r="HP194">
        <v>64674.79</v>
      </c>
      <c r="HQ194">
        <v>55000</v>
      </c>
      <c r="HR194">
        <v>30000</v>
      </c>
      <c r="HS194">
        <v>10000</v>
      </c>
      <c r="HT194">
        <v>1440</v>
      </c>
      <c r="HU194">
        <v>180000</v>
      </c>
      <c r="HV194">
        <v>9256</v>
      </c>
      <c r="HW194">
        <v>107925.2</v>
      </c>
      <c r="HX194">
        <v>50000</v>
      </c>
      <c r="HY194">
        <v>22500</v>
      </c>
      <c r="HZ194">
        <v>50000</v>
      </c>
      <c r="IA194">
        <v>100000</v>
      </c>
      <c r="IB194">
        <v>200000</v>
      </c>
      <c r="IC194">
        <v>2500</v>
      </c>
      <c r="ID194">
        <v>100000</v>
      </c>
      <c r="IE194">
        <v>22590</v>
      </c>
      <c r="IF194">
        <v>33000</v>
      </c>
      <c r="IG194">
        <v>9361</v>
      </c>
      <c r="IH194">
        <v>500000</v>
      </c>
      <c r="II194">
        <v>90000</v>
      </c>
      <c r="IJ194">
        <v>3459815</v>
      </c>
      <c r="IK194">
        <v>50000</v>
      </c>
      <c r="IL194">
        <v>15000</v>
      </c>
      <c r="IM194">
        <v>6000</v>
      </c>
      <c r="IN194">
        <v>30000</v>
      </c>
      <c r="IO194">
        <v>10069</v>
      </c>
      <c r="IP194">
        <v>213418</v>
      </c>
      <c r="IQ194">
        <v>130000</v>
      </c>
      <c r="IR194">
        <v>55000</v>
      </c>
      <c r="IS194">
        <v>315070.84999999998</v>
      </c>
      <c r="IT194">
        <v>33000</v>
      </c>
      <c r="IU194">
        <v>150000</v>
      </c>
      <c r="IV194">
        <v>8000</v>
      </c>
      <c r="IW194">
        <v>10000</v>
      </c>
      <c r="IX194">
        <v>1800000</v>
      </c>
      <c r="IY194">
        <v>40000</v>
      </c>
      <c r="IZ194">
        <v>40000</v>
      </c>
      <c r="JA194">
        <v>36798</v>
      </c>
      <c r="JB194">
        <v>7574000</v>
      </c>
      <c r="JC194">
        <v>100000</v>
      </c>
      <c r="JD194">
        <v>40000</v>
      </c>
      <c r="JE194">
        <v>35000</v>
      </c>
      <c r="JF194">
        <v>60000</v>
      </c>
      <c r="JG194">
        <v>24000</v>
      </c>
      <c r="JH194">
        <v>900</v>
      </c>
      <c r="JI194">
        <v>25000</v>
      </c>
      <c r="JJ194">
        <v>20000</v>
      </c>
      <c r="JK194">
        <v>2599105.73</v>
      </c>
      <c r="JL194">
        <v>886774</v>
      </c>
      <c r="JM194">
        <v>72000</v>
      </c>
      <c r="JN194">
        <v>13839.5</v>
      </c>
      <c r="JO194">
        <v>27000</v>
      </c>
      <c r="JP194">
        <v>5000</v>
      </c>
      <c r="JQ194">
        <v>50000</v>
      </c>
      <c r="JR194">
        <v>450000</v>
      </c>
      <c r="JS194">
        <v>50000</v>
      </c>
      <c r="JT194">
        <v>886774</v>
      </c>
      <c r="JU194">
        <v>10000</v>
      </c>
      <c r="JV194">
        <v>1406000</v>
      </c>
      <c r="JW194">
        <v>22850</v>
      </c>
      <c r="JX194">
        <v>50000</v>
      </c>
      <c r="JY194">
        <v>60000</v>
      </c>
      <c r="JZ194">
        <v>25000</v>
      </c>
      <c r="KA194">
        <v>130000</v>
      </c>
      <c r="KB194">
        <v>36798</v>
      </c>
      <c r="KC194">
        <v>15000</v>
      </c>
      <c r="KD194">
        <v>75504.41</v>
      </c>
      <c r="KE194">
        <v>60000</v>
      </c>
      <c r="KF194">
        <v>7200</v>
      </c>
      <c r="KG194">
        <v>886774</v>
      </c>
      <c r="KH194">
        <v>50000</v>
      </c>
      <c r="KI194">
        <v>70000</v>
      </c>
      <c r="KJ194">
        <v>36423</v>
      </c>
      <c r="KK194">
        <v>170000</v>
      </c>
      <c r="KL194">
        <v>90000</v>
      </c>
      <c r="KM194">
        <v>9770011</v>
      </c>
      <c r="KN194">
        <v>132000</v>
      </c>
      <c r="KO194">
        <v>55000</v>
      </c>
      <c r="KP194">
        <v>3350</v>
      </c>
      <c r="KQ194">
        <v>350000</v>
      </c>
      <c r="KR194" s="43">
        <v>25000</v>
      </c>
      <c r="KS194" s="43">
        <v>136061.41</v>
      </c>
      <c r="KT194" s="43">
        <v>22850</v>
      </c>
      <c r="KU194" s="43">
        <v>70000</v>
      </c>
      <c r="KV194" s="43">
        <v>110000</v>
      </c>
      <c r="KW194" s="43">
        <v>7000</v>
      </c>
      <c r="KX194" s="43">
        <v>340013</v>
      </c>
      <c r="KY194" s="43">
        <v>5000</v>
      </c>
      <c r="KZ194" s="43">
        <v>10000</v>
      </c>
      <c r="LA194" s="43">
        <v>44000</v>
      </c>
      <c r="LB194" s="43">
        <v>6000</v>
      </c>
      <c r="LC194">
        <v>801300.93</v>
      </c>
      <c r="LD194" s="43">
        <v>4000</v>
      </c>
      <c r="LE194" s="43">
        <v>329260</v>
      </c>
      <c r="LF194" s="43">
        <v>150000</v>
      </c>
      <c r="LG194" s="43">
        <v>7574000</v>
      </c>
      <c r="LH194" s="43">
        <v>125485</v>
      </c>
      <c r="LI194" s="43">
        <v>394313.93</v>
      </c>
      <c r="LJ194" s="43">
        <v>900000</v>
      </c>
      <c r="LK194" s="43">
        <v>30000</v>
      </c>
      <c r="LL194" s="43">
        <v>703940</v>
      </c>
      <c r="LM194" s="43">
        <v>88000</v>
      </c>
      <c r="LN194" s="43">
        <v>5000</v>
      </c>
      <c r="LO194" s="43">
        <v>506983.72</v>
      </c>
      <c r="LP194" s="43">
        <v>4000</v>
      </c>
      <c r="LQ194" s="43">
        <v>900</v>
      </c>
      <c r="LR194" s="43">
        <v>95533</v>
      </c>
      <c r="LS194" s="43">
        <v>10000</v>
      </c>
      <c r="LT194" s="43">
        <v>10000</v>
      </c>
      <c r="LU194" s="43">
        <v>10000</v>
      </c>
      <c r="LV194" s="43">
        <v>16500</v>
      </c>
      <c r="LW194" s="43">
        <v>15000</v>
      </c>
      <c r="LX194" s="43">
        <v>40000</v>
      </c>
      <c r="LY194" s="43">
        <v>1080646</v>
      </c>
      <c r="LZ194" s="43">
        <v>4000</v>
      </c>
      <c r="MA194" s="43">
        <v>48545.3</v>
      </c>
      <c r="MB194" s="43">
        <v>35000</v>
      </c>
      <c r="MC194" s="43">
        <v>1800000</v>
      </c>
      <c r="MD194" s="43">
        <v>10000</v>
      </c>
      <c r="ME194" s="43">
        <v>15000</v>
      </c>
      <c r="MF194" s="43">
        <v>9000</v>
      </c>
      <c r="MG194" s="43">
        <v>40000</v>
      </c>
      <c r="MH194" s="43">
        <v>17305.22</v>
      </c>
      <c r="MI194" s="43">
        <v>180000</v>
      </c>
      <c r="MJ194" s="43">
        <v>22590</v>
      </c>
      <c r="MK194" s="43">
        <v>306609</v>
      </c>
      <c r="ML194" s="43">
        <v>65000</v>
      </c>
      <c r="MM194" s="43">
        <v>100000</v>
      </c>
      <c r="MN194" s="43">
        <v>90000</v>
      </c>
      <c r="MO194" s="43">
        <v>70000</v>
      </c>
      <c r="MP194" s="43">
        <v>1800000</v>
      </c>
      <c r="MQ194" s="43">
        <v>55000</v>
      </c>
      <c r="MR194" s="43">
        <v>100000</v>
      </c>
      <c r="MS194" s="43">
        <v>120000</v>
      </c>
      <c r="MT194" s="43">
        <v>88395.94</v>
      </c>
      <c r="MU194" s="43">
        <v>130000</v>
      </c>
      <c r="MV194" s="43">
        <v>9000</v>
      </c>
      <c r="MW194" s="43">
        <v>10000</v>
      </c>
      <c r="MX194" s="43">
        <v>18000</v>
      </c>
      <c r="MY194" s="43">
        <v>130000</v>
      </c>
      <c r="MZ194" s="43">
        <v>70000</v>
      </c>
      <c r="NA194" s="43">
        <v>110000</v>
      </c>
      <c r="NB194" s="43">
        <v>320000</v>
      </c>
      <c r="NC194" s="43">
        <v>30000</v>
      </c>
      <c r="ND194" s="43">
        <v>5000</v>
      </c>
      <c r="NE194" s="43">
        <v>50000</v>
      </c>
      <c r="NF194" s="43">
        <v>1350000</v>
      </c>
      <c r="NG194" s="43">
        <v>50000</v>
      </c>
      <c r="NH194" s="43">
        <v>12000</v>
      </c>
      <c r="NI194" s="43">
        <v>1858.87</v>
      </c>
      <c r="NJ194" s="43">
        <v>4500000</v>
      </c>
      <c r="NK194" s="43">
        <v>20000</v>
      </c>
      <c r="NL194" s="43">
        <v>6000</v>
      </c>
      <c r="NM194" s="43">
        <v>9000</v>
      </c>
      <c r="NN194" s="43">
        <v>55000</v>
      </c>
      <c r="NO194" s="43">
        <v>900000</v>
      </c>
      <c r="NP194" s="43">
        <v>300000</v>
      </c>
      <c r="NQ194" s="43">
        <v>22000</v>
      </c>
      <c r="NR194" s="43">
        <v>200000</v>
      </c>
      <c r="NS194" s="43">
        <v>20000</v>
      </c>
      <c r="NT194">
        <v>125485</v>
      </c>
      <c r="NU194" s="43">
        <v>12000</v>
      </c>
      <c r="NV194" s="43">
        <v>320000</v>
      </c>
      <c r="NW194" s="43">
        <v>4040000</v>
      </c>
      <c r="NX194" s="43">
        <v>340013</v>
      </c>
      <c r="NY194" s="43">
        <v>88500</v>
      </c>
      <c r="NZ194" s="43">
        <v>50000</v>
      </c>
      <c r="OA194" s="43">
        <v>10000</v>
      </c>
      <c r="OB194" s="43">
        <v>7320</v>
      </c>
      <c r="OC194" s="43">
        <v>4290565</v>
      </c>
      <c r="OD194" s="43">
        <v>4000</v>
      </c>
      <c r="OE194" s="43">
        <v>50000</v>
      </c>
      <c r="OF194" s="43">
        <v>40000</v>
      </c>
      <c r="OG194" s="43">
        <v>50000</v>
      </c>
      <c r="OH194" s="43">
        <v>15000</v>
      </c>
      <c r="OI194" s="43">
        <v>110000</v>
      </c>
      <c r="OJ194" s="43">
        <v>2599105.73</v>
      </c>
      <c r="OK194" s="43">
        <v>100000</v>
      </c>
      <c r="OL194" s="43">
        <v>315070.84999999998</v>
      </c>
      <c r="OM194" s="43">
        <v>25000</v>
      </c>
    </row>
    <row r="195" spans="1:403" x14ac:dyDescent="0.2">
      <c r="A195">
        <f t="shared" ca="1" si="20"/>
        <v>151</v>
      </c>
      <c r="B195">
        <f ca="1">VLOOKUP(A195,Base!$A$1:$AD$373,8,FALSE)</f>
        <v>140000</v>
      </c>
      <c r="C195" s="20">
        <v>29</v>
      </c>
      <c r="D195">
        <v>15000</v>
      </c>
      <c r="E195">
        <v>107925.2</v>
      </c>
      <c r="F195">
        <v>5700</v>
      </c>
      <c r="G195">
        <v>10000</v>
      </c>
      <c r="H195">
        <v>15000</v>
      </c>
      <c r="I195">
        <v>800000</v>
      </c>
      <c r="J195">
        <v>55000</v>
      </c>
      <c r="K195">
        <v>2500</v>
      </c>
      <c r="L195">
        <v>130000</v>
      </c>
      <c r="M195">
        <v>50000</v>
      </c>
      <c r="N195">
        <v>221257</v>
      </c>
      <c r="O195">
        <v>36423</v>
      </c>
      <c r="P195">
        <v>25000</v>
      </c>
      <c r="Q195">
        <v>10000</v>
      </c>
      <c r="R195">
        <v>12000</v>
      </c>
      <c r="S195">
        <v>850500</v>
      </c>
      <c r="T195">
        <v>65000</v>
      </c>
      <c r="U195">
        <v>100000</v>
      </c>
      <c r="V195">
        <v>10000</v>
      </c>
      <c r="W195">
        <v>210000</v>
      </c>
      <c r="X195">
        <v>157830.74</v>
      </c>
      <c r="Y195">
        <v>10000</v>
      </c>
      <c r="Z195">
        <v>40004</v>
      </c>
      <c r="AA195">
        <v>10000</v>
      </c>
      <c r="AB195">
        <v>50000</v>
      </c>
      <c r="AC195">
        <v>15000</v>
      </c>
      <c r="AD195">
        <v>88500</v>
      </c>
      <c r="AE195">
        <v>22500</v>
      </c>
      <c r="AF195">
        <v>12000</v>
      </c>
      <c r="AG195">
        <v>6000</v>
      </c>
      <c r="AH195">
        <v>130000</v>
      </c>
      <c r="AI195">
        <v>40000</v>
      </c>
      <c r="AJ195">
        <v>4000</v>
      </c>
      <c r="AK195">
        <v>2900000</v>
      </c>
      <c r="AL195">
        <v>361741</v>
      </c>
      <c r="AM195">
        <v>200000</v>
      </c>
      <c r="AN195">
        <v>20000</v>
      </c>
      <c r="AO195">
        <v>380057.85</v>
      </c>
      <c r="AP195">
        <v>10000</v>
      </c>
      <c r="AQ195">
        <v>130000</v>
      </c>
      <c r="AR195">
        <v>10890</v>
      </c>
      <c r="AS195">
        <v>20000</v>
      </c>
      <c r="AT195">
        <v>50000</v>
      </c>
      <c r="AU195">
        <v>150000</v>
      </c>
      <c r="AV195">
        <v>122965.24</v>
      </c>
      <c r="AW195">
        <v>16000</v>
      </c>
      <c r="AX195">
        <v>1100000</v>
      </c>
      <c r="AY195">
        <v>5000</v>
      </c>
      <c r="AZ195">
        <v>5000</v>
      </c>
      <c r="BA195">
        <v>21149.63</v>
      </c>
      <c r="BB195">
        <v>8250</v>
      </c>
      <c r="BC195">
        <v>20000</v>
      </c>
      <c r="BD195">
        <v>50000</v>
      </c>
      <c r="BE195">
        <v>12000</v>
      </c>
      <c r="BF195">
        <v>12000</v>
      </c>
      <c r="BG195">
        <v>50000</v>
      </c>
      <c r="BH195">
        <v>9000</v>
      </c>
      <c r="BI195">
        <v>15000</v>
      </c>
      <c r="BJ195">
        <v>330000</v>
      </c>
      <c r="BK195">
        <v>30000</v>
      </c>
      <c r="BL195">
        <v>20000</v>
      </c>
      <c r="BM195">
        <v>80000</v>
      </c>
      <c r="BN195">
        <v>50000</v>
      </c>
      <c r="BO195">
        <v>20000</v>
      </c>
      <c r="BP195">
        <v>801300.93</v>
      </c>
      <c r="BQ195">
        <v>25000</v>
      </c>
      <c r="BR195">
        <v>60000</v>
      </c>
      <c r="BS195">
        <v>150000</v>
      </c>
      <c r="BT195">
        <v>60000</v>
      </c>
      <c r="BU195">
        <v>35000</v>
      </c>
      <c r="BV195">
        <v>7227.5</v>
      </c>
      <c r="BW195">
        <v>193077.56</v>
      </c>
      <c r="BX195">
        <v>60000</v>
      </c>
      <c r="BY195">
        <v>7000</v>
      </c>
      <c r="BZ195">
        <v>136061.41</v>
      </c>
      <c r="CA195">
        <v>361741</v>
      </c>
      <c r="CB195">
        <v>71705.69</v>
      </c>
      <c r="CC195">
        <v>30000</v>
      </c>
      <c r="CD195">
        <v>202255.34</v>
      </c>
      <c r="CE195">
        <v>60000</v>
      </c>
      <c r="CF195">
        <v>545704</v>
      </c>
      <c r="CG195">
        <v>1800000</v>
      </c>
      <c r="CH195">
        <v>264936</v>
      </c>
      <c r="CI195">
        <v>10000</v>
      </c>
      <c r="CJ195">
        <v>105383</v>
      </c>
      <c r="CK195">
        <v>438000</v>
      </c>
      <c r="CL195">
        <v>1350000</v>
      </c>
      <c r="CM195">
        <v>350000</v>
      </c>
      <c r="CN195">
        <v>50000</v>
      </c>
      <c r="CO195">
        <v>7000</v>
      </c>
      <c r="CP195">
        <v>250000</v>
      </c>
      <c r="CQ195">
        <v>306609</v>
      </c>
      <c r="CR195">
        <v>315070.84999999998</v>
      </c>
      <c r="CS195">
        <v>10000</v>
      </c>
      <c r="CT195">
        <v>5700</v>
      </c>
      <c r="CU195">
        <v>200000</v>
      </c>
      <c r="CV195">
        <v>5000</v>
      </c>
      <c r="CW195">
        <v>50000</v>
      </c>
      <c r="CX195">
        <v>10000</v>
      </c>
      <c r="CY195">
        <v>400000</v>
      </c>
      <c r="CZ195">
        <v>200000</v>
      </c>
      <c r="DA195">
        <v>5000</v>
      </c>
      <c r="DB195">
        <v>350000</v>
      </c>
      <c r="DC195">
        <v>20000</v>
      </c>
      <c r="DD195">
        <v>60000</v>
      </c>
      <c r="DE195">
        <v>9770011</v>
      </c>
      <c r="DF195">
        <v>55000</v>
      </c>
      <c r="DG195">
        <v>10000</v>
      </c>
      <c r="DH195">
        <v>55000</v>
      </c>
      <c r="DI195">
        <v>300000</v>
      </c>
      <c r="DJ195">
        <v>88233</v>
      </c>
      <c r="DK195">
        <v>35000</v>
      </c>
      <c r="DL195">
        <v>4000</v>
      </c>
      <c r="DM195">
        <v>1440</v>
      </c>
      <c r="DN195">
        <v>1615999.33</v>
      </c>
      <c r="DO195">
        <v>8000</v>
      </c>
      <c r="DP195">
        <v>55000</v>
      </c>
      <c r="DQ195">
        <v>400000</v>
      </c>
      <c r="DR195">
        <v>80667</v>
      </c>
      <c r="DS195">
        <v>364636.1</v>
      </c>
      <c r="DT195">
        <v>50000</v>
      </c>
      <c r="DU195">
        <v>150000</v>
      </c>
      <c r="DV195">
        <v>150000</v>
      </c>
      <c r="DW195">
        <v>7000</v>
      </c>
      <c r="DX195">
        <v>10000</v>
      </c>
      <c r="DY195">
        <v>39000</v>
      </c>
      <c r="DZ195">
        <v>50000</v>
      </c>
      <c r="EA195">
        <v>5600</v>
      </c>
      <c r="EB195">
        <v>200000</v>
      </c>
      <c r="EC195">
        <v>3459815</v>
      </c>
      <c r="ED195">
        <v>824940</v>
      </c>
      <c r="EE195">
        <v>95935.61</v>
      </c>
      <c r="EF195">
        <v>110000</v>
      </c>
      <c r="EG195">
        <v>250000</v>
      </c>
      <c r="EH195">
        <v>180000</v>
      </c>
      <c r="EI195">
        <v>50000</v>
      </c>
      <c r="EJ195">
        <v>39000</v>
      </c>
      <c r="EK195">
        <v>7000</v>
      </c>
      <c r="EL195">
        <v>97000</v>
      </c>
      <c r="EM195">
        <v>10000</v>
      </c>
      <c r="EN195">
        <v>150000</v>
      </c>
      <c r="EO195">
        <v>80000</v>
      </c>
      <c r="EP195">
        <v>122965.24</v>
      </c>
      <c r="EQ195">
        <v>180000</v>
      </c>
      <c r="ER195">
        <v>15000</v>
      </c>
      <c r="ES195">
        <v>36798</v>
      </c>
      <c r="ET195">
        <v>13839.5</v>
      </c>
      <c r="EU195">
        <v>75504.41</v>
      </c>
      <c r="EV195">
        <v>100000</v>
      </c>
      <c r="EW195">
        <v>82000</v>
      </c>
      <c r="EX195">
        <v>140000</v>
      </c>
      <c r="EY195">
        <v>50000</v>
      </c>
      <c r="EZ195">
        <v>200000</v>
      </c>
      <c r="FA195">
        <v>1460814</v>
      </c>
      <c r="FB195">
        <v>70000</v>
      </c>
      <c r="FC195">
        <v>9361</v>
      </c>
      <c r="FD195">
        <v>27000</v>
      </c>
      <c r="FE195">
        <v>80000</v>
      </c>
      <c r="FF195">
        <v>8250</v>
      </c>
      <c r="FG195">
        <v>500000</v>
      </c>
      <c r="FH195">
        <v>4281970</v>
      </c>
      <c r="FI195">
        <v>15000</v>
      </c>
      <c r="FJ195">
        <v>67379</v>
      </c>
      <c r="FK195">
        <v>90000</v>
      </c>
      <c r="FL195">
        <v>10000</v>
      </c>
      <c r="FM195">
        <v>105000</v>
      </c>
      <c r="FN195">
        <v>122965.24</v>
      </c>
      <c r="FO195">
        <v>25000</v>
      </c>
      <c r="FP195">
        <v>88233</v>
      </c>
      <c r="FQ195">
        <v>2900000</v>
      </c>
      <c r="FR195">
        <v>29000</v>
      </c>
      <c r="FS195">
        <v>20000000</v>
      </c>
      <c r="FT195">
        <v>15000</v>
      </c>
      <c r="FU195">
        <v>450000</v>
      </c>
      <c r="FV195">
        <v>116276.74</v>
      </c>
      <c r="FW195">
        <v>320000</v>
      </c>
      <c r="FX195">
        <v>70000</v>
      </c>
      <c r="FY195">
        <v>2700000</v>
      </c>
      <c r="FZ195">
        <v>140000</v>
      </c>
      <c r="GA195">
        <v>323341.46999999997</v>
      </c>
      <c r="GB195">
        <v>10000</v>
      </c>
      <c r="GC195">
        <v>6212.01</v>
      </c>
      <c r="GD195">
        <v>88233</v>
      </c>
      <c r="GE195">
        <v>36423</v>
      </c>
      <c r="GF195">
        <v>900000</v>
      </c>
      <c r="GG195">
        <v>329260</v>
      </c>
      <c r="GH195">
        <v>5000</v>
      </c>
      <c r="GI195">
        <v>40000</v>
      </c>
      <c r="GJ195">
        <v>6000</v>
      </c>
      <c r="GK195">
        <v>15000</v>
      </c>
      <c r="GL195">
        <v>105000</v>
      </c>
      <c r="GM195">
        <v>2500311.0499999998</v>
      </c>
      <c r="GN195">
        <v>10000</v>
      </c>
      <c r="GO195">
        <v>100000</v>
      </c>
      <c r="GP195">
        <v>75504.41</v>
      </c>
      <c r="GQ195">
        <v>545704</v>
      </c>
      <c r="GR195">
        <v>15000</v>
      </c>
      <c r="GS195">
        <v>50000</v>
      </c>
      <c r="GT195">
        <v>12000</v>
      </c>
      <c r="GU195">
        <v>6212.01</v>
      </c>
      <c r="GV195">
        <v>10000</v>
      </c>
      <c r="GW195">
        <v>10000</v>
      </c>
      <c r="GX195">
        <v>538712</v>
      </c>
      <c r="GY195">
        <v>130000</v>
      </c>
      <c r="GZ195">
        <v>660</v>
      </c>
      <c r="HA195">
        <v>200000</v>
      </c>
      <c r="HB195">
        <v>64000</v>
      </c>
      <c r="HC195">
        <v>6000</v>
      </c>
      <c r="HD195">
        <v>100000</v>
      </c>
      <c r="HE195">
        <v>200000</v>
      </c>
      <c r="HF195">
        <v>660</v>
      </c>
      <c r="HG195">
        <v>50000</v>
      </c>
      <c r="HH195">
        <v>60000</v>
      </c>
      <c r="HI195">
        <v>29731.7</v>
      </c>
      <c r="HJ195">
        <v>29000</v>
      </c>
      <c r="HK195">
        <v>330000</v>
      </c>
      <c r="HL195">
        <v>40000</v>
      </c>
      <c r="HM195">
        <v>6000</v>
      </c>
      <c r="HN195">
        <v>22590</v>
      </c>
      <c r="HO195">
        <v>100000</v>
      </c>
      <c r="HP195">
        <v>200000</v>
      </c>
      <c r="HQ195">
        <v>7227.5</v>
      </c>
      <c r="HR195">
        <v>4000</v>
      </c>
      <c r="HS195">
        <v>88395.94</v>
      </c>
      <c r="HT195">
        <v>60000</v>
      </c>
      <c r="HU195">
        <v>466036.11</v>
      </c>
      <c r="HV195">
        <v>71705.69</v>
      </c>
      <c r="HW195">
        <v>120000</v>
      </c>
      <c r="HX195">
        <v>20000</v>
      </c>
      <c r="HY195">
        <v>193077.56</v>
      </c>
      <c r="HZ195">
        <v>27000</v>
      </c>
      <c r="IA195">
        <v>20000</v>
      </c>
      <c r="IB195">
        <v>9000</v>
      </c>
      <c r="IC195">
        <v>10000</v>
      </c>
      <c r="ID195">
        <v>122965.24</v>
      </c>
      <c r="IE195">
        <v>235987.78</v>
      </c>
      <c r="IF195">
        <v>2000</v>
      </c>
      <c r="IG195">
        <v>200000</v>
      </c>
      <c r="IH195">
        <v>361741</v>
      </c>
      <c r="II195">
        <v>40000</v>
      </c>
      <c r="IJ195">
        <v>10000</v>
      </c>
      <c r="IK195">
        <v>7320</v>
      </c>
      <c r="IL195">
        <v>2500</v>
      </c>
      <c r="IM195">
        <v>10000</v>
      </c>
      <c r="IN195">
        <v>538712</v>
      </c>
      <c r="IO195">
        <v>10000</v>
      </c>
      <c r="IP195">
        <v>17000</v>
      </c>
      <c r="IQ195">
        <v>116276.74</v>
      </c>
      <c r="IR195">
        <v>221257</v>
      </c>
      <c r="IS195">
        <v>15000</v>
      </c>
      <c r="IT195">
        <v>122965.24</v>
      </c>
      <c r="IU195">
        <v>60000</v>
      </c>
      <c r="IV195">
        <v>18000</v>
      </c>
      <c r="IW195">
        <v>1100000</v>
      </c>
      <c r="IX195">
        <v>50000</v>
      </c>
      <c r="IY195">
        <v>20000000</v>
      </c>
      <c r="IZ195">
        <v>100000</v>
      </c>
      <c r="JA195">
        <v>10000</v>
      </c>
      <c r="JB195">
        <v>5000</v>
      </c>
      <c r="JC195">
        <v>20000</v>
      </c>
      <c r="JD195">
        <v>450000</v>
      </c>
      <c r="JE195">
        <v>300000</v>
      </c>
      <c r="JF195">
        <v>15000</v>
      </c>
      <c r="JG195">
        <v>31758.799999999999</v>
      </c>
      <c r="JH195">
        <v>13839.5</v>
      </c>
      <c r="JI195">
        <v>4500000</v>
      </c>
      <c r="JJ195">
        <v>2900000</v>
      </c>
      <c r="JK195">
        <v>120000</v>
      </c>
      <c r="JL195">
        <v>1200</v>
      </c>
      <c r="JM195">
        <v>220000</v>
      </c>
      <c r="JN195">
        <v>50000</v>
      </c>
      <c r="JO195">
        <v>10000</v>
      </c>
      <c r="JP195">
        <v>9256</v>
      </c>
      <c r="JQ195">
        <v>135800</v>
      </c>
      <c r="JR195">
        <v>120000</v>
      </c>
      <c r="JS195">
        <v>394313.93</v>
      </c>
      <c r="JT195">
        <v>12000</v>
      </c>
      <c r="JU195">
        <v>130000</v>
      </c>
      <c r="JV195">
        <v>36144</v>
      </c>
      <c r="JW195">
        <v>67379</v>
      </c>
      <c r="JX195">
        <v>120000</v>
      </c>
      <c r="JY195">
        <v>16500</v>
      </c>
      <c r="JZ195">
        <v>5000</v>
      </c>
      <c r="KA195">
        <v>30000</v>
      </c>
      <c r="KB195">
        <v>70000</v>
      </c>
      <c r="KC195">
        <v>600000</v>
      </c>
      <c r="KD195">
        <v>506983.72</v>
      </c>
      <c r="KE195">
        <v>200000</v>
      </c>
      <c r="KF195">
        <v>75504.41</v>
      </c>
      <c r="KG195">
        <v>40000</v>
      </c>
      <c r="KH195">
        <v>900</v>
      </c>
      <c r="KI195">
        <v>64674.79</v>
      </c>
      <c r="KJ195">
        <v>4000</v>
      </c>
      <c r="KK195">
        <v>66099.69</v>
      </c>
      <c r="KL195">
        <v>200000</v>
      </c>
      <c r="KM195">
        <v>7000</v>
      </c>
      <c r="KN195">
        <v>5160</v>
      </c>
      <c r="KO195">
        <v>136061.41</v>
      </c>
      <c r="KP195">
        <v>600000</v>
      </c>
      <c r="KQ195">
        <v>10000</v>
      </c>
      <c r="KR195" s="43">
        <v>110000</v>
      </c>
      <c r="KS195" s="43">
        <v>400000</v>
      </c>
      <c r="KT195" s="43">
        <v>12000</v>
      </c>
      <c r="KU195" s="43">
        <v>824940</v>
      </c>
      <c r="KV195" s="43">
        <v>70000</v>
      </c>
      <c r="KW195" s="43">
        <v>200000</v>
      </c>
      <c r="KX195" s="43">
        <v>6000</v>
      </c>
      <c r="KY195" s="43">
        <v>135800</v>
      </c>
      <c r="KZ195" s="43">
        <v>450000</v>
      </c>
      <c r="LA195" s="43">
        <v>25000</v>
      </c>
      <c r="LB195" s="43">
        <v>6000</v>
      </c>
      <c r="LC195">
        <v>25000</v>
      </c>
      <c r="LD195" s="43">
        <v>40000</v>
      </c>
      <c r="LE195" s="43">
        <v>20000</v>
      </c>
      <c r="LF195" s="43">
        <v>44000</v>
      </c>
      <c r="LG195" s="43">
        <v>20000</v>
      </c>
      <c r="LH195" s="43">
        <v>15000</v>
      </c>
      <c r="LI195" s="43">
        <v>50000</v>
      </c>
      <c r="LJ195" s="43">
        <v>10000</v>
      </c>
      <c r="LK195" s="43">
        <v>36798</v>
      </c>
      <c r="LL195" s="43">
        <v>105000</v>
      </c>
      <c r="LM195" s="43">
        <v>10000</v>
      </c>
      <c r="LN195" s="43">
        <v>132000</v>
      </c>
      <c r="LO195" s="43">
        <v>50000</v>
      </c>
      <c r="LP195" s="43">
        <v>10000</v>
      </c>
      <c r="LQ195" s="43">
        <v>50000</v>
      </c>
      <c r="LR195" s="43">
        <v>10000</v>
      </c>
      <c r="LS195" s="43">
        <v>466036.11</v>
      </c>
      <c r="LT195" s="43">
        <v>12000</v>
      </c>
      <c r="LU195" s="43">
        <v>4500000</v>
      </c>
      <c r="LV195" s="43">
        <v>43000</v>
      </c>
      <c r="LW195" s="43">
        <v>150000</v>
      </c>
      <c r="LX195" s="43">
        <v>15000</v>
      </c>
      <c r="LY195" s="43">
        <v>6000</v>
      </c>
      <c r="LZ195" s="43">
        <v>40000</v>
      </c>
      <c r="MA195" s="43">
        <v>506983.72</v>
      </c>
      <c r="MB195" s="43">
        <v>35000</v>
      </c>
      <c r="MC195" s="43">
        <v>5100</v>
      </c>
      <c r="MD195" s="43">
        <v>15000</v>
      </c>
      <c r="ME195" s="43">
        <v>323341.46999999997</v>
      </c>
      <c r="MF195" s="43">
        <v>6000</v>
      </c>
      <c r="MG195" s="43">
        <v>132000</v>
      </c>
      <c r="MH195" s="43">
        <v>10000</v>
      </c>
      <c r="MI195" s="43">
        <v>35000</v>
      </c>
      <c r="MJ195" s="43">
        <v>1350000</v>
      </c>
      <c r="MK195" s="43">
        <v>200000</v>
      </c>
      <c r="ML195" s="43">
        <v>329260</v>
      </c>
      <c r="MM195" s="43">
        <v>10000</v>
      </c>
      <c r="MN195" s="43">
        <v>150000</v>
      </c>
      <c r="MO195" s="43">
        <v>15000</v>
      </c>
      <c r="MP195" s="43">
        <v>1858.87</v>
      </c>
      <c r="MQ195" s="43">
        <v>40000</v>
      </c>
      <c r="MR195" s="43">
        <v>50000</v>
      </c>
      <c r="MS195" s="43">
        <v>5160</v>
      </c>
      <c r="MT195" s="43">
        <v>10000</v>
      </c>
      <c r="MU195" s="43">
        <v>170000</v>
      </c>
      <c r="MV195" s="43">
        <v>200000</v>
      </c>
      <c r="MW195" s="43">
        <v>200000</v>
      </c>
      <c r="MX195" s="43">
        <v>130000</v>
      </c>
      <c r="MY195" s="43">
        <v>10000</v>
      </c>
      <c r="MZ195" s="43">
        <v>10000</v>
      </c>
      <c r="NA195" s="43">
        <v>200000</v>
      </c>
      <c r="NB195" s="43">
        <v>50000</v>
      </c>
      <c r="NC195" s="43">
        <v>7227.5</v>
      </c>
      <c r="ND195" s="43">
        <v>824940</v>
      </c>
      <c r="NE195" s="43">
        <v>50000</v>
      </c>
      <c r="NF195" s="43">
        <v>120000</v>
      </c>
      <c r="NG195" s="43">
        <v>20000</v>
      </c>
      <c r="NH195" s="43">
        <v>1858.87</v>
      </c>
      <c r="NI195" s="43">
        <v>257343.82</v>
      </c>
      <c r="NJ195" s="43">
        <v>6212.01</v>
      </c>
      <c r="NK195" s="43">
        <v>15000</v>
      </c>
      <c r="NL195" s="43">
        <v>112404.22</v>
      </c>
      <c r="NM195" s="43">
        <v>10890</v>
      </c>
      <c r="NN195" s="43">
        <v>9000</v>
      </c>
      <c r="NO195" s="43">
        <v>264936</v>
      </c>
      <c r="NP195" s="43">
        <v>429483</v>
      </c>
      <c r="NQ195" s="43">
        <v>50000</v>
      </c>
      <c r="NR195" s="43">
        <v>22850</v>
      </c>
      <c r="NS195" s="43">
        <v>900</v>
      </c>
      <c r="NT195">
        <v>1858.87</v>
      </c>
      <c r="NU195" s="43">
        <v>6212.01</v>
      </c>
      <c r="NV195" s="43">
        <v>4500000</v>
      </c>
      <c r="NW195" s="43">
        <v>140000</v>
      </c>
      <c r="NX195" s="43">
        <v>110000</v>
      </c>
      <c r="NY195" s="43">
        <v>4281970</v>
      </c>
      <c r="NZ195" s="43">
        <v>10000</v>
      </c>
      <c r="OA195" s="43">
        <v>90000</v>
      </c>
      <c r="OB195" s="43">
        <v>886774</v>
      </c>
      <c r="OC195" s="43">
        <v>29731.7</v>
      </c>
      <c r="OD195" s="43">
        <v>5100</v>
      </c>
      <c r="OE195" s="43">
        <v>538712</v>
      </c>
      <c r="OF195" s="43">
        <v>221257</v>
      </c>
      <c r="OG195" s="43">
        <v>352000</v>
      </c>
      <c r="OH195" s="43">
        <v>20000</v>
      </c>
      <c r="OI195" s="43">
        <v>20000</v>
      </c>
      <c r="OJ195" s="43">
        <v>35000</v>
      </c>
      <c r="OK195" s="43">
        <v>10000</v>
      </c>
      <c r="OL195" s="43">
        <v>43707.92</v>
      </c>
      <c r="OM195" s="43">
        <v>200000</v>
      </c>
    </row>
    <row r="196" spans="1:403" x14ac:dyDescent="0.2">
      <c r="A196">
        <f t="shared" ca="1" si="20"/>
        <v>134</v>
      </c>
      <c r="B196">
        <f ca="1">VLOOKUP(A196,Base!$A$1:$AD$373,8,FALSE)</f>
        <v>50000</v>
      </c>
      <c r="C196" s="20">
        <v>30</v>
      </c>
      <c r="D196">
        <v>88233</v>
      </c>
      <c r="E196">
        <v>13839.5</v>
      </c>
      <c r="F196">
        <v>5100</v>
      </c>
      <c r="G196">
        <v>10000</v>
      </c>
      <c r="H196">
        <v>780000</v>
      </c>
      <c r="I196">
        <v>600000</v>
      </c>
      <c r="J196">
        <v>170000</v>
      </c>
      <c r="K196">
        <v>5600</v>
      </c>
      <c r="L196">
        <v>125485</v>
      </c>
      <c r="M196">
        <v>80000</v>
      </c>
      <c r="N196">
        <v>130000</v>
      </c>
      <c r="O196">
        <v>80000</v>
      </c>
      <c r="P196">
        <v>60000</v>
      </c>
      <c r="Q196">
        <v>20000</v>
      </c>
      <c r="R196">
        <v>200000</v>
      </c>
      <c r="S196">
        <v>7000</v>
      </c>
      <c r="T196">
        <v>25000</v>
      </c>
      <c r="U196">
        <v>221257</v>
      </c>
      <c r="V196">
        <v>50000</v>
      </c>
      <c r="W196">
        <v>55000</v>
      </c>
      <c r="X196">
        <v>12000</v>
      </c>
      <c r="Y196">
        <v>30000</v>
      </c>
      <c r="Z196">
        <v>156471.51999999999</v>
      </c>
      <c r="AA196">
        <v>50000</v>
      </c>
      <c r="AB196">
        <v>40004</v>
      </c>
      <c r="AC196">
        <v>88395.94</v>
      </c>
      <c r="AD196">
        <v>20000</v>
      </c>
      <c r="AE196">
        <v>11000</v>
      </c>
      <c r="AF196">
        <v>200000</v>
      </c>
      <c r="AG196">
        <v>800000</v>
      </c>
      <c r="AH196">
        <v>50000</v>
      </c>
      <c r="AI196">
        <v>150000</v>
      </c>
      <c r="AJ196">
        <v>3350</v>
      </c>
      <c r="AK196">
        <v>350000</v>
      </c>
      <c r="AL196">
        <v>8000</v>
      </c>
      <c r="AM196">
        <v>70000</v>
      </c>
      <c r="AN196">
        <v>850500</v>
      </c>
      <c r="AO196">
        <v>10000</v>
      </c>
      <c r="AP196">
        <v>3000</v>
      </c>
      <c r="AQ196">
        <v>5600</v>
      </c>
      <c r="AR196">
        <v>20000</v>
      </c>
      <c r="AS196">
        <v>6000</v>
      </c>
      <c r="AT196">
        <v>20000</v>
      </c>
      <c r="AU196">
        <v>50000</v>
      </c>
      <c r="AV196">
        <v>60000</v>
      </c>
      <c r="AW196">
        <v>72000</v>
      </c>
      <c r="AX196">
        <v>30000</v>
      </c>
      <c r="AY196">
        <v>100000</v>
      </c>
      <c r="AZ196">
        <v>2900000</v>
      </c>
      <c r="BA196">
        <v>30000</v>
      </c>
      <c r="BB196">
        <v>100000</v>
      </c>
      <c r="BC196">
        <v>60000</v>
      </c>
      <c r="BD196">
        <v>150000</v>
      </c>
      <c r="BE196">
        <v>450000</v>
      </c>
      <c r="BF196">
        <v>15000</v>
      </c>
      <c r="BG196">
        <v>90000</v>
      </c>
      <c r="BH196">
        <v>300000</v>
      </c>
      <c r="BI196">
        <v>20000</v>
      </c>
      <c r="BJ196">
        <v>60000</v>
      </c>
      <c r="BK196">
        <v>1460814</v>
      </c>
      <c r="BL196">
        <v>5000</v>
      </c>
      <c r="BM196">
        <v>6000</v>
      </c>
      <c r="BN196">
        <v>329260</v>
      </c>
      <c r="BO196">
        <v>6000</v>
      </c>
      <c r="BP196">
        <v>50000</v>
      </c>
      <c r="BQ196">
        <v>100000</v>
      </c>
      <c r="BR196">
        <v>444</v>
      </c>
      <c r="BS196">
        <v>50000</v>
      </c>
      <c r="BT196">
        <v>7200</v>
      </c>
      <c r="BU196">
        <v>130000</v>
      </c>
      <c r="BV196">
        <v>900</v>
      </c>
      <c r="BW196">
        <v>5000</v>
      </c>
      <c r="BX196">
        <v>1858.87</v>
      </c>
      <c r="BY196">
        <v>136061.41</v>
      </c>
      <c r="BZ196">
        <v>7320</v>
      </c>
      <c r="CA196">
        <v>329260</v>
      </c>
      <c r="CB196">
        <v>107925.2</v>
      </c>
      <c r="CC196">
        <v>500000</v>
      </c>
      <c r="CD196">
        <v>70000</v>
      </c>
      <c r="CE196">
        <v>15000</v>
      </c>
      <c r="CF196">
        <v>1350000</v>
      </c>
      <c r="CG196">
        <v>438000</v>
      </c>
      <c r="CH196">
        <v>5700</v>
      </c>
      <c r="CI196">
        <v>100000</v>
      </c>
      <c r="CJ196">
        <v>150000</v>
      </c>
      <c r="CK196">
        <v>450000</v>
      </c>
      <c r="CL196">
        <v>99500</v>
      </c>
      <c r="CM196">
        <v>64000</v>
      </c>
      <c r="CN196">
        <v>350000</v>
      </c>
      <c r="CO196">
        <v>10000</v>
      </c>
      <c r="CP196">
        <v>30000</v>
      </c>
      <c r="CQ196">
        <v>60000</v>
      </c>
      <c r="CR196">
        <v>10000</v>
      </c>
      <c r="CS196">
        <v>22000</v>
      </c>
      <c r="CT196">
        <v>55000</v>
      </c>
      <c r="CU196">
        <v>60000</v>
      </c>
      <c r="CV196">
        <v>125485</v>
      </c>
      <c r="CW196">
        <v>20000</v>
      </c>
      <c r="CX196">
        <v>100000</v>
      </c>
      <c r="CY196">
        <v>27000</v>
      </c>
      <c r="CZ196">
        <v>95935.61</v>
      </c>
      <c r="DA196">
        <v>6212.01</v>
      </c>
      <c r="DB196">
        <v>323341.46999999997</v>
      </c>
      <c r="DC196">
        <v>36423</v>
      </c>
      <c r="DD196">
        <v>1440</v>
      </c>
      <c r="DE196">
        <v>39000</v>
      </c>
      <c r="DF196">
        <v>251226.31</v>
      </c>
      <c r="DG196">
        <v>20000</v>
      </c>
      <c r="DH196">
        <v>110000</v>
      </c>
      <c r="DI196">
        <v>20000</v>
      </c>
      <c r="DJ196">
        <v>12000</v>
      </c>
      <c r="DK196">
        <v>124555</v>
      </c>
      <c r="DL196">
        <v>200000</v>
      </c>
      <c r="DM196">
        <v>50000</v>
      </c>
      <c r="DN196">
        <v>55000</v>
      </c>
      <c r="DO196">
        <v>67379</v>
      </c>
      <c r="DP196">
        <v>306609</v>
      </c>
      <c r="DQ196">
        <v>80667</v>
      </c>
      <c r="DR196">
        <v>12000</v>
      </c>
      <c r="DS196">
        <v>150000</v>
      </c>
      <c r="DT196">
        <v>600000</v>
      </c>
      <c r="DU196">
        <v>300</v>
      </c>
      <c r="DV196">
        <v>7000</v>
      </c>
      <c r="DW196">
        <v>340013</v>
      </c>
      <c r="DX196">
        <v>5000</v>
      </c>
      <c r="DY196">
        <v>10000</v>
      </c>
      <c r="DZ196">
        <v>7000</v>
      </c>
      <c r="EA196">
        <v>1615999.33</v>
      </c>
      <c r="EB196">
        <v>450000</v>
      </c>
      <c r="EC196">
        <v>200000</v>
      </c>
      <c r="ED196">
        <v>10000</v>
      </c>
      <c r="EE196">
        <v>20000</v>
      </c>
      <c r="EF196">
        <v>50000</v>
      </c>
      <c r="EG196">
        <v>210000</v>
      </c>
      <c r="EH196">
        <v>107925.2</v>
      </c>
      <c r="EI196">
        <v>50000</v>
      </c>
      <c r="EJ196">
        <v>7320</v>
      </c>
      <c r="EK196">
        <v>20000</v>
      </c>
      <c r="EL196">
        <v>3000</v>
      </c>
      <c r="EM196">
        <v>10000</v>
      </c>
      <c r="EN196">
        <v>27000</v>
      </c>
      <c r="EO196">
        <v>30000</v>
      </c>
      <c r="EP196">
        <v>6000</v>
      </c>
      <c r="EQ196">
        <v>50000</v>
      </c>
      <c r="ER196">
        <v>100000</v>
      </c>
      <c r="ES196">
        <v>22590</v>
      </c>
      <c r="ET196">
        <v>10000</v>
      </c>
      <c r="EU196">
        <v>35000</v>
      </c>
      <c r="EV196">
        <v>50000</v>
      </c>
      <c r="EW196">
        <v>112404.22</v>
      </c>
      <c r="EX196">
        <v>200000</v>
      </c>
      <c r="EY196">
        <v>60000</v>
      </c>
      <c r="EZ196">
        <v>257343.82</v>
      </c>
      <c r="FA196">
        <v>450000</v>
      </c>
      <c r="FB196">
        <v>6000</v>
      </c>
      <c r="FC196">
        <v>5160</v>
      </c>
      <c r="FD196">
        <v>538712</v>
      </c>
      <c r="FE196">
        <v>125485</v>
      </c>
      <c r="FF196">
        <v>6000</v>
      </c>
      <c r="FG196">
        <v>2500</v>
      </c>
      <c r="FH196">
        <v>1200</v>
      </c>
      <c r="FI196">
        <v>50000</v>
      </c>
      <c r="FJ196">
        <v>900</v>
      </c>
      <c r="FK196">
        <v>50000</v>
      </c>
      <c r="FL196">
        <v>5000</v>
      </c>
      <c r="FM196">
        <v>300000</v>
      </c>
      <c r="FN196">
        <v>70000</v>
      </c>
      <c r="FO196">
        <v>70000</v>
      </c>
      <c r="FP196">
        <v>444</v>
      </c>
      <c r="FQ196">
        <v>12000</v>
      </c>
      <c r="FR196">
        <v>150000</v>
      </c>
      <c r="FS196">
        <v>25000</v>
      </c>
      <c r="FT196">
        <v>36423</v>
      </c>
      <c r="FU196">
        <v>170000</v>
      </c>
      <c r="FV196">
        <v>20000</v>
      </c>
      <c r="FW196">
        <v>800000</v>
      </c>
      <c r="FX196">
        <v>380057.85</v>
      </c>
      <c r="FY196">
        <v>900</v>
      </c>
      <c r="FZ196">
        <v>90000</v>
      </c>
      <c r="GA196">
        <v>150000</v>
      </c>
      <c r="GB196">
        <v>500000</v>
      </c>
      <c r="GC196">
        <v>394313.93</v>
      </c>
      <c r="GD196">
        <v>2000</v>
      </c>
      <c r="GE196">
        <v>50000</v>
      </c>
      <c r="GF196">
        <v>100000</v>
      </c>
      <c r="GG196">
        <v>60000</v>
      </c>
      <c r="GH196">
        <v>600000</v>
      </c>
      <c r="GI196">
        <v>24000</v>
      </c>
      <c r="GJ196">
        <v>180000</v>
      </c>
      <c r="GK196">
        <v>55000</v>
      </c>
      <c r="GL196">
        <v>12000</v>
      </c>
      <c r="GM196">
        <v>6000</v>
      </c>
      <c r="GN196">
        <v>60000</v>
      </c>
      <c r="GO196">
        <v>150000</v>
      </c>
      <c r="GP196">
        <v>88395.94</v>
      </c>
      <c r="GQ196">
        <v>50000</v>
      </c>
      <c r="GR196">
        <v>18000</v>
      </c>
      <c r="GS196">
        <v>20000</v>
      </c>
      <c r="GT196">
        <v>200000</v>
      </c>
      <c r="GU196">
        <v>64000</v>
      </c>
      <c r="GV196">
        <v>80000</v>
      </c>
      <c r="GW196">
        <v>122965.24</v>
      </c>
      <c r="GX196">
        <v>361741</v>
      </c>
      <c r="GY196">
        <v>900000</v>
      </c>
      <c r="GZ196">
        <v>150000</v>
      </c>
      <c r="HA196">
        <v>125485</v>
      </c>
      <c r="HB196">
        <v>193077.56</v>
      </c>
      <c r="HC196">
        <v>466036.11</v>
      </c>
      <c r="HD196">
        <v>36798</v>
      </c>
      <c r="HE196">
        <v>320000</v>
      </c>
      <c r="HF196">
        <v>1100000</v>
      </c>
      <c r="HG196">
        <v>71705.69</v>
      </c>
      <c r="HH196">
        <v>6000</v>
      </c>
      <c r="HI196">
        <v>350000</v>
      </c>
      <c r="HJ196">
        <v>300000</v>
      </c>
      <c r="HK196">
        <v>200000</v>
      </c>
      <c r="HL196">
        <v>9000</v>
      </c>
      <c r="HM196">
        <v>50000</v>
      </c>
      <c r="HN196">
        <v>7000</v>
      </c>
      <c r="HO196">
        <v>24000</v>
      </c>
      <c r="HP196">
        <v>11000</v>
      </c>
      <c r="HQ196">
        <v>150000</v>
      </c>
      <c r="HR196">
        <v>6000</v>
      </c>
      <c r="HS196">
        <v>600000</v>
      </c>
      <c r="HT196">
        <v>200000</v>
      </c>
      <c r="HU196">
        <v>450000</v>
      </c>
      <c r="HV196">
        <v>7000</v>
      </c>
      <c r="HW196">
        <v>50000</v>
      </c>
      <c r="HX196">
        <v>60000</v>
      </c>
      <c r="HY196">
        <v>40000</v>
      </c>
      <c r="HZ196">
        <v>112404.22</v>
      </c>
      <c r="IA196">
        <v>95533</v>
      </c>
      <c r="IB196">
        <v>100000</v>
      </c>
      <c r="IC196">
        <v>4000</v>
      </c>
      <c r="ID196">
        <v>50000</v>
      </c>
      <c r="IE196">
        <v>66099.69</v>
      </c>
      <c r="IF196">
        <v>157830.74</v>
      </c>
      <c r="IG196">
        <v>40000</v>
      </c>
      <c r="IH196">
        <v>10000</v>
      </c>
      <c r="II196">
        <v>320000</v>
      </c>
      <c r="IJ196">
        <v>20000</v>
      </c>
      <c r="IK196">
        <v>4281970</v>
      </c>
      <c r="IL196">
        <v>50000</v>
      </c>
      <c r="IM196">
        <v>5600</v>
      </c>
      <c r="IN196">
        <v>9361</v>
      </c>
      <c r="IO196">
        <v>100000</v>
      </c>
      <c r="IP196">
        <v>120000</v>
      </c>
      <c r="IQ196">
        <v>100000</v>
      </c>
      <c r="IR196">
        <v>17305.22</v>
      </c>
      <c r="IS196">
        <v>120000</v>
      </c>
      <c r="IT196">
        <v>12000</v>
      </c>
      <c r="IU196">
        <v>10000</v>
      </c>
      <c r="IV196">
        <v>545704</v>
      </c>
      <c r="IW196">
        <v>3350</v>
      </c>
      <c r="IX196">
        <v>6000</v>
      </c>
      <c r="IY196">
        <v>538712</v>
      </c>
      <c r="IZ196">
        <v>55000</v>
      </c>
      <c r="JA196">
        <v>50000</v>
      </c>
      <c r="JB196">
        <v>30000</v>
      </c>
      <c r="JC196">
        <v>40004</v>
      </c>
      <c r="JD196">
        <v>10000</v>
      </c>
      <c r="JE196">
        <v>44000</v>
      </c>
      <c r="JF196">
        <v>18000</v>
      </c>
      <c r="JG196">
        <v>1100000</v>
      </c>
      <c r="JH196">
        <v>13839.5</v>
      </c>
      <c r="JI196">
        <v>88233</v>
      </c>
      <c r="JJ196">
        <v>100000</v>
      </c>
      <c r="JK196">
        <v>7200</v>
      </c>
      <c r="JL196">
        <v>50000</v>
      </c>
      <c r="JM196">
        <v>35000</v>
      </c>
      <c r="JN196">
        <v>250000</v>
      </c>
      <c r="JO196">
        <v>130000</v>
      </c>
      <c r="JP196">
        <v>10000</v>
      </c>
      <c r="JQ196">
        <v>88000</v>
      </c>
      <c r="JR196">
        <v>130000</v>
      </c>
      <c r="JS196">
        <v>466036.11</v>
      </c>
      <c r="JT196">
        <v>9000</v>
      </c>
      <c r="JU196">
        <v>4500000</v>
      </c>
      <c r="JV196">
        <v>600000</v>
      </c>
      <c r="JW196">
        <v>33450</v>
      </c>
      <c r="JX196">
        <v>60000</v>
      </c>
      <c r="JY196">
        <v>350000</v>
      </c>
      <c r="JZ196">
        <v>25000</v>
      </c>
      <c r="KA196">
        <v>1440</v>
      </c>
      <c r="KB196">
        <v>135800</v>
      </c>
      <c r="KC196">
        <v>100000</v>
      </c>
      <c r="KD196">
        <v>900000</v>
      </c>
      <c r="KE196">
        <v>31758.799999999999</v>
      </c>
      <c r="KF196">
        <v>50000</v>
      </c>
      <c r="KG196">
        <v>50000</v>
      </c>
      <c r="KH196">
        <v>25000</v>
      </c>
      <c r="KI196">
        <v>50000</v>
      </c>
      <c r="KJ196">
        <v>100000</v>
      </c>
      <c r="KK196">
        <v>8250</v>
      </c>
      <c r="KL196">
        <v>71705.69</v>
      </c>
      <c r="KM196">
        <v>130000</v>
      </c>
      <c r="KN196">
        <v>66099.69</v>
      </c>
      <c r="KO196">
        <v>8000</v>
      </c>
      <c r="KP196">
        <v>120000</v>
      </c>
      <c r="KQ196">
        <v>18000</v>
      </c>
      <c r="KR196" s="43">
        <v>120000</v>
      </c>
      <c r="KS196" s="43">
        <v>12000</v>
      </c>
      <c r="KT196" s="43">
        <v>50000</v>
      </c>
      <c r="KU196" s="43">
        <v>50000</v>
      </c>
      <c r="KV196" s="43">
        <v>361741</v>
      </c>
      <c r="KW196" s="43">
        <v>213418</v>
      </c>
      <c r="KX196" s="43">
        <v>64000</v>
      </c>
      <c r="KY196" s="43">
        <v>300000</v>
      </c>
      <c r="KZ196" s="43">
        <v>110000</v>
      </c>
      <c r="LA196" s="43">
        <v>13839.5</v>
      </c>
      <c r="LB196" s="43">
        <v>35000</v>
      </c>
      <c r="LC196">
        <v>157830.74</v>
      </c>
      <c r="LD196" s="43">
        <v>10000</v>
      </c>
      <c r="LE196" s="43">
        <v>35000</v>
      </c>
      <c r="LF196" s="43">
        <v>200000</v>
      </c>
      <c r="LG196" s="43">
        <v>50000</v>
      </c>
      <c r="LH196" s="43">
        <v>7000</v>
      </c>
      <c r="LI196" s="43">
        <v>10890</v>
      </c>
      <c r="LJ196" s="43">
        <v>600000</v>
      </c>
      <c r="LK196" s="43">
        <v>3600003</v>
      </c>
      <c r="LL196" s="43">
        <v>210000</v>
      </c>
      <c r="LM196" s="43">
        <v>12000</v>
      </c>
      <c r="LN196" s="43">
        <v>1800000</v>
      </c>
      <c r="LO196" s="43">
        <v>10000</v>
      </c>
      <c r="LP196" s="43">
        <v>80000</v>
      </c>
      <c r="LQ196" s="43">
        <v>10000</v>
      </c>
      <c r="LR196" s="43">
        <v>22590</v>
      </c>
      <c r="LS196" s="43">
        <v>130000</v>
      </c>
      <c r="LT196" s="43">
        <v>5160</v>
      </c>
      <c r="LU196" s="43">
        <v>24110.400000000001</v>
      </c>
      <c r="LV196" s="43">
        <v>140000</v>
      </c>
      <c r="LW196" s="43">
        <v>15000</v>
      </c>
      <c r="LX196" s="43">
        <v>50000</v>
      </c>
      <c r="LY196" s="43">
        <v>70000</v>
      </c>
      <c r="LZ196" s="43">
        <v>22590</v>
      </c>
      <c r="MA196" s="43">
        <v>4950</v>
      </c>
      <c r="MB196" s="43">
        <v>660</v>
      </c>
      <c r="MC196" s="43">
        <v>600000</v>
      </c>
      <c r="MD196" s="43">
        <v>3459815</v>
      </c>
      <c r="ME196" s="43">
        <v>18000</v>
      </c>
      <c r="MF196" s="43">
        <v>50000</v>
      </c>
      <c r="MG196" s="43">
        <v>1615999.33</v>
      </c>
      <c r="MH196" s="43">
        <v>5000</v>
      </c>
      <c r="MI196" s="43">
        <v>17305.22</v>
      </c>
      <c r="MJ196" s="43">
        <v>25000</v>
      </c>
      <c r="MK196" s="43">
        <v>12000</v>
      </c>
      <c r="ML196" s="43">
        <v>71705.69</v>
      </c>
      <c r="MM196" s="43">
        <v>200000</v>
      </c>
      <c r="MN196" s="43">
        <v>22850</v>
      </c>
      <c r="MO196" s="43">
        <v>75504.41</v>
      </c>
      <c r="MP196" s="43">
        <v>538712</v>
      </c>
      <c r="MQ196" s="43">
        <v>135800</v>
      </c>
      <c r="MR196" s="43">
        <v>60000</v>
      </c>
      <c r="MS196" s="43">
        <v>6000</v>
      </c>
      <c r="MT196" s="43">
        <v>95935.61</v>
      </c>
      <c r="MU196" s="43">
        <v>800000</v>
      </c>
      <c r="MV196" s="43">
        <v>10000</v>
      </c>
      <c r="MW196" s="43">
        <v>213418</v>
      </c>
      <c r="MX196" s="43">
        <v>110000</v>
      </c>
      <c r="MY196" s="43">
        <v>824940</v>
      </c>
      <c r="MZ196" s="43">
        <v>80667</v>
      </c>
      <c r="NA196" s="43">
        <v>400000</v>
      </c>
      <c r="NB196" s="43">
        <v>40000</v>
      </c>
      <c r="NC196" s="43">
        <v>25000</v>
      </c>
      <c r="ND196" s="43">
        <v>90000</v>
      </c>
      <c r="NE196" s="43">
        <v>200000</v>
      </c>
      <c r="NF196" s="43">
        <v>9000</v>
      </c>
      <c r="NG196" s="43">
        <v>36798</v>
      </c>
      <c r="NH196" s="43">
        <v>323341.46999999997</v>
      </c>
      <c r="NI196" s="43">
        <v>25000</v>
      </c>
      <c r="NJ196" s="43">
        <v>55000</v>
      </c>
      <c r="NK196" s="43">
        <v>12000</v>
      </c>
      <c r="NL196" s="43">
        <v>27000</v>
      </c>
      <c r="NM196" s="43">
        <v>30000</v>
      </c>
      <c r="NN196" s="43">
        <v>100000</v>
      </c>
      <c r="NO196" s="43">
        <v>200000</v>
      </c>
      <c r="NP196" s="43">
        <v>43707.92</v>
      </c>
      <c r="NQ196" s="43">
        <v>350000</v>
      </c>
      <c r="NR196" s="43">
        <v>801300.93</v>
      </c>
      <c r="NS196" s="43">
        <v>55000</v>
      </c>
      <c r="NT196">
        <v>10000</v>
      </c>
      <c r="NU196" s="43">
        <v>116276.74</v>
      </c>
      <c r="NV196" s="43">
        <v>66099.69</v>
      </c>
      <c r="NW196" s="43">
        <v>22850</v>
      </c>
      <c r="NX196" s="43">
        <v>22000</v>
      </c>
      <c r="NY196" s="43">
        <v>15000</v>
      </c>
      <c r="NZ196" s="43">
        <v>140000</v>
      </c>
      <c r="OA196" s="43">
        <v>99500</v>
      </c>
      <c r="OB196" s="43">
        <v>315070.84999999998</v>
      </c>
      <c r="OC196" s="43">
        <v>400000</v>
      </c>
      <c r="OD196" s="43">
        <v>120000</v>
      </c>
      <c r="OE196" s="43">
        <v>5700</v>
      </c>
      <c r="OF196" s="43">
        <v>1200</v>
      </c>
      <c r="OG196" s="43">
        <v>10000</v>
      </c>
      <c r="OH196" s="43">
        <v>660</v>
      </c>
      <c r="OI196" s="43">
        <v>10000</v>
      </c>
      <c r="OJ196" s="43">
        <v>60000</v>
      </c>
      <c r="OK196" s="43">
        <v>264936</v>
      </c>
      <c r="OL196" s="43">
        <v>9000</v>
      </c>
      <c r="OM196" s="43">
        <v>110000</v>
      </c>
    </row>
    <row r="197" spans="1:403" x14ac:dyDescent="0.2">
      <c r="A197">
        <f t="shared" ca="1" si="20"/>
        <v>14</v>
      </c>
      <c r="B197">
        <f ca="1">VLOOKUP(A197,Base!$A$1:$AD$373,8,FALSE)</f>
        <v>306609</v>
      </c>
      <c r="C197" s="20">
        <v>31</v>
      </c>
      <c r="D197">
        <v>60000</v>
      </c>
      <c r="E197">
        <v>10000</v>
      </c>
      <c r="F197">
        <v>15000</v>
      </c>
      <c r="G197">
        <v>10000</v>
      </c>
      <c r="H197">
        <v>90000</v>
      </c>
      <c r="I197">
        <v>3000</v>
      </c>
      <c r="J197">
        <v>6000</v>
      </c>
      <c r="K197">
        <v>20000000</v>
      </c>
      <c r="L197">
        <v>30000</v>
      </c>
      <c r="M197">
        <v>50000</v>
      </c>
      <c r="N197">
        <v>88395.94</v>
      </c>
      <c r="O197">
        <v>105000</v>
      </c>
      <c r="P197">
        <v>5000</v>
      </c>
      <c r="Q197">
        <v>100000</v>
      </c>
      <c r="R197">
        <v>6000</v>
      </c>
      <c r="S197">
        <v>600000</v>
      </c>
      <c r="T197">
        <v>6000</v>
      </c>
      <c r="U197">
        <v>97000</v>
      </c>
      <c r="V197">
        <v>12000</v>
      </c>
      <c r="W197">
        <v>8250</v>
      </c>
      <c r="X197">
        <v>12000</v>
      </c>
      <c r="Y197">
        <v>2000</v>
      </c>
      <c r="Z197">
        <v>70000</v>
      </c>
      <c r="AA197">
        <v>300000</v>
      </c>
      <c r="AB197">
        <v>150000</v>
      </c>
      <c r="AC197">
        <v>8000</v>
      </c>
      <c r="AD197">
        <v>180000</v>
      </c>
      <c r="AE197">
        <v>140000</v>
      </c>
      <c r="AF197">
        <v>200000</v>
      </c>
      <c r="AG197">
        <v>72000</v>
      </c>
      <c r="AH197">
        <v>25000</v>
      </c>
      <c r="AI197">
        <v>7320</v>
      </c>
      <c r="AJ197">
        <v>5600</v>
      </c>
      <c r="AK197">
        <v>156471.51999999999</v>
      </c>
      <c r="AL197">
        <v>200000</v>
      </c>
      <c r="AM197">
        <v>200000</v>
      </c>
      <c r="AN197">
        <v>27000</v>
      </c>
      <c r="AO197">
        <v>400000</v>
      </c>
      <c r="AP197">
        <v>20000</v>
      </c>
      <c r="AQ197">
        <v>12000</v>
      </c>
      <c r="AR197">
        <v>20000</v>
      </c>
      <c r="AS197">
        <v>100000</v>
      </c>
      <c r="AT197">
        <v>50000</v>
      </c>
      <c r="AU197">
        <v>10000</v>
      </c>
      <c r="AV197">
        <v>100000</v>
      </c>
      <c r="AW197">
        <v>50000</v>
      </c>
      <c r="AX197">
        <v>50000</v>
      </c>
      <c r="AY197">
        <v>12000</v>
      </c>
      <c r="AZ197">
        <v>55000</v>
      </c>
      <c r="BA197">
        <v>10000</v>
      </c>
      <c r="BB197">
        <v>900</v>
      </c>
      <c r="BC197">
        <v>45000</v>
      </c>
      <c r="BD197">
        <v>50000</v>
      </c>
      <c r="BE197">
        <v>180000</v>
      </c>
      <c r="BF197">
        <v>125485</v>
      </c>
      <c r="BG197">
        <v>20000</v>
      </c>
      <c r="BH197">
        <v>1160774</v>
      </c>
      <c r="BI197">
        <v>506983.72</v>
      </c>
      <c r="BJ197">
        <v>4950</v>
      </c>
      <c r="BK197">
        <v>7000</v>
      </c>
      <c r="BL197">
        <v>350000</v>
      </c>
      <c r="BM197">
        <v>8250</v>
      </c>
      <c r="BN197">
        <v>157830.74</v>
      </c>
      <c r="BO197">
        <v>200000</v>
      </c>
      <c r="BP197">
        <v>6000</v>
      </c>
      <c r="BQ197">
        <v>30000</v>
      </c>
      <c r="BR197">
        <v>9256</v>
      </c>
      <c r="BS197">
        <v>50000</v>
      </c>
      <c r="BT197">
        <v>7828.75</v>
      </c>
      <c r="BU197">
        <v>7000</v>
      </c>
      <c r="BV197">
        <v>800000</v>
      </c>
      <c r="BW197">
        <v>4281970</v>
      </c>
      <c r="BX197">
        <v>150000</v>
      </c>
      <c r="BY197">
        <v>100000</v>
      </c>
      <c r="BZ197">
        <v>330000</v>
      </c>
      <c r="CA197">
        <v>600000</v>
      </c>
      <c r="CB197">
        <v>7000</v>
      </c>
      <c r="CC197">
        <v>55000</v>
      </c>
      <c r="CD197">
        <v>1200</v>
      </c>
      <c r="CE197">
        <v>150000</v>
      </c>
      <c r="CF197">
        <v>2900000</v>
      </c>
      <c r="CG197">
        <v>900</v>
      </c>
      <c r="CH197">
        <v>20000</v>
      </c>
      <c r="CI197">
        <v>99500</v>
      </c>
      <c r="CJ197">
        <v>5000</v>
      </c>
      <c r="CK197">
        <v>30000</v>
      </c>
      <c r="CL197">
        <v>40000</v>
      </c>
      <c r="CM197">
        <v>5000</v>
      </c>
      <c r="CN197">
        <v>193077.56</v>
      </c>
      <c r="CO197">
        <v>80000</v>
      </c>
      <c r="CP197">
        <v>350000</v>
      </c>
      <c r="CQ197">
        <v>3000</v>
      </c>
      <c r="CR197">
        <v>10069</v>
      </c>
      <c r="CS197">
        <v>340013</v>
      </c>
      <c r="CT197">
        <v>350000</v>
      </c>
      <c r="CU197">
        <v>2700000</v>
      </c>
      <c r="CV197">
        <v>25000</v>
      </c>
      <c r="CW197">
        <v>156471.51999999999</v>
      </c>
      <c r="CX197">
        <v>5000</v>
      </c>
      <c r="CY197">
        <v>25000</v>
      </c>
      <c r="CZ197">
        <v>24110.400000000001</v>
      </c>
      <c r="DA197">
        <v>10000</v>
      </c>
      <c r="DB197">
        <v>16500</v>
      </c>
      <c r="DC197">
        <v>60000</v>
      </c>
      <c r="DD197">
        <v>120000</v>
      </c>
      <c r="DE197">
        <v>100000</v>
      </c>
      <c r="DF197">
        <v>780000</v>
      </c>
      <c r="DG197">
        <v>450000</v>
      </c>
      <c r="DH197">
        <v>50000</v>
      </c>
      <c r="DI197">
        <v>170000</v>
      </c>
      <c r="DJ197">
        <v>306609</v>
      </c>
      <c r="DK197">
        <v>9361</v>
      </c>
      <c r="DL197">
        <v>150000</v>
      </c>
      <c r="DM197">
        <v>20000</v>
      </c>
      <c r="DN197">
        <v>50000</v>
      </c>
      <c r="DO197">
        <v>1858.87</v>
      </c>
      <c r="DP197">
        <v>20000</v>
      </c>
      <c r="DQ197">
        <v>320000</v>
      </c>
      <c r="DR197">
        <v>3459815</v>
      </c>
      <c r="DS197">
        <v>300000</v>
      </c>
      <c r="DT197">
        <v>320000</v>
      </c>
      <c r="DU197">
        <v>130000</v>
      </c>
      <c r="DV197">
        <v>20000</v>
      </c>
      <c r="DW197">
        <v>10000</v>
      </c>
      <c r="DX197">
        <v>50000</v>
      </c>
      <c r="DY197">
        <v>7000</v>
      </c>
      <c r="DZ197">
        <v>11000</v>
      </c>
      <c r="EA197">
        <v>10069</v>
      </c>
      <c r="EB197">
        <v>20000</v>
      </c>
      <c r="EC197">
        <v>25000</v>
      </c>
      <c r="ED197">
        <v>100000</v>
      </c>
      <c r="EE197">
        <v>10000</v>
      </c>
      <c r="EF197">
        <v>50000</v>
      </c>
      <c r="EG197">
        <v>25000</v>
      </c>
      <c r="EH197">
        <v>2000</v>
      </c>
      <c r="EI197">
        <v>4950</v>
      </c>
      <c r="EJ197">
        <v>400000</v>
      </c>
      <c r="EK197">
        <v>315070.84999999998</v>
      </c>
      <c r="EL197">
        <v>44000</v>
      </c>
      <c r="EM197">
        <v>15000</v>
      </c>
      <c r="EN197">
        <v>150000</v>
      </c>
      <c r="EO197">
        <v>10000</v>
      </c>
      <c r="EP197">
        <v>50000</v>
      </c>
      <c r="EQ197">
        <v>150000</v>
      </c>
      <c r="ER197">
        <v>11000</v>
      </c>
      <c r="ES197">
        <v>180000</v>
      </c>
      <c r="ET197">
        <v>70000</v>
      </c>
      <c r="EU197">
        <v>9000</v>
      </c>
      <c r="EV197">
        <v>125485</v>
      </c>
      <c r="EW197">
        <v>703940</v>
      </c>
      <c r="EX197">
        <v>50000</v>
      </c>
      <c r="EY197">
        <v>15000</v>
      </c>
      <c r="EZ197">
        <v>4040000</v>
      </c>
      <c r="FA197">
        <v>22000</v>
      </c>
      <c r="FB197">
        <v>7000</v>
      </c>
      <c r="FC197">
        <v>20000</v>
      </c>
      <c r="FD197">
        <v>120000</v>
      </c>
      <c r="FE197">
        <v>2000</v>
      </c>
      <c r="FF197">
        <v>36423</v>
      </c>
      <c r="FG197">
        <v>27000</v>
      </c>
      <c r="FH197">
        <v>6000</v>
      </c>
      <c r="FI197">
        <v>55000</v>
      </c>
      <c r="FJ197">
        <v>200000</v>
      </c>
      <c r="FK197">
        <v>18000</v>
      </c>
      <c r="FL197">
        <v>20000</v>
      </c>
      <c r="FM197">
        <v>320000</v>
      </c>
      <c r="FN197">
        <v>150000</v>
      </c>
      <c r="FO197">
        <v>100000</v>
      </c>
      <c r="FP197">
        <v>900000</v>
      </c>
      <c r="FQ197">
        <v>900000</v>
      </c>
      <c r="FR197">
        <v>886774</v>
      </c>
      <c r="FS197">
        <v>100000</v>
      </c>
      <c r="FT197">
        <v>44000</v>
      </c>
      <c r="FU197">
        <v>10000</v>
      </c>
      <c r="FV197">
        <v>24110.400000000001</v>
      </c>
      <c r="FW197">
        <v>5000</v>
      </c>
      <c r="FX197">
        <v>40000</v>
      </c>
      <c r="FY197">
        <v>40000</v>
      </c>
      <c r="FZ197">
        <v>900000</v>
      </c>
      <c r="GA197">
        <v>15000</v>
      </c>
      <c r="GB197">
        <v>27000</v>
      </c>
      <c r="GC197">
        <v>27000</v>
      </c>
      <c r="GD197">
        <v>55000</v>
      </c>
      <c r="GE197">
        <v>200000</v>
      </c>
      <c r="GF197">
        <v>60000</v>
      </c>
      <c r="GG197">
        <v>287000</v>
      </c>
      <c r="GH197">
        <v>1406000</v>
      </c>
      <c r="GI197">
        <v>43707.92</v>
      </c>
      <c r="GJ197">
        <v>7828.75</v>
      </c>
      <c r="GK197">
        <v>600000</v>
      </c>
      <c r="GL197">
        <v>300000</v>
      </c>
      <c r="GM197">
        <v>27000</v>
      </c>
      <c r="GN197">
        <v>29864.13</v>
      </c>
      <c r="GO197">
        <v>50000</v>
      </c>
      <c r="GP197">
        <v>300000</v>
      </c>
      <c r="GQ197">
        <v>2599105.73</v>
      </c>
      <c r="GR197">
        <v>350000</v>
      </c>
      <c r="GS197">
        <v>5160</v>
      </c>
      <c r="GT197">
        <v>4000</v>
      </c>
      <c r="GU197">
        <v>5000</v>
      </c>
      <c r="GV197">
        <v>100000</v>
      </c>
      <c r="GW197">
        <v>150000</v>
      </c>
      <c r="GX197">
        <v>100000</v>
      </c>
      <c r="GY197">
        <v>3471322</v>
      </c>
      <c r="GZ197">
        <v>5600</v>
      </c>
      <c r="HA197">
        <v>9000</v>
      </c>
      <c r="HB197">
        <v>43000</v>
      </c>
      <c r="HC197">
        <v>300</v>
      </c>
      <c r="HD197">
        <v>7200</v>
      </c>
      <c r="HE197">
        <v>66099.69</v>
      </c>
      <c r="HF197">
        <v>29000</v>
      </c>
      <c r="HG197">
        <v>1800000</v>
      </c>
      <c r="HH197">
        <v>50000</v>
      </c>
      <c r="HI197">
        <v>25000</v>
      </c>
      <c r="HJ197">
        <v>20000</v>
      </c>
      <c r="HK197">
        <v>800000</v>
      </c>
      <c r="HL197">
        <v>10000</v>
      </c>
      <c r="HM197">
        <v>50000</v>
      </c>
      <c r="HN197">
        <v>25000</v>
      </c>
      <c r="HO197">
        <v>3350</v>
      </c>
      <c r="HP197">
        <v>27000</v>
      </c>
      <c r="HQ197">
        <v>320000</v>
      </c>
      <c r="HR197">
        <v>135800</v>
      </c>
      <c r="HS197">
        <v>850500</v>
      </c>
      <c r="HT197">
        <v>200000</v>
      </c>
      <c r="HU197">
        <v>120000</v>
      </c>
      <c r="HV197">
        <v>50000</v>
      </c>
      <c r="HW197">
        <v>21149.63</v>
      </c>
      <c r="HX197">
        <v>12000</v>
      </c>
      <c r="HY197">
        <v>27000</v>
      </c>
      <c r="HZ197">
        <v>7320</v>
      </c>
      <c r="IA197">
        <v>11000</v>
      </c>
      <c r="IB197">
        <v>40000</v>
      </c>
      <c r="IC197">
        <v>800000</v>
      </c>
      <c r="ID197">
        <v>180000</v>
      </c>
      <c r="IE197">
        <v>600000</v>
      </c>
      <c r="IF197">
        <v>64000</v>
      </c>
      <c r="IG197">
        <v>1615999.33</v>
      </c>
      <c r="IH197">
        <v>2599105.73</v>
      </c>
      <c r="II197">
        <v>40004</v>
      </c>
      <c r="IJ197">
        <v>10000</v>
      </c>
      <c r="IK197">
        <v>8000</v>
      </c>
      <c r="IL197">
        <v>2000</v>
      </c>
      <c r="IM197">
        <v>6000</v>
      </c>
      <c r="IN197">
        <v>70000</v>
      </c>
      <c r="IO197">
        <v>20000</v>
      </c>
      <c r="IP197">
        <v>135800</v>
      </c>
      <c r="IQ197">
        <v>130000</v>
      </c>
      <c r="IR197">
        <v>6000</v>
      </c>
      <c r="IS197">
        <v>7000</v>
      </c>
      <c r="IT197">
        <v>10069</v>
      </c>
      <c r="IU197">
        <v>24110.400000000001</v>
      </c>
      <c r="IV197">
        <v>40000</v>
      </c>
      <c r="IW197">
        <v>4281970</v>
      </c>
      <c r="IX197">
        <v>300000</v>
      </c>
      <c r="IY197">
        <v>400000</v>
      </c>
      <c r="IZ197">
        <v>600000</v>
      </c>
      <c r="JA197">
        <v>25000</v>
      </c>
      <c r="JB197">
        <v>200000</v>
      </c>
      <c r="JC197">
        <v>50000</v>
      </c>
      <c r="JD197">
        <v>70000</v>
      </c>
      <c r="JE197">
        <v>70000</v>
      </c>
      <c r="JF197">
        <v>7200</v>
      </c>
      <c r="JG197">
        <v>450000</v>
      </c>
      <c r="JH197">
        <v>20000</v>
      </c>
      <c r="JI197">
        <v>12000</v>
      </c>
      <c r="JJ197">
        <v>12000</v>
      </c>
      <c r="JK197">
        <v>15000</v>
      </c>
      <c r="JL197">
        <v>12000</v>
      </c>
      <c r="JM197">
        <v>100000</v>
      </c>
      <c r="JN197">
        <v>60000</v>
      </c>
      <c r="JO197">
        <v>44000</v>
      </c>
      <c r="JP197">
        <v>60000</v>
      </c>
      <c r="JQ197">
        <v>15000</v>
      </c>
      <c r="JR197">
        <v>9000</v>
      </c>
      <c r="JS197">
        <v>6000</v>
      </c>
      <c r="JT197">
        <v>25000</v>
      </c>
      <c r="JU197">
        <v>1615999.33</v>
      </c>
      <c r="JV197">
        <v>13839.5</v>
      </c>
      <c r="JW197">
        <v>100000</v>
      </c>
      <c r="JX197">
        <v>100000</v>
      </c>
      <c r="JY197">
        <v>130000</v>
      </c>
      <c r="JZ197">
        <v>394313.93</v>
      </c>
      <c r="KA197">
        <v>50000</v>
      </c>
      <c r="KB197">
        <v>50000</v>
      </c>
      <c r="KC197">
        <v>10000</v>
      </c>
      <c r="KD197">
        <v>27000</v>
      </c>
      <c r="KE197">
        <v>200000</v>
      </c>
      <c r="KF197">
        <v>380057.85</v>
      </c>
      <c r="KG197">
        <v>15000</v>
      </c>
      <c r="KH197">
        <v>20000</v>
      </c>
      <c r="KI197">
        <v>12000</v>
      </c>
      <c r="KJ197">
        <v>25000</v>
      </c>
      <c r="KK197">
        <v>5100</v>
      </c>
      <c r="KL197">
        <v>100000</v>
      </c>
      <c r="KM197">
        <v>12000</v>
      </c>
      <c r="KN197">
        <v>5000</v>
      </c>
      <c r="KO197">
        <v>5000</v>
      </c>
      <c r="KP197">
        <v>50000</v>
      </c>
      <c r="KQ197">
        <v>55000</v>
      </c>
      <c r="KR197" s="43">
        <v>36144</v>
      </c>
      <c r="KS197" s="43">
        <v>100000</v>
      </c>
      <c r="KT197" s="43">
        <v>45000</v>
      </c>
      <c r="KU197" s="43">
        <v>9256</v>
      </c>
      <c r="KV197" s="43">
        <v>33000</v>
      </c>
      <c r="KW197" s="43">
        <v>80000</v>
      </c>
      <c r="KX197" s="43">
        <v>7828.75</v>
      </c>
      <c r="KY197" s="43">
        <v>100000</v>
      </c>
      <c r="KZ197" s="43">
        <v>2599105.73</v>
      </c>
      <c r="LA197" s="43">
        <v>1460814</v>
      </c>
      <c r="LB197" s="43">
        <v>10000</v>
      </c>
      <c r="LC197">
        <v>6000</v>
      </c>
      <c r="LD197" s="43">
        <v>824940</v>
      </c>
      <c r="LE197" s="43">
        <v>5000</v>
      </c>
      <c r="LF197" s="43">
        <v>60000</v>
      </c>
      <c r="LG197" s="43">
        <v>7320</v>
      </c>
      <c r="LH197" s="43">
        <v>300</v>
      </c>
      <c r="LI197" s="43">
        <v>5100</v>
      </c>
      <c r="LJ197" s="43">
        <v>8900</v>
      </c>
      <c r="LK197" s="43">
        <v>1460814</v>
      </c>
      <c r="LL197" s="43">
        <v>6000</v>
      </c>
      <c r="LM197" s="43">
        <v>36144</v>
      </c>
      <c r="LN197" s="43">
        <v>1615999.33</v>
      </c>
      <c r="LO197" s="43">
        <v>140000</v>
      </c>
      <c r="LP197" s="43">
        <v>65000</v>
      </c>
      <c r="LQ197" s="43">
        <v>50000</v>
      </c>
      <c r="LR197" s="43">
        <v>200000</v>
      </c>
      <c r="LS197" s="43">
        <v>15000</v>
      </c>
      <c r="LT197" s="43">
        <v>5000</v>
      </c>
      <c r="LU197" s="43">
        <v>100000</v>
      </c>
      <c r="LV197" s="43">
        <v>15000</v>
      </c>
      <c r="LW197" s="43">
        <v>15000</v>
      </c>
      <c r="LX197" s="43">
        <v>450000</v>
      </c>
      <c r="LY197" s="43">
        <v>320000</v>
      </c>
      <c r="LZ197" s="43">
        <v>107938.88</v>
      </c>
      <c r="MA197" s="43">
        <v>450000</v>
      </c>
      <c r="MB197" s="43">
        <v>100000</v>
      </c>
      <c r="MC197" s="43">
        <v>545704</v>
      </c>
      <c r="MD197" s="43">
        <v>9770011</v>
      </c>
      <c r="ME197" s="43">
        <v>54122.22</v>
      </c>
      <c r="MF197" s="43">
        <v>30000</v>
      </c>
      <c r="MG197" s="43">
        <v>150000</v>
      </c>
      <c r="MH197" s="43">
        <v>6000</v>
      </c>
      <c r="MI197" s="43">
        <v>50000</v>
      </c>
      <c r="MJ197" s="43">
        <v>3471322</v>
      </c>
      <c r="MK197" s="43">
        <v>306609</v>
      </c>
      <c r="ML197" s="43">
        <v>97000</v>
      </c>
      <c r="MM197" s="43">
        <v>29000</v>
      </c>
      <c r="MN197" s="43">
        <v>50000</v>
      </c>
      <c r="MO197" s="43">
        <v>45000</v>
      </c>
      <c r="MP197" s="43">
        <v>170000</v>
      </c>
      <c r="MQ197" s="43">
        <v>10000</v>
      </c>
      <c r="MR197" s="43">
        <v>9361</v>
      </c>
      <c r="MS197" s="43">
        <v>2599105.73</v>
      </c>
      <c r="MT197" s="43">
        <v>100000</v>
      </c>
      <c r="MU197" s="43">
        <v>31758.799999999999</v>
      </c>
      <c r="MV197" s="43">
        <v>429483</v>
      </c>
      <c r="MW197" s="43">
        <v>330000</v>
      </c>
      <c r="MX197" s="43">
        <v>8000</v>
      </c>
      <c r="MY197" s="43">
        <v>323341.46999999997</v>
      </c>
      <c r="MZ197" s="43">
        <v>50000</v>
      </c>
      <c r="NA197" s="43">
        <v>200000</v>
      </c>
      <c r="NB197" s="43">
        <v>71705.69</v>
      </c>
      <c r="NC197" s="43">
        <v>200000</v>
      </c>
      <c r="ND197" s="43">
        <v>20000</v>
      </c>
      <c r="NE197" s="43">
        <v>27000</v>
      </c>
      <c r="NF197" s="43">
        <v>18000</v>
      </c>
      <c r="NG197" s="43">
        <v>5160</v>
      </c>
      <c r="NH197" s="43">
        <v>545704</v>
      </c>
      <c r="NI197" s="43">
        <v>21149.63</v>
      </c>
      <c r="NJ197" s="43">
        <v>107925.2</v>
      </c>
      <c r="NK197" s="43">
        <v>10000</v>
      </c>
      <c r="NL197" s="43">
        <v>75504.41</v>
      </c>
      <c r="NM197" s="43">
        <v>200000</v>
      </c>
      <c r="NN197" s="43">
        <v>20000</v>
      </c>
      <c r="NO197" s="43">
        <v>600000</v>
      </c>
      <c r="NP197" s="43">
        <v>88395.94</v>
      </c>
      <c r="NQ197" s="43">
        <v>600000</v>
      </c>
      <c r="NR197" s="43">
        <v>156471.51999999999</v>
      </c>
      <c r="NS197" s="43">
        <v>20000</v>
      </c>
      <c r="NT197">
        <v>100000</v>
      </c>
      <c r="NU197" s="43">
        <v>20000</v>
      </c>
      <c r="NV197" s="43">
        <v>20000</v>
      </c>
      <c r="NW197" s="43">
        <v>200000</v>
      </c>
      <c r="NX197" s="43">
        <v>50000</v>
      </c>
      <c r="NY197" s="43">
        <v>29000</v>
      </c>
      <c r="NZ197" s="43">
        <v>180000</v>
      </c>
      <c r="OA197" s="43">
        <v>50000</v>
      </c>
      <c r="OB197" s="43">
        <v>140000</v>
      </c>
      <c r="OC197" s="43">
        <v>150000</v>
      </c>
      <c r="OD197" s="43">
        <v>350000</v>
      </c>
      <c r="OE197" s="43">
        <v>9361</v>
      </c>
      <c r="OF197" s="43">
        <v>25000</v>
      </c>
      <c r="OG197" s="43">
        <v>18000</v>
      </c>
      <c r="OH197" s="43">
        <v>8000</v>
      </c>
      <c r="OI197" s="43">
        <v>323341.46999999997</v>
      </c>
      <c r="OJ197" s="43">
        <v>10000</v>
      </c>
      <c r="OK197" s="43">
        <v>40000</v>
      </c>
      <c r="OL197" s="43">
        <v>70000</v>
      </c>
      <c r="OM197" s="43">
        <v>1100000</v>
      </c>
    </row>
    <row r="198" spans="1:403" x14ac:dyDescent="0.2">
      <c r="A198">
        <f t="shared" ca="1" si="20"/>
        <v>125</v>
      </c>
      <c r="B198">
        <f ca="1">VLOOKUP(A198,Base!$A$1:$AD$373,8,FALSE)</f>
        <v>36423</v>
      </c>
      <c r="C198" s="20">
        <v>32</v>
      </c>
      <c r="D198">
        <v>9000</v>
      </c>
      <c r="E198">
        <v>90000</v>
      </c>
      <c r="F198">
        <v>80667</v>
      </c>
      <c r="G198">
        <v>97000</v>
      </c>
      <c r="H198">
        <v>5000</v>
      </c>
      <c r="I198">
        <v>17000</v>
      </c>
      <c r="J198">
        <v>10000</v>
      </c>
      <c r="K198">
        <v>4000</v>
      </c>
      <c r="L198">
        <v>350000</v>
      </c>
      <c r="M198">
        <v>20000</v>
      </c>
      <c r="N198">
        <v>130000</v>
      </c>
      <c r="O198">
        <v>4500000</v>
      </c>
      <c r="P198">
        <v>70000</v>
      </c>
      <c r="Q198">
        <v>2900000</v>
      </c>
      <c r="R198">
        <v>3600003</v>
      </c>
      <c r="S198">
        <v>130000</v>
      </c>
      <c r="T198">
        <v>100000</v>
      </c>
      <c r="U198">
        <v>60000</v>
      </c>
      <c r="V198">
        <v>50000</v>
      </c>
      <c r="W198">
        <v>50000</v>
      </c>
      <c r="X198">
        <v>25000</v>
      </c>
      <c r="Y198">
        <v>136061.41</v>
      </c>
      <c r="Z198">
        <v>1350000</v>
      </c>
      <c r="AA198">
        <v>450000</v>
      </c>
      <c r="AB198">
        <v>323341.46999999997</v>
      </c>
      <c r="AC198">
        <v>45000</v>
      </c>
      <c r="AD198">
        <v>20000000</v>
      </c>
      <c r="AE198">
        <v>4000</v>
      </c>
      <c r="AF198">
        <v>60000</v>
      </c>
      <c r="AG198">
        <v>36798</v>
      </c>
      <c r="AH198">
        <v>801300.93</v>
      </c>
      <c r="AI198">
        <v>200000</v>
      </c>
      <c r="AJ198">
        <v>6000</v>
      </c>
      <c r="AK198">
        <v>361741</v>
      </c>
      <c r="AL198">
        <v>45000</v>
      </c>
      <c r="AM198">
        <v>22850</v>
      </c>
      <c r="AN198">
        <v>900000</v>
      </c>
      <c r="AO198">
        <v>75504.41</v>
      </c>
      <c r="AP198">
        <v>50000</v>
      </c>
      <c r="AQ198">
        <v>20000</v>
      </c>
      <c r="AR198">
        <v>21149.63</v>
      </c>
      <c r="AS198">
        <v>48545.3</v>
      </c>
      <c r="AT198">
        <v>2500</v>
      </c>
      <c r="AU198">
        <v>50000</v>
      </c>
      <c r="AV198">
        <v>3350</v>
      </c>
      <c r="AW198">
        <v>6000</v>
      </c>
      <c r="AX198">
        <v>340013</v>
      </c>
      <c r="AY198">
        <v>20000</v>
      </c>
      <c r="AZ198">
        <v>20000</v>
      </c>
      <c r="BA198">
        <v>22590</v>
      </c>
      <c r="BB198">
        <v>112404.22</v>
      </c>
      <c r="BC198">
        <v>88233</v>
      </c>
      <c r="BD198">
        <v>4950</v>
      </c>
      <c r="BE198">
        <v>16500</v>
      </c>
      <c r="BF198">
        <v>30000</v>
      </c>
      <c r="BG198">
        <v>801300.93</v>
      </c>
      <c r="BH198">
        <v>220000</v>
      </c>
      <c r="BI198">
        <v>4290565</v>
      </c>
      <c r="BJ198">
        <v>22850</v>
      </c>
      <c r="BK198">
        <v>29000</v>
      </c>
      <c r="BL198">
        <v>15000</v>
      </c>
      <c r="BM198">
        <v>100000</v>
      </c>
      <c r="BN198">
        <v>4950</v>
      </c>
      <c r="BO198">
        <v>2000</v>
      </c>
      <c r="BP198">
        <v>55000</v>
      </c>
      <c r="BQ198">
        <v>7227.5</v>
      </c>
      <c r="BR198">
        <v>50000</v>
      </c>
      <c r="BS198">
        <v>15000</v>
      </c>
      <c r="BT198">
        <v>40000</v>
      </c>
      <c r="BU198">
        <v>6000</v>
      </c>
      <c r="BV198">
        <v>1406000</v>
      </c>
      <c r="BW198">
        <v>300000</v>
      </c>
      <c r="BX198">
        <v>50000</v>
      </c>
      <c r="BY198">
        <v>200000</v>
      </c>
      <c r="BZ198">
        <v>5000</v>
      </c>
      <c r="CA198">
        <v>130000</v>
      </c>
      <c r="CB198">
        <v>100000</v>
      </c>
      <c r="CC198">
        <v>50000</v>
      </c>
      <c r="CD198">
        <v>80000</v>
      </c>
      <c r="CE198">
        <v>320000</v>
      </c>
      <c r="CF198">
        <v>200000</v>
      </c>
      <c r="CG198">
        <v>340013</v>
      </c>
      <c r="CH198">
        <v>54122.22</v>
      </c>
      <c r="CI198">
        <v>27000</v>
      </c>
      <c r="CJ198">
        <v>2000</v>
      </c>
      <c r="CK198">
        <v>124555</v>
      </c>
      <c r="CL198">
        <v>50000</v>
      </c>
      <c r="CM198">
        <v>10000</v>
      </c>
      <c r="CN198">
        <v>70000</v>
      </c>
      <c r="CO198">
        <v>17000</v>
      </c>
      <c r="CP198">
        <v>7000</v>
      </c>
      <c r="CQ198">
        <v>213418</v>
      </c>
      <c r="CR198">
        <v>12000</v>
      </c>
      <c r="CS198">
        <v>5000</v>
      </c>
      <c r="CT198">
        <v>100000</v>
      </c>
      <c r="CU198">
        <v>300000</v>
      </c>
      <c r="CV198">
        <v>8000</v>
      </c>
      <c r="CW198">
        <v>50000</v>
      </c>
      <c r="CX198">
        <v>15000</v>
      </c>
      <c r="CY198">
        <v>306405.7</v>
      </c>
      <c r="CZ198">
        <v>10000</v>
      </c>
      <c r="DA198">
        <v>24110.400000000001</v>
      </c>
      <c r="DB198">
        <v>900</v>
      </c>
      <c r="DC198">
        <v>4000</v>
      </c>
      <c r="DD198">
        <v>450000</v>
      </c>
      <c r="DE198">
        <v>55000</v>
      </c>
      <c r="DF198">
        <v>45000</v>
      </c>
      <c r="DG198">
        <v>545704</v>
      </c>
      <c r="DH198">
        <v>7828.75</v>
      </c>
      <c r="DI198">
        <v>6000</v>
      </c>
      <c r="DJ198">
        <v>55000</v>
      </c>
      <c r="DK198">
        <v>6000</v>
      </c>
      <c r="DL198">
        <v>82000</v>
      </c>
      <c r="DM198">
        <v>100000</v>
      </c>
      <c r="DN198">
        <v>5000</v>
      </c>
      <c r="DO198">
        <v>130000</v>
      </c>
      <c r="DP198">
        <v>60000</v>
      </c>
      <c r="DQ198">
        <v>18000</v>
      </c>
      <c r="DR198">
        <v>100000</v>
      </c>
      <c r="DS198">
        <v>429483</v>
      </c>
      <c r="DT198">
        <v>394313.93</v>
      </c>
      <c r="DU198">
        <v>12000</v>
      </c>
      <c r="DV198">
        <v>15000</v>
      </c>
      <c r="DW198">
        <v>1100000</v>
      </c>
      <c r="DX198">
        <v>64674.79</v>
      </c>
      <c r="DY198">
        <v>213418</v>
      </c>
      <c r="DZ198">
        <v>850500</v>
      </c>
      <c r="EA198">
        <v>380057.85</v>
      </c>
      <c r="EB198">
        <v>5700</v>
      </c>
      <c r="EC198">
        <v>82000</v>
      </c>
      <c r="ED198">
        <v>40000</v>
      </c>
      <c r="EE198">
        <v>60000</v>
      </c>
      <c r="EF198">
        <v>16500</v>
      </c>
      <c r="EG198">
        <v>12000</v>
      </c>
      <c r="EH198">
        <v>15000</v>
      </c>
      <c r="EI198">
        <v>10000</v>
      </c>
      <c r="EJ198">
        <v>4000</v>
      </c>
      <c r="EK198">
        <v>1200</v>
      </c>
      <c r="EL198">
        <v>1800000</v>
      </c>
      <c r="EM198">
        <v>136061.41</v>
      </c>
      <c r="EN198">
        <v>20000</v>
      </c>
      <c r="EO198">
        <v>150000</v>
      </c>
      <c r="EP198">
        <v>80667</v>
      </c>
      <c r="EQ198">
        <v>6000</v>
      </c>
      <c r="ER198">
        <v>5160</v>
      </c>
      <c r="ES198">
        <v>221257</v>
      </c>
      <c r="ET198">
        <v>100000</v>
      </c>
      <c r="EU198">
        <v>10000</v>
      </c>
      <c r="EV198">
        <v>130000</v>
      </c>
      <c r="EW198">
        <v>25000</v>
      </c>
      <c r="EX198">
        <v>9000</v>
      </c>
      <c r="EY198">
        <v>95533</v>
      </c>
      <c r="EZ198">
        <v>130000</v>
      </c>
      <c r="FA198">
        <v>10000</v>
      </c>
      <c r="FB198">
        <v>20000</v>
      </c>
      <c r="FC198">
        <v>40000</v>
      </c>
      <c r="FD198">
        <v>107938.88</v>
      </c>
      <c r="FE198">
        <v>2000</v>
      </c>
      <c r="FF198">
        <v>30000</v>
      </c>
      <c r="FG198">
        <v>10000</v>
      </c>
      <c r="FH198">
        <v>380057.85</v>
      </c>
      <c r="FI198">
        <v>545704</v>
      </c>
      <c r="FJ198">
        <v>10000</v>
      </c>
      <c r="FK198">
        <v>10000</v>
      </c>
      <c r="FL198">
        <v>7000</v>
      </c>
      <c r="FM198">
        <v>3459815</v>
      </c>
      <c r="FN198">
        <v>200000</v>
      </c>
      <c r="FO198">
        <v>40000</v>
      </c>
      <c r="FP198">
        <v>300000</v>
      </c>
      <c r="FQ198">
        <v>361741</v>
      </c>
      <c r="FR198">
        <v>330000</v>
      </c>
      <c r="FS198">
        <v>1800000</v>
      </c>
      <c r="FT198">
        <v>50000</v>
      </c>
      <c r="FU198">
        <v>780000</v>
      </c>
      <c r="FV198">
        <v>130000</v>
      </c>
      <c r="FW198">
        <v>4500000</v>
      </c>
      <c r="FX198">
        <v>99500</v>
      </c>
      <c r="FY198">
        <v>21149.63</v>
      </c>
      <c r="FZ198">
        <v>10000</v>
      </c>
      <c r="GA198">
        <v>287000</v>
      </c>
      <c r="GB198">
        <v>20000</v>
      </c>
      <c r="GC198">
        <v>10000</v>
      </c>
      <c r="GD198">
        <v>120000</v>
      </c>
      <c r="GE198">
        <v>55000</v>
      </c>
      <c r="GF198">
        <v>10000</v>
      </c>
      <c r="GG198">
        <v>466036.11</v>
      </c>
      <c r="GH198">
        <v>30000</v>
      </c>
      <c r="GI198">
        <v>120000</v>
      </c>
      <c r="GJ198">
        <v>10000</v>
      </c>
      <c r="GK198">
        <v>40000</v>
      </c>
      <c r="GL198">
        <v>315070.84999999998</v>
      </c>
      <c r="GM198">
        <v>235987.78</v>
      </c>
      <c r="GN198">
        <v>394313.93</v>
      </c>
      <c r="GO198">
        <v>3459815</v>
      </c>
      <c r="GP198">
        <v>323341.46999999997</v>
      </c>
      <c r="GQ198">
        <v>55000</v>
      </c>
      <c r="GR198">
        <v>105383</v>
      </c>
      <c r="GS198">
        <v>30000</v>
      </c>
      <c r="GT198">
        <v>55000</v>
      </c>
      <c r="GU198">
        <v>150000</v>
      </c>
      <c r="GV198">
        <v>40000</v>
      </c>
      <c r="GW198">
        <v>5160</v>
      </c>
      <c r="GX198">
        <v>506983.72</v>
      </c>
      <c r="GY198">
        <v>210000</v>
      </c>
      <c r="GZ198">
        <v>4950</v>
      </c>
      <c r="HA198">
        <v>88000</v>
      </c>
      <c r="HB198">
        <v>306405.7</v>
      </c>
      <c r="HC198">
        <v>13839.5</v>
      </c>
      <c r="HD198">
        <v>340013</v>
      </c>
      <c r="HE198">
        <v>264936</v>
      </c>
      <c r="HF198">
        <v>22850</v>
      </c>
      <c r="HG198">
        <v>50000</v>
      </c>
      <c r="HH198">
        <v>538712</v>
      </c>
      <c r="HI198">
        <v>60000</v>
      </c>
      <c r="HJ198">
        <v>300000</v>
      </c>
      <c r="HK198">
        <v>60000</v>
      </c>
      <c r="HL198">
        <v>450000</v>
      </c>
      <c r="HM198">
        <v>35000</v>
      </c>
      <c r="HN198">
        <v>60000</v>
      </c>
      <c r="HO198">
        <v>10000</v>
      </c>
      <c r="HP198">
        <v>100000</v>
      </c>
      <c r="HQ198">
        <v>39000</v>
      </c>
      <c r="HR198">
        <v>90000</v>
      </c>
      <c r="HS198">
        <v>800000</v>
      </c>
      <c r="HT198">
        <v>6000</v>
      </c>
      <c r="HU198">
        <v>10000</v>
      </c>
      <c r="HV198">
        <v>8250</v>
      </c>
      <c r="HW198">
        <v>50000</v>
      </c>
      <c r="HX198">
        <v>340013</v>
      </c>
      <c r="HY198">
        <v>200000</v>
      </c>
      <c r="HZ198">
        <v>10000</v>
      </c>
      <c r="IA198">
        <v>36423</v>
      </c>
      <c r="IB198">
        <v>116276.74</v>
      </c>
      <c r="IC198">
        <v>352000</v>
      </c>
      <c r="ID198">
        <v>800000</v>
      </c>
      <c r="IE198">
        <v>429483</v>
      </c>
      <c r="IF198">
        <v>50000</v>
      </c>
      <c r="IG198">
        <v>50000</v>
      </c>
      <c r="IH198">
        <v>466036.11</v>
      </c>
      <c r="II198">
        <v>12000</v>
      </c>
      <c r="IJ198">
        <v>3600003</v>
      </c>
      <c r="IK198">
        <v>329260</v>
      </c>
      <c r="IL198">
        <v>88000</v>
      </c>
      <c r="IM198">
        <v>500000</v>
      </c>
      <c r="IN198">
        <v>2500</v>
      </c>
      <c r="IO198">
        <v>7000</v>
      </c>
      <c r="IP198">
        <v>21149.63</v>
      </c>
      <c r="IQ198">
        <v>200000</v>
      </c>
      <c r="IR198">
        <v>24000</v>
      </c>
      <c r="IS198">
        <v>251226.31</v>
      </c>
      <c r="IT198">
        <v>170000</v>
      </c>
      <c r="IU198">
        <v>30000</v>
      </c>
      <c r="IV198">
        <v>50000</v>
      </c>
      <c r="IW198">
        <v>16000</v>
      </c>
      <c r="IX198">
        <v>12000</v>
      </c>
      <c r="IY198">
        <v>20000</v>
      </c>
      <c r="IZ198">
        <v>70000</v>
      </c>
      <c r="JA198">
        <v>50000</v>
      </c>
      <c r="JB198">
        <v>50000</v>
      </c>
      <c r="JC198">
        <v>135800</v>
      </c>
      <c r="JD198">
        <v>35000</v>
      </c>
      <c r="JE198">
        <v>55000</v>
      </c>
      <c r="JF198">
        <v>306609</v>
      </c>
      <c r="JG198">
        <v>10000</v>
      </c>
      <c r="JH198">
        <v>350000</v>
      </c>
      <c r="JI198">
        <v>600000</v>
      </c>
      <c r="JJ198">
        <v>450000</v>
      </c>
      <c r="JK198">
        <v>120000</v>
      </c>
      <c r="JL198">
        <v>1800000</v>
      </c>
      <c r="JM198">
        <v>27000</v>
      </c>
      <c r="JN198">
        <v>320000</v>
      </c>
      <c r="JO198">
        <v>40000</v>
      </c>
      <c r="JP198">
        <v>10000</v>
      </c>
      <c r="JQ198">
        <v>25000</v>
      </c>
      <c r="JR198">
        <v>135800</v>
      </c>
      <c r="JS198">
        <v>100000</v>
      </c>
      <c r="JT198">
        <v>50000</v>
      </c>
      <c r="JU198">
        <v>60000</v>
      </c>
      <c r="JV198">
        <v>7000</v>
      </c>
      <c r="JW198">
        <v>50000</v>
      </c>
      <c r="JX198">
        <v>100000</v>
      </c>
      <c r="JY198">
        <v>3600003</v>
      </c>
      <c r="JZ198">
        <v>2500</v>
      </c>
      <c r="KA198">
        <v>5000</v>
      </c>
      <c r="KB198">
        <v>17305.22</v>
      </c>
      <c r="KC198">
        <v>213418</v>
      </c>
      <c r="KD198">
        <v>7828.75</v>
      </c>
      <c r="KE198">
        <v>4000</v>
      </c>
      <c r="KF198">
        <v>40000</v>
      </c>
      <c r="KG198">
        <v>55000</v>
      </c>
      <c r="KH198">
        <v>251226.31</v>
      </c>
      <c r="KI198">
        <v>4000</v>
      </c>
      <c r="KJ198">
        <v>112404.22</v>
      </c>
      <c r="KK198">
        <v>257343.82</v>
      </c>
      <c r="KL198">
        <v>130000</v>
      </c>
      <c r="KM198">
        <v>703940</v>
      </c>
      <c r="KN198">
        <v>100000</v>
      </c>
      <c r="KO198">
        <v>33000</v>
      </c>
      <c r="KP198">
        <v>10000</v>
      </c>
      <c r="KQ198">
        <v>450000</v>
      </c>
      <c r="KR198" s="43">
        <v>50000</v>
      </c>
      <c r="KS198" s="43">
        <v>20000</v>
      </c>
      <c r="KT198" s="43">
        <v>5000</v>
      </c>
      <c r="KU198" s="43">
        <v>1858.87</v>
      </c>
      <c r="KV198" s="43">
        <v>22590</v>
      </c>
      <c r="KW198" s="43">
        <v>10890</v>
      </c>
      <c r="KX198" s="43">
        <v>27000</v>
      </c>
      <c r="KY198" s="43">
        <v>200000</v>
      </c>
      <c r="KZ198" s="43">
        <v>450000</v>
      </c>
      <c r="LA198" s="43">
        <v>88000</v>
      </c>
      <c r="LB198" s="43">
        <v>60000</v>
      </c>
      <c r="LC198">
        <v>88395.94</v>
      </c>
      <c r="LD198" s="43">
        <v>180000</v>
      </c>
      <c r="LE198" s="43">
        <v>130000</v>
      </c>
      <c r="LF198" s="43">
        <v>235987.78</v>
      </c>
      <c r="LG198" s="43">
        <v>2000</v>
      </c>
      <c r="LH198" s="43">
        <v>136061.41</v>
      </c>
      <c r="LI198" s="43">
        <v>450000</v>
      </c>
      <c r="LJ198" s="43">
        <v>429483</v>
      </c>
      <c r="LK198" s="43">
        <v>780000</v>
      </c>
      <c r="LL198" s="43">
        <v>6000</v>
      </c>
      <c r="LM198" s="43">
        <v>22000</v>
      </c>
      <c r="LN198" s="43">
        <v>50000</v>
      </c>
      <c r="LO198" s="43">
        <v>29864.13</v>
      </c>
      <c r="LP198" s="43">
        <v>18000</v>
      </c>
      <c r="LQ198" s="43">
        <v>120000</v>
      </c>
      <c r="LR198" s="43">
        <v>1858.87</v>
      </c>
      <c r="LS198" s="43">
        <v>24000</v>
      </c>
      <c r="LT198" s="43">
        <v>75504.41</v>
      </c>
      <c r="LU198" s="43">
        <v>43707.92</v>
      </c>
      <c r="LV198" s="43">
        <v>50000</v>
      </c>
      <c r="LW198" s="43">
        <v>235987.78</v>
      </c>
      <c r="LX198" s="43">
        <v>7320</v>
      </c>
      <c r="LY198" s="43">
        <v>60000</v>
      </c>
      <c r="LZ198" s="43">
        <v>25000</v>
      </c>
      <c r="MA198" s="43">
        <v>235987.78</v>
      </c>
      <c r="MB198" s="43">
        <v>95935.61</v>
      </c>
      <c r="MC198" s="43">
        <v>130000</v>
      </c>
      <c r="MD198" s="43">
        <v>15000</v>
      </c>
      <c r="ME198" s="43">
        <v>27000</v>
      </c>
      <c r="MF198" s="43">
        <v>6000</v>
      </c>
      <c r="MG198" s="43">
        <v>4000</v>
      </c>
      <c r="MH198" s="43">
        <v>50000</v>
      </c>
      <c r="MI198" s="43">
        <v>20000</v>
      </c>
      <c r="MJ198" s="43">
        <v>50000</v>
      </c>
      <c r="MK198" s="43">
        <v>1350000</v>
      </c>
      <c r="ML198" s="43">
        <v>886774</v>
      </c>
      <c r="MM198" s="43">
        <v>50000</v>
      </c>
      <c r="MN198" s="43">
        <v>55000</v>
      </c>
      <c r="MO198" s="43">
        <v>400000</v>
      </c>
      <c r="MP198" s="43">
        <v>24110.400000000001</v>
      </c>
      <c r="MQ198" s="43">
        <v>50000</v>
      </c>
      <c r="MR198" s="43">
        <v>122965.24</v>
      </c>
      <c r="MS198" s="43">
        <v>12000</v>
      </c>
      <c r="MT198" s="43">
        <v>364636.1</v>
      </c>
      <c r="MU198" s="43">
        <v>25000</v>
      </c>
      <c r="MV198" s="43">
        <v>20000</v>
      </c>
      <c r="MW198" s="43">
        <v>10000</v>
      </c>
      <c r="MX198" s="43">
        <v>5000</v>
      </c>
      <c r="MY198" s="43">
        <v>150000</v>
      </c>
      <c r="MZ198" s="43">
        <v>1460814</v>
      </c>
      <c r="NA198" s="43">
        <v>55000</v>
      </c>
      <c r="NB198" s="43">
        <v>15000</v>
      </c>
      <c r="NC198" s="43">
        <v>50000</v>
      </c>
      <c r="ND198" s="43">
        <v>18000</v>
      </c>
      <c r="NE198" s="43">
        <v>12000</v>
      </c>
      <c r="NF198" s="43">
        <v>200000</v>
      </c>
      <c r="NG198" s="43">
        <v>9000</v>
      </c>
      <c r="NH198" s="43">
        <v>50000</v>
      </c>
      <c r="NI198" s="43">
        <v>67379</v>
      </c>
      <c r="NJ198" s="43">
        <v>6000</v>
      </c>
      <c r="NK198" s="43">
        <v>300000</v>
      </c>
      <c r="NL198" s="43">
        <v>60000</v>
      </c>
      <c r="NM198" s="43">
        <v>15000</v>
      </c>
      <c r="NN198" s="43">
        <v>15000</v>
      </c>
      <c r="NO198" s="43">
        <v>170000</v>
      </c>
      <c r="NP198" s="43">
        <v>150000</v>
      </c>
      <c r="NQ198" s="43">
        <v>150000</v>
      </c>
      <c r="NR198" s="43">
        <v>20000</v>
      </c>
      <c r="NS198" s="43">
        <v>20000</v>
      </c>
      <c r="NT198">
        <v>33000</v>
      </c>
      <c r="NU198" s="43">
        <v>22500</v>
      </c>
      <c r="NV198" s="43">
        <v>13839.5</v>
      </c>
      <c r="NW198" s="43">
        <v>200000</v>
      </c>
      <c r="NX198" s="43">
        <v>200000</v>
      </c>
      <c r="NY198" s="43">
        <v>40000</v>
      </c>
      <c r="NZ198" s="43">
        <v>21149.63</v>
      </c>
      <c r="OA198" s="43">
        <v>10000</v>
      </c>
      <c r="OB198" s="43">
        <v>27000</v>
      </c>
      <c r="OC198" s="43">
        <v>13839.5</v>
      </c>
      <c r="OD198" s="43">
        <v>10890</v>
      </c>
      <c r="OE198" s="43">
        <v>10000</v>
      </c>
      <c r="OF198" s="43">
        <v>15000</v>
      </c>
      <c r="OG198" s="43">
        <v>1200</v>
      </c>
      <c r="OH198" s="43">
        <v>30000</v>
      </c>
      <c r="OI198" s="43">
        <v>7000</v>
      </c>
      <c r="OJ198" s="43">
        <v>9000</v>
      </c>
      <c r="OK198" s="43">
        <v>600000</v>
      </c>
      <c r="OL198" s="43">
        <v>70000</v>
      </c>
      <c r="OM198" s="43">
        <v>17000</v>
      </c>
    </row>
    <row r="199" spans="1:403" x14ac:dyDescent="0.2">
      <c r="A199">
        <f t="shared" ca="1" si="20"/>
        <v>305</v>
      </c>
      <c r="B199">
        <f ca="1">VLOOKUP(A199,Base!$A$1:$AD$373,8,FALSE)</f>
        <v>506983.72</v>
      </c>
      <c r="C199" s="20">
        <v>33</v>
      </c>
      <c r="D199">
        <v>12000</v>
      </c>
      <c r="E199">
        <v>200000</v>
      </c>
      <c r="F199">
        <v>10000</v>
      </c>
      <c r="G199">
        <v>36423</v>
      </c>
      <c r="H199">
        <v>1440</v>
      </c>
      <c r="I199">
        <v>10000</v>
      </c>
      <c r="J199">
        <v>5000</v>
      </c>
      <c r="K199">
        <v>10000</v>
      </c>
      <c r="L199">
        <v>200000</v>
      </c>
      <c r="M199">
        <v>15000</v>
      </c>
      <c r="N199">
        <v>221257</v>
      </c>
      <c r="O199">
        <v>22000</v>
      </c>
      <c r="P199">
        <v>320000</v>
      </c>
      <c r="Q199">
        <v>20000</v>
      </c>
      <c r="R199">
        <v>20000</v>
      </c>
      <c r="S199">
        <v>150000</v>
      </c>
      <c r="T199">
        <v>150000</v>
      </c>
      <c r="U199">
        <v>150000</v>
      </c>
      <c r="V199">
        <v>320000</v>
      </c>
      <c r="W199">
        <v>20000</v>
      </c>
      <c r="X199">
        <v>156471.51999999999</v>
      </c>
      <c r="Y199">
        <v>80000</v>
      </c>
      <c r="Z199">
        <v>220000</v>
      </c>
      <c r="AA199">
        <v>1080646</v>
      </c>
      <c r="AB199">
        <v>55000</v>
      </c>
      <c r="AC199">
        <v>40000</v>
      </c>
      <c r="AD199">
        <v>538712</v>
      </c>
      <c r="AE199">
        <v>200000</v>
      </c>
      <c r="AF199">
        <v>4950</v>
      </c>
      <c r="AG199">
        <v>27000</v>
      </c>
      <c r="AH199">
        <v>116276.74</v>
      </c>
      <c r="AI199">
        <v>320000</v>
      </c>
      <c r="AJ199">
        <v>20000</v>
      </c>
      <c r="AK199">
        <v>6000</v>
      </c>
      <c r="AL199">
        <v>30000</v>
      </c>
      <c r="AM199">
        <v>105000</v>
      </c>
      <c r="AN199">
        <v>30000</v>
      </c>
      <c r="AO199">
        <v>70000</v>
      </c>
      <c r="AP199">
        <v>12000</v>
      </c>
      <c r="AQ199">
        <v>64674.79</v>
      </c>
      <c r="AR199">
        <v>16500</v>
      </c>
      <c r="AS199">
        <v>9770011</v>
      </c>
      <c r="AT199">
        <v>4000</v>
      </c>
      <c r="AU199">
        <v>5000</v>
      </c>
      <c r="AV199">
        <v>5700</v>
      </c>
      <c r="AW199">
        <v>400000</v>
      </c>
      <c r="AX199">
        <v>306405.7</v>
      </c>
      <c r="AY199">
        <v>50000</v>
      </c>
      <c r="AZ199">
        <v>100000</v>
      </c>
      <c r="BA199">
        <v>36798</v>
      </c>
      <c r="BB199">
        <v>2500</v>
      </c>
      <c r="BC199">
        <v>130000</v>
      </c>
      <c r="BD199">
        <v>40000</v>
      </c>
      <c r="BE199">
        <v>306405.7</v>
      </c>
      <c r="BF199">
        <v>36798</v>
      </c>
      <c r="BG199">
        <v>30000</v>
      </c>
      <c r="BH199">
        <v>50000</v>
      </c>
      <c r="BI199">
        <v>12000</v>
      </c>
      <c r="BJ199">
        <v>20000</v>
      </c>
      <c r="BK199">
        <v>15000</v>
      </c>
      <c r="BL199">
        <v>210000</v>
      </c>
      <c r="BM199">
        <v>50000</v>
      </c>
      <c r="BN199">
        <v>329260</v>
      </c>
      <c r="BO199">
        <v>1440</v>
      </c>
      <c r="BP199">
        <v>10000</v>
      </c>
      <c r="BQ199">
        <v>5600</v>
      </c>
      <c r="BR199">
        <v>25000</v>
      </c>
      <c r="BS199">
        <v>112404.22</v>
      </c>
      <c r="BT199">
        <v>20000</v>
      </c>
      <c r="BU199">
        <v>180000</v>
      </c>
      <c r="BV199">
        <v>82000</v>
      </c>
      <c r="BW199">
        <v>55000</v>
      </c>
      <c r="BX199">
        <v>20000000</v>
      </c>
      <c r="BY199">
        <v>50000</v>
      </c>
      <c r="BZ199">
        <v>130000</v>
      </c>
      <c r="CA199">
        <v>35000</v>
      </c>
      <c r="CB199">
        <v>251226.31</v>
      </c>
      <c r="CC199">
        <v>6000</v>
      </c>
      <c r="CD199">
        <v>20000</v>
      </c>
      <c r="CE199">
        <v>320000</v>
      </c>
      <c r="CF199">
        <v>45000</v>
      </c>
      <c r="CG199">
        <v>25000</v>
      </c>
      <c r="CH199">
        <v>25000</v>
      </c>
      <c r="CI199">
        <v>110000</v>
      </c>
      <c r="CJ199">
        <v>800000</v>
      </c>
      <c r="CK199">
        <v>20000</v>
      </c>
      <c r="CL199">
        <v>7828.75</v>
      </c>
      <c r="CM199">
        <v>70000</v>
      </c>
      <c r="CN199">
        <v>10000</v>
      </c>
      <c r="CO199">
        <v>9770011</v>
      </c>
      <c r="CP199">
        <v>12000</v>
      </c>
      <c r="CQ199">
        <v>95533</v>
      </c>
      <c r="CR199">
        <v>323341.46999999997</v>
      </c>
      <c r="CS199">
        <v>120000</v>
      </c>
      <c r="CT199">
        <v>350000</v>
      </c>
      <c r="CU199">
        <v>200000</v>
      </c>
      <c r="CV199">
        <v>50000</v>
      </c>
      <c r="CW199">
        <v>88500</v>
      </c>
      <c r="CX199">
        <v>50000</v>
      </c>
      <c r="CY199">
        <v>50000</v>
      </c>
      <c r="CZ199">
        <v>71705.69</v>
      </c>
      <c r="DA199">
        <v>55000</v>
      </c>
      <c r="DB199">
        <v>10000</v>
      </c>
      <c r="DC199">
        <v>3350</v>
      </c>
      <c r="DD199">
        <v>20000</v>
      </c>
      <c r="DE199">
        <v>886774</v>
      </c>
      <c r="DF199">
        <v>330000</v>
      </c>
      <c r="DG199">
        <v>20000</v>
      </c>
      <c r="DH199">
        <v>55000</v>
      </c>
      <c r="DI199">
        <v>2900000</v>
      </c>
      <c r="DJ199">
        <v>200000</v>
      </c>
      <c r="DK199">
        <v>7000</v>
      </c>
      <c r="DL199">
        <v>900</v>
      </c>
      <c r="DM199">
        <v>130000</v>
      </c>
      <c r="DN199">
        <v>6212.01</v>
      </c>
      <c r="DO199">
        <v>70000</v>
      </c>
      <c r="DP199">
        <v>329260</v>
      </c>
      <c r="DQ199">
        <v>107925.2</v>
      </c>
      <c r="DR199">
        <v>900</v>
      </c>
      <c r="DS199">
        <v>95533</v>
      </c>
      <c r="DT199">
        <v>3350</v>
      </c>
      <c r="DU199">
        <v>5700</v>
      </c>
      <c r="DV199">
        <v>33450</v>
      </c>
      <c r="DW199">
        <v>10000</v>
      </c>
      <c r="DX199">
        <v>67379</v>
      </c>
      <c r="DY199">
        <v>140000</v>
      </c>
      <c r="DZ199">
        <v>100000</v>
      </c>
      <c r="EA199">
        <v>350000</v>
      </c>
      <c r="EB199">
        <v>444</v>
      </c>
      <c r="EC199">
        <v>40004</v>
      </c>
      <c r="ED199">
        <v>886774</v>
      </c>
      <c r="EE199">
        <v>50000</v>
      </c>
      <c r="EF199">
        <v>100000</v>
      </c>
      <c r="EG199">
        <v>10000</v>
      </c>
      <c r="EH199">
        <v>12000</v>
      </c>
      <c r="EI199">
        <v>13839.5</v>
      </c>
      <c r="EJ199">
        <v>70000</v>
      </c>
      <c r="EK199">
        <v>130000</v>
      </c>
      <c r="EL199">
        <v>55000</v>
      </c>
      <c r="EM199">
        <v>116276.74</v>
      </c>
      <c r="EN199">
        <v>429483</v>
      </c>
      <c r="EO199">
        <v>350000</v>
      </c>
      <c r="EP199">
        <v>50000</v>
      </c>
      <c r="EQ199">
        <v>16000</v>
      </c>
      <c r="ER199">
        <v>124555</v>
      </c>
      <c r="ES199">
        <v>193077.56</v>
      </c>
      <c r="ET199">
        <v>100000</v>
      </c>
      <c r="EU199">
        <v>20000</v>
      </c>
      <c r="EV199">
        <v>50000</v>
      </c>
      <c r="EW199">
        <v>20000</v>
      </c>
      <c r="EX199">
        <v>9361</v>
      </c>
      <c r="EY199">
        <v>352000</v>
      </c>
      <c r="EZ199">
        <v>88233</v>
      </c>
      <c r="FA199">
        <v>4950</v>
      </c>
      <c r="FB199">
        <v>6000</v>
      </c>
      <c r="FC199">
        <v>3600003</v>
      </c>
      <c r="FD199">
        <v>120000</v>
      </c>
      <c r="FE199">
        <v>15000</v>
      </c>
      <c r="FF199">
        <v>6000</v>
      </c>
      <c r="FG199">
        <v>35000</v>
      </c>
      <c r="FH199">
        <v>15000</v>
      </c>
      <c r="FI199">
        <v>5600</v>
      </c>
      <c r="FJ199">
        <v>100000</v>
      </c>
      <c r="FK199">
        <v>213418</v>
      </c>
      <c r="FL199">
        <v>105000</v>
      </c>
      <c r="FM199">
        <v>50000</v>
      </c>
      <c r="FN199">
        <v>55000</v>
      </c>
      <c r="FO199">
        <v>394313.93</v>
      </c>
      <c r="FP199">
        <v>10000</v>
      </c>
      <c r="FQ199">
        <v>71705.69</v>
      </c>
      <c r="FR199">
        <v>20000</v>
      </c>
      <c r="FS199">
        <v>10000</v>
      </c>
      <c r="FT199">
        <v>20000</v>
      </c>
      <c r="FU199">
        <v>2900000</v>
      </c>
      <c r="FV199">
        <v>7828.75</v>
      </c>
      <c r="FW199">
        <v>200000</v>
      </c>
      <c r="FX199">
        <v>13839.5</v>
      </c>
      <c r="FY199">
        <v>29000</v>
      </c>
      <c r="FZ199">
        <v>40000</v>
      </c>
      <c r="GA199">
        <v>50000</v>
      </c>
      <c r="GB199">
        <v>10890</v>
      </c>
      <c r="GC199">
        <v>600000</v>
      </c>
      <c r="GD199">
        <v>500000</v>
      </c>
      <c r="GE199">
        <v>8000</v>
      </c>
      <c r="GF199">
        <v>10000</v>
      </c>
      <c r="GG199">
        <v>400000</v>
      </c>
      <c r="GH199">
        <v>100000</v>
      </c>
      <c r="GI199">
        <v>15000</v>
      </c>
      <c r="GJ199">
        <v>1350000</v>
      </c>
      <c r="GK199">
        <v>35000</v>
      </c>
      <c r="GL199">
        <v>20000</v>
      </c>
      <c r="GM199">
        <v>110000</v>
      </c>
      <c r="GN199">
        <v>12000</v>
      </c>
      <c r="GO199">
        <v>54122.22</v>
      </c>
      <c r="GP199">
        <v>5000</v>
      </c>
      <c r="GQ199">
        <v>2500</v>
      </c>
      <c r="GR199">
        <v>22500</v>
      </c>
      <c r="GS199">
        <v>50000</v>
      </c>
      <c r="GT199">
        <v>10000</v>
      </c>
      <c r="GU199">
        <v>1100000</v>
      </c>
      <c r="GV199">
        <v>22500</v>
      </c>
      <c r="GW199">
        <v>200000</v>
      </c>
      <c r="GX199">
        <v>50000</v>
      </c>
      <c r="GY199">
        <v>116276.74</v>
      </c>
      <c r="GZ199">
        <v>29864.13</v>
      </c>
      <c r="HA199">
        <v>10000</v>
      </c>
      <c r="HB199">
        <v>15000</v>
      </c>
      <c r="HC199">
        <v>600000</v>
      </c>
      <c r="HD199">
        <v>210000</v>
      </c>
      <c r="HE199">
        <v>6000</v>
      </c>
      <c r="HF199">
        <v>5100</v>
      </c>
      <c r="HG199">
        <v>12000</v>
      </c>
      <c r="HH199">
        <v>30000</v>
      </c>
      <c r="HI199">
        <v>20000</v>
      </c>
      <c r="HJ199">
        <v>40000</v>
      </c>
      <c r="HK199">
        <v>124555</v>
      </c>
      <c r="HL199">
        <v>88233</v>
      </c>
      <c r="HM199">
        <v>7000</v>
      </c>
      <c r="HN199">
        <v>7000</v>
      </c>
      <c r="HO199">
        <v>13839.5</v>
      </c>
      <c r="HP199">
        <v>88395.94</v>
      </c>
      <c r="HQ199">
        <v>3350</v>
      </c>
      <c r="HR199">
        <v>12000</v>
      </c>
      <c r="HS199">
        <v>110000</v>
      </c>
      <c r="HT199">
        <v>40000</v>
      </c>
      <c r="HU199">
        <v>8000</v>
      </c>
      <c r="HV199">
        <v>25000</v>
      </c>
      <c r="HW199">
        <v>180000</v>
      </c>
      <c r="HX199">
        <v>16500</v>
      </c>
      <c r="HY199">
        <v>80000</v>
      </c>
      <c r="HZ199">
        <v>15000</v>
      </c>
      <c r="IA199">
        <v>5160</v>
      </c>
      <c r="IB199">
        <v>300000</v>
      </c>
      <c r="IC199">
        <v>6000</v>
      </c>
      <c r="ID199">
        <v>120000</v>
      </c>
      <c r="IE199">
        <v>850500</v>
      </c>
      <c r="IF199">
        <v>2500311.0499999998</v>
      </c>
      <c r="IG199">
        <v>5000</v>
      </c>
      <c r="IH199">
        <v>20000</v>
      </c>
      <c r="II199">
        <v>15000</v>
      </c>
      <c r="IJ199">
        <v>180000</v>
      </c>
      <c r="IK199">
        <v>15000</v>
      </c>
      <c r="IL199">
        <v>33000</v>
      </c>
      <c r="IM199">
        <v>9000</v>
      </c>
      <c r="IN199">
        <v>60000</v>
      </c>
      <c r="IO199">
        <v>200000</v>
      </c>
      <c r="IP199">
        <v>12000</v>
      </c>
      <c r="IQ199">
        <v>65000</v>
      </c>
      <c r="IR199">
        <v>9361</v>
      </c>
      <c r="IS199">
        <v>11000</v>
      </c>
      <c r="IT199">
        <v>15000</v>
      </c>
      <c r="IU199">
        <v>364636.1</v>
      </c>
      <c r="IV199">
        <v>100000</v>
      </c>
      <c r="IW199">
        <v>306405.7</v>
      </c>
      <c r="IX199">
        <v>4000</v>
      </c>
      <c r="IY199">
        <v>130000</v>
      </c>
      <c r="IZ199">
        <v>9361</v>
      </c>
      <c r="JA199">
        <v>50000</v>
      </c>
      <c r="JB199">
        <v>15000</v>
      </c>
      <c r="JC199">
        <v>10890</v>
      </c>
      <c r="JD199">
        <v>90000</v>
      </c>
      <c r="JE199">
        <v>97000</v>
      </c>
      <c r="JF199">
        <v>36423</v>
      </c>
      <c r="JG199">
        <v>251226.31</v>
      </c>
      <c r="JH199">
        <v>1440</v>
      </c>
      <c r="JI199">
        <v>55000</v>
      </c>
      <c r="JJ199">
        <v>18000</v>
      </c>
      <c r="JK199">
        <v>55000</v>
      </c>
      <c r="JL199">
        <v>33450</v>
      </c>
      <c r="JM199">
        <v>150000</v>
      </c>
      <c r="JN199">
        <v>70000</v>
      </c>
      <c r="JO199">
        <v>20000</v>
      </c>
      <c r="JP199">
        <v>12000</v>
      </c>
      <c r="JQ199">
        <v>88500</v>
      </c>
      <c r="JR199">
        <v>1080646</v>
      </c>
      <c r="JS199">
        <v>329260</v>
      </c>
      <c r="JT199">
        <v>6000</v>
      </c>
      <c r="JU199">
        <v>16000</v>
      </c>
      <c r="JV199">
        <v>30000</v>
      </c>
      <c r="JW199">
        <v>257343.82</v>
      </c>
      <c r="JX199">
        <v>8250</v>
      </c>
      <c r="JY199">
        <v>20000</v>
      </c>
      <c r="JZ199">
        <v>13839.5</v>
      </c>
      <c r="KA199">
        <v>80000</v>
      </c>
      <c r="KB199">
        <v>50000</v>
      </c>
      <c r="KC199">
        <v>157830.74</v>
      </c>
      <c r="KD199">
        <v>130000</v>
      </c>
      <c r="KE199">
        <v>9770011</v>
      </c>
      <c r="KF199">
        <v>450000</v>
      </c>
      <c r="KG199">
        <v>8250</v>
      </c>
      <c r="KH199">
        <v>380057.85</v>
      </c>
      <c r="KI199">
        <v>1440</v>
      </c>
      <c r="KJ199">
        <v>50000</v>
      </c>
      <c r="KK199">
        <v>900000</v>
      </c>
      <c r="KL199">
        <v>50000</v>
      </c>
      <c r="KM199">
        <v>180000</v>
      </c>
      <c r="KN199">
        <v>125485</v>
      </c>
      <c r="KO199">
        <v>95935.61</v>
      </c>
      <c r="KP199">
        <v>5700</v>
      </c>
      <c r="KQ199">
        <v>6000</v>
      </c>
      <c r="KR199" s="43">
        <v>22590</v>
      </c>
      <c r="KS199" s="43">
        <v>65000</v>
      </c>
      <c r="KT199" s="43">
        <v>1160774</v>
      </c>
      <c r="KU199" s="43">
        <v>20000</v>
      </c>
      <c r="KV199" s="43">
        <v>50000</v>
      </c>
      <c r="KW199" s="43">
        <v>10000</v>
      </c>
      <c r="KX199" s="43">
        <v>10000</v>
      </c>
      <c r="KY199" s="43">
        <v>466036.11</v>
      </c>
      <c r="KZ199" s="43">
        <v>90000</v>
      </c>
      <c r="LA199" s="43">
        <v>105000</v>
      </c>
      <c r="LB199" s="43">
        <v>12000</v>
      </c>
      <c r="LC199">
        <v>200000</v>
      </c>
      <c r="LD199" s="43">
        <v>55000</v>
      </c>
      <c r="LE199" s="43">
        <v>545704</v>
      </c>
      <c r="LF199" s="43">
        <v>100000</v>
      </c>
      <c r="LG199" s="43">
        <v>22500</v>
      </c>
      <c r="LH199" s="43">
        <v>40000</v>
      </c>
      <c r="LI199" s="43">
        <v>70000</v>
      </c>
      <c r="LJ199" s="43">
        <v>110000</v>
      </c>
      <c r="LK199" s="43">
        <v>7200</v>
      </c>
      <c r="LL199" s="43">
        <v>50000</v>
      </c>
      <c r="LM199" s="43">
        <v>7000</v>
      </c>
      <c r="LN199" s="43">
        <v>33000</v>
      </c>
      <c r="LO199" s="43">
        <v>15000</v>
      </c>
      <c r="LP199" s="43">
        <v>29731.7</v>
      </c>
      <c r="LQ199" s="43">
        <v>352000</v>
      </c>
      <c r="LR199" s="43">
        <v>50000</v>
      </c>
      <c r="LS199" s="43">
        <v>43707.92</v>
      </c>
      <c r="LT199" s="43">
        <v>112404.22</v>
      </c>
      <c r="LU199" s="43">
        <v>350000</v>
      </c>
      <c r="LV199" s="43">
        <v>88500</v>
      </c>
      <c r="LW199" s="43">
        <v>71705.69</v>
      </c>
      <c r="LX199" s="43">
        <v>90000</v>
      </c>
      <c r="LY199" s="43">
        <v>400000</v>
      </c>
      <c r="LZ199" s="43">
        <v>20000</v>
      </c>
      <c r="MA199" s="43">
        <v>200000</v>
      </c>
      <c r="MB199" s="43">
        <v>8900</v>
      </c>
      <c r="MC199" s="43">
        <v>110000</v>
      </c>
      <c r="MD199" s="43">
        <v>5000</v>
      </c>
      <c r="ME199" s="43">
        <v>306609</v>
      </c>
      <c r="MF199" s="43">
        <v>380057.85</v>
      </c>
      <c r="MG199" s="43">
        <v>80000</v>
      </c>
      <c r="MH199" s="43">
        <v>4950</v>
      </c>
      <c r="MI199" s="43">
        <v>116276.74</v>
      </c>
      <c r="MJ199" s="43">
        <v>40000</v>
      </c>
      <c r="MK199" s="43">
        <v>4040000</v>
      </c>
      <c r="ML199" s="43">
        <v>27000</v>
      </c>
      <c r="MM199" s="43">
        <v>3600003</v>
      </c>
      <c r="MN199" s="43">
        <v>200000</v>
      </c>
      <c r="MO199" s="43">
        <v>250000</v>
      </c>
      <c r="MP199" s="43">
        <v>352000</v>
      </c>
      <c r="MQ199" s="43">
        <v>100000</v>
      </c>
      <c r="MR199" s="43">
        <v>824940</v>
      </c>
      <c r="MS199" s="43">
        <v>340013</v>
      </c>
      <c r="MT199" s="43">
        <v>329260</v>
      </c>
      <c r="MU199" s="43">
        <v>6212.01</v>
      </c>
      <c r="MV199" s="43">
        <v>5000</v>
      </c>
      <c r="MW199" s="43">
        <v>130000</v>
      </c>
      <c r="MX199" s="43">
        <v>8250</v>
      </c>
      <c r="MY199" s="43">
        <v>1800000</v>
      </c>
      <c r="MZ199" s="43">
        <v>18000</v>
      </c>
      <c r="NA199" s="43">
        <v>8000</v>
      </c>
      <c r="NB199" s="43">
        <v>20000</v>
      </c>
      <c r="NC199" s="43">
        <v>193077.56</v>
      </c>
      <c r="ND199" s="43">
        <v>10000</v>
      </c>
      <c r="NE199" s="43">
        <v>7320</v>
      </c>
      <c r="NF199" s="43">
        <v>10000</v>
      </c>
      <c r="NG199" s="43">
        <v>200000</v>
      </c>
      <c r="NH199" s="43">
        <v>450000</v>
      </c>
      <c r="NI199" s="43">
        <v>8900</v>
      </c>
      <c r="NJ199" s="43">
        <v>900</v>
      </c>
      <c r="NK199" s="43">
        <v>12000</v>
      </c>
      <c r="NL199" s="43">
        <v>10000</v>
      </c>
      <c r="NM199" s="43">
        <v>300000</v>
      </c>
      <c r="NN199" s="43">
        <v>110000</v>
      </c>
      <c r="NO199" s="43">
        <v>1080646</v>
      </c>
      <c r="NP199" s="43">
        <v>900000</v>
      </c>
      <c r="NQ199" s="43">
        <v>116276.74</v>
      </c>
      <c r="NR199" s="43">
        <v>200000</v>
      </c>
      <c r="NS199" s="43">
        <v>22000</v>
      </c>
      <c r="NT199">
        <v>21149.63</v>
      </c>
      <c r="NU199" s="43">
        <v>50000</v>
      </c>
      <c r="NV199" s="43">
        <v>300000</v>
      </c>
      <c r="NW199" s="43">
        <v>7227.5</v>
      </c>
      <c r="NX199" s="43">
        <v>20000</v>
      </c>
      <c r="NY199" s="43">
        <v>300000</v>
      </c>
      <c r="NZ199" s="43">
        <v>55000</v>
      </c>
      <c r="OA199" s="43">
        <v>50000</v>
      </c>
      <c r="OB199" s="43">
        <v>33450</v>
      </c>
      <c r="OC199" s="43">
        <v>105383</v>
      </c>
      <c r="OD199" s="43">
        <v>55000</v>
      </c>
      <c r="OE199" s="43">
        <v>20000</v>
      </c>
      <c r="OF199" s="43">
        <v>200000</v>
      </c>
      <c r="OG199" s="43">
        <v>5000</v>
      </c>
      <c r="OH199" s="43">
        <v>95533</v>
      </c>
      <c r="OI199" s="43">
        <v>20000</v>
      </c>
      <c r="OJ199" s="43">
        <v>25000</v>
      </c>
      <c r="OK199" s="43">
        <v>33000</v>
      </c>
      <c r="OL199" s="43">
        <v>9000</v>
      </c>
      <c r="OM199" s="43">
        <v>55000</v>
      </c>
    </row>
    <row r="200" spans="1:403" x14ac:dyDescent="0.2">
      <c r="A200">
        <f t="shared" ca="1" si="20"/>
        <v>15</v>
      </c>
      <c r="B200">
        <f ca="1">VLOOKUP(A200,Base!$A$1:$AD$373,8,FALSE)</f>
        <v>600000</v>
      </c>
      <c r="C200" s="20">
        <v>34</v>
      </c>
      <c r="D200">
        <v>1080646</v>
      </c>
      <c r="E200">
        <v>100000</v>
      </c>
      <c r="F200">
        <v>200000</v>
      </c>
      <c r="G200">
        <v>24000</v>
      </c>
      <c r="H200">
        <v>20000</v>
      </c>
      <c r="I200">
        <v>67379</v>
      </c>
      <c r="J200">
        <v>210000</v>
      </c>
      <c r="K200">
        <v>193077.56</v>
      </c>
      <c r="L200">
        <v>29731.7</v>
      </c>
      <c r="M200">
        <v>39000</v>
      </c>
      <c r="N200">
        <v>1200</v>
      </c>
      <c r="O200">
        <v>170000</v>
      </c>
      <c r="P200">
        <v>10000</v>
      </c>
      <c r="Q200">
        <v>15000</v>
      </c>
      <c r="R200">
        <v>82000</v>
      </c>
      <c r="S200">
        <v>70000</v>
      </c>
      <c r="T200">
        <v>221257</v>
      </c>
      <c r="U200">
        <v>100000</v>
      </c>
      <c r="V200">
        <v>180000</v>
      </c>
      <c r="W200">
        <v>100000</v>
      </c>
      <c r="X200">
        <v>350000</v>
      </c>
      <c r="Y200">
        <v>4000</v>
      </c>
      <c r="Z200">
        <v>287000</v>
      </c>
      <c r="AA200">
        <v>5000</v>
      </c>
      <c r="AB200">
        <v>157830.74</v>
      </c>
      <c r="AC200">
        <v>88000</v>
      </c>
      <c r="AD200">
        <v>95935.61</v>
      </c>
      <c r="AE200">
        <v>30000</v>
      </c>
      <c r="AF200">
        <v>60000</v>
      </c>
      <c r="AG200">
        <v>60000</v>
      </c>
      <c r="AH200">
        <v>10000</v>
      </c>
      <c r="AI200">
        <v>50000</v>
      </c>
      <c r="AJ200">
        <v>1440</v>
      </c>
      <c r="AK200">
        <v>30000</v>
      </c>
      <c r="AL200">
        <v>100000</v>
      </c>
      <c r="AM200">
        <v>200000</v>
      </c>
      <c r="AN200">
        <v>64674.79</v>
      </c>
      <c r="AO200">
        <v>170000</v>
      </c>
      <c r="AP200">
        <v>180000</v>
      </c>
      <c r="AQ200">
        <v>10000</v>
      </c>
      <c r="AR200">
        <v>264936</v>
      </c>
      <c r="AS200">
        <v>600000</v>
      </c>
      <c r="AT200">
        <v>5160</v>
      </c>
      <c r="AU200">
        <v>200000</v>
      </c>
      <c r="AV200">
        <v>35000</v>
      </c>
      <c r="AW200">
        <v>95533</v>
      </c>
      <c r="AX200">
        <v>50000</v>
      </c>
      <c r="AY200">
        <v>323341.46999999997</v>
      </c>
      <c r="AZ200">
        <v>3600003</v>
      </c>
      <c r="BA200">
        <v>50000</v>
      </c>
      <c r="BB200">
        <v>17305.22</v>
      </c>
      <c r="BC200">
        <v>10000</v>
      </c>
      <c r="BD200">
        <v>100000</v>
      </c>
      <c r="BE200">
        <v>100000</v>
      </c>
      <c r="BF200">
        <v>7828.75</v>
      </c>
      <c r="BG200">
        <v>110000</v>
      </c>
      <c r="BH200">
        <v>30000</v>
      </c>
      <c r="BI200">
        <v>220000</v>
      </c>
      <c r="BJ200">
        <v>6000</v>
      </c>
      <c r="BK200">
        <v>220000</v>
      </c>
      <c r="BL200">
        <v>25000</v>
      </c>
      <c r="BM200">
        <v>8000</v>
      </c>
      <c r="BN200">
        <v>30000</v>
      </c>
      <c r="BO200">
        <v>6212.01</v>
      </c>
      <c r="BP200">
        <v>130000</v>
      </c>
      <c r="BQ200">
        <v>20000</v>
      </c>
      <c r="BR200">
        <v>15000</v>
      </c>
      <c r="BS200">
        <v>29864.13</v>
      </c>
      <c r="BT200">
        <v>7000</v>
      </c>
      <c r="BU200">
        <v>88500</v>
      </c>
      <c r="BV200">
        <v>200000</v>
      </c>
      <c r="BW200">
        <v>25000</v>
      </c>
      <c r="BX200">
        <v>5000</v>
      </c>
      <c r="BY200">
        <v>213418</v>
      </c>
      <c r="BZ200">
        <v>50000</v>
      </c>
      <c r="CA200">
        <v>4040000</v>
      </c>
      <c r="CB200">
        <v>100000</v>
      </c>
      <c r="CC200">
        <v>10000</v>
      </c>
      <c r="CD200">
        <v>97000</v>
      </c>
      <c r="CE200">
        <v>20000</v>
      </c>
      <c r="CF200">
        <v>200000</v>
      </c>
      <c r="CG200">
        <v>88500</v>
      </c>
      <c r="CH200">
        <v>300</v>
      </c>
      <c r="CI200">
        <v>5000</v>
      </c>
      <c r="CJ200">
        <v>10000</v>
      </c>
      <c r="CK200">
        <v>107938.88</v>
      </c>
      <c r="CL200">
        <v>15000</v>
      </c>
      <c r="CM200">
        <v>506983.72</v>
      </c>
      <c r="CN200">
        <v>50000</v>
      </c>
      <c r="CO200">
        <v>70000</v>
      </c>
      <c r="CP200">
        <v>12000</v>
      </c>
      <c r="CQ200">
        <v>8000</v>
      </c>
      <c r="CR200">
        <v>824940</v>
      </c>
      <c r="CS200">
        <v>99500</v>
      </c>
      <c r="CT200">
        <v>1100000</v>
      </c>
      <c r="CU200">
        <v>900</v>
      </c>
      <c r="CV200">
        <v>125485</v>
      </c>
      <c r="CW200">
        <v>50000</v>
      </c>
      <c r="CX200">
        <v>4040000</v>
      </c>
      <c r="CY200">
        <v>12000</v>
      </c>
      <c r="CZ200">
        <v>12000</v>
      </c>
      <c r="DA200">
        <v>4950</v>
      </c>
      <c r="DB200">
        <v>450000</v>
      </c>
      <c r="DC200">
        <v>10000</v>
      </c>
      <c r="DD200">
        <v>130000</v>
      </c>
      <c r="DE200">
        <v>116276.74</v>
      </c>
      <c r="DF200">
        <v>43707.92</v>
      </c>
      <c r="DG200">
        <v>9000</v>
      </c>
      <c r="DH200">
        <v>100000</v>
      </c>
      <c r="DI200">
        <v>50000</v>
      </c>
      <c r="DJ200">
        <v>25000</v>
      </c>
      <c r="DK200">
        <v>438000</v>
      </c>
      <c r="DL200">
        <v>100000</v>
      </c>
      <c r="DM200">
        <v>60000</v>
      </c>
      <c r="DN200">
        <v>12000</v>
      </c>
      <c r="DO200">
        <v>50000</v>
      </c>
      <c r="DP200">
        <v>10000</v>
      </c>
      <c r="DQ200">
        <v>801300.93</v>
      </c>
      <c r="DR200">
        <v>50000</v>
      </c>
      <c r="DS200">
        <v>4281970</v>
      </c>
      <c r="DT200">
        <v>20000</v>
      </c>
      <c r="DU200">
        <v>3600003</v>
      </c>
      <c r="DV200">
        <v>39000</v>
      </c>
      <c r="DW200">
        <v>150000</v>
      </c>
      <c r="DX200">
        <v>20000</v>
      </c>
      <c r="DY200">
        <v>10000</v>
      </c>
      <c r="DZ200">
        <v>306405.7</v>
      </c>
      <c r="EA200">
        <v>29000</v>
      </c>
      <c r="EB200">
        <v>24110.400000000001</v>
      </c>
      <c r="EC200">
        <v>3459815</v>
      </c>
      <c r="ED200">
        <v>50000</v>
      </c>
      <c r="EE200">
        <v>100000</v>
      </c>
      <c r="EF200">
        <v>4290565</v>
      </c>
      <c r="EG200">
        <v>450000</v>
      </c>
      <c r="EH200">
        <v>130000</v>
      </c>
      <c r="EI200">
        <v>20000</v>
      </c>
      <c r="EJ200">
        <v>150000</v>
      </c>
      <c r="EK200">
        <v>15000</v>
      </c>
      <c r="EL200">
        <v>43000</v>
      </c>
      <c r="EM200">
        <v>320000</v>
      </c>
      <c r="EN200">
        <v>235987.78</v>
      </c>
      <c r="EO200">
        <v>3350</v>
      </c>
      <c r="EP200">
        <v>29864.13</v>
      </c>
      <c r="EQ200">
        <v>20000</v>
      </c>
      <c r="ER200">
        <v>25000</v>
      </c>
      <c r="ES200">
        <v>50000</v>
      </c>
      <c r="ET200">
        <v>50000</v>
      </c>
      <c r="EU200">
        <v>5000</v>
      </c>
      <c r="EV200">
        <v>200000</v>
      </c>
      <c r="EW200">
        <v>50000</v>
      </c>
      <c r="EX200">
        <v>352000</v>
      </c>
      <c r="EY200">
        <v>2000</v>
      </c>
      <c r="EZ200">
        <v>450000</v>
      </c>
      <c r="FA200">
        <v>538712</v>
      </c>
      <c r="FB200">
        <v>340013</v>
      </c>
      <c r="FC200">
        <v>7320</v>
      </c>
      <c r="FD200">
        <v>27000</v>
      </c>
      <c r="FE200">
        <v>10000</v>
      </c>
      <c r="FF200">
        <v>100000</v>
      </c>
      <c r="FG200">
        <v>15000</v>
      </c>
      <c r="FH200">
        <v>202255.34</v>
      </c>
      <c r="FI200">
        <v>122965.24</v>
      </c>
      <c r="FJ200">
        <v>600000</v>
      </c>
      <c r="FK200">
        <v>1406000</v>
      </c>
      <c r="FL200">
        <v>5600</v>
      </c>
      <c r="FM200">
        <v>9000</v>
      </c>
      <c r="FN200">
        <v>824940</v>
      </c>
      <c r="FO200">
        <v>213418</v>
      </c>
      <c r="FP200">
        <v>125485</v>
      </c>
      <c r="FQ200">
        <v>33450</v>
      </c>
      <c r="FR200">
        <v>703940</v>
      </c>
      <c r="FS200">
        <v>7000</v>
      </c>
      <c r="FT200">
        <v>506983.72</v>
      </c>
      <c r="FU200">
        <v>25000</v>
      </c>
      <c r="FV200">
        <v>10000</v>
      </c>
      <c r="FW200">
        <v>30000</v>
      </c>
      <c r="FX200">
        <v>10000</v>
      </c>
      <c r="FY200">
        <v>27000</v>
      </c>
      <c r="FZ200">
        <v>780000</v>
      </c>
      <c r="GA200">
        <v>8250</v>
      </c>
      <c r="GB200">
        <v>6000</v>
      </c>
      <c r="GC200">
        <v>2000</v>
      </c>
      <c r="GD200">
        <v>7000</v>
      </c>
      <c r="GE200">
        <v>438000</v>
      </c>
      <c r="GF200">
        <v>30000</v>
      </c>
      <c r="GG200">
        <v>54122.22</v>
      </c>
      <c r="GH200">
        <v>124555</v>
      </c>
      <c r="GI200">
        <v>130000</v>
      </c>
      <c r="GJ200">
        <v>15000</v>
      </c>
      <c r="GK200">
        <v>150000</v>
      </c>
      <c r="GL200">
        <v>1100000</v>
      </c>
      <c r="GM200">
        <v>900</v>
      </c>
      <c r="GN200">
        <v>60000</v>
      </c>
      <c r="GO200">
        <v>40004</v>
      </c>
      <c r="GP200">
        <v>1800000</v>
      </c>
      <c r="GQ200">
        <v>50000</v>
      </c>
      <c r="GR200">
        <v>5100</v>
      </c>
      <c r="GS200">
        <v>10000</v>
      </c>
      <c r="GT200">
        <v>29000</v>
      </c>
      <c r="GU200">
        <v>50000</v>
      </c>
      <c r="GV200">
        <v>300000</v>
      </c>
      <c r="GW200">
        <v>170000</v>
      </c>
      <c r="GX200">
        <v>31758.799999999999</v>
      </c>
      <c r="GY200">
        <v>50000</v>
      </c>
      <c r="GZ200">
        <v>150000</v>
      </c>
      <c r="HA200">
        <v>35000</v>
      </c>
      <c r="HB200">
        <v>300000</v>
      </c>
      <c r="HC200">
        <v>12000</v>
      </c>
      <c r="HD200">
        <v>12000</v>
      </c>
      <c r="HE200">
        <v>7574000</v>
      </c>
      <c r="HF200">
        <v>9770011</v>
      </c>
      <c r="HG200">
        <v>157830.74</v>
      </c>
      <c r="HH200">
        <v>400000</v>
      </c>
      <c r="HI200">
        <v>71705.69</v>
      </c>
      <c r="HJ200">
        <v>300000</v>
      </c>
      <c r="HK200">
        <v>1440</v>
      </c>
      <c r="HL200">
        <v>538712</v>
      </c>
      <c r="HM200">
        <v>20000</v>
      </c>
      <c r="HN200">
        <v>2000</v>
      </c>
      <c r="HO200">
        <v>10000</v>
      </c>
      <c r="HP200">
        <v>50000</v>
      </c>
      <c r="HQ200">
        <v>60000</v>
      </c>
      <c r="HR200">
        <v>88500</v>
      </c>
      <c r="HS200">
        <v>9256</v>
      </c>
      <c r="HT200">
        <v>22000</v>
      </c>
      <c r="HU200">
        <v>1440</v>
      </c>
      <c r="HV200">
        <v>438000</v>
      </c>
      <c r="HW200">
        <v>135800</v>
      </c>
      <c r="HX200">
        <v>10000</v>
      </c>
      <c r="HY200">
        <v>25000</v>
      </c>
      <c r="HZ200">
        <v>4000</v>
      </c>
      <c r="IA200">
        <v>5000</v>
      </c>
      <c r="IB200">
        <v>364636.1</v>
      </c>
      <c r="IC200">
        <v>306405.7</v>
      </c>
      <c r="ID200">
        <v>7000</v>
      </c>
      <c r="IE200">
        <v>82000</v>
      </c>
      <c r="IF200">
        <v>210000</v>
      </c>
      <c r="IG200">
        <v>90000</v>
      </c>
      <c r="IH200">
        <v>90000</v>
      </c>
      <c r="II200">
        <v>380057.85</v>
      </c>
      <c r="IJ200">
        <v>12000</v>
      </c>
      <c r="IK200">
        <v>107925.2</v>
      </c>
      <c r="IL200">
        <v>24000</v>
      </c>
      <c r="IM200">
        <v>55000</v>
      </c>
      <c r="IN200">
        <v>80000</v>
      </c>
      <c r="IO200">
        <v>9000</v>
      </c>
      <c r="IP200">
        <v>10000</v>
      </c>
      <c r="IQ200">
        <v>55000</v>
      </c>
      <c r="IR200">
        <v>8250</v>
      </c>
      <c r="IS200">
        <v>210000</v>
      </c>
      <c r="IT200">
        <v>20000</v>
      </c>
      <c r="IU200">
        <v>20000</v>
      </c>
      <c r="IV200">
        <v>72000</v>
      </c>
      <c r="IW200">
        <v>50000</v>
      </c>
      <c r="IX200">
        <v>100000</v>
      </c>
      <c r="IY200">
        <v>150000</v>
      </c>
      <c r="IZ200">
        <v>10000</v>
      </c>
      <c r="JA200">
        <v>200000</v>
      </c>
      <c r="JB200">
        <v>44000</v>
      </c>
      <c r="JC200">
        <v>200000</v>
      </c>
      <c r="JD200">
        <v>300000</v>
      </c>
      <c r="JE200">
        <v>13839.5</v>
      </c>
      <c r="JF200">
        <v>466036.11</v>
      </c>
      <c r="JG200">
        <v>4000</v>
      </c>
      <c r="JH200">
        <v>7000</v>
      </c>
      <c r="JI200">
        <v>40000</v>
      </c>
      <c r="JJ200">
        <v>30000</v>
      </c>
      <c r="JK200">
        <v>3350</v>
      </c>
      <c r="JL200">
        <v>10000</v>
      </c>
      <c r="JM200">
        <v>20000</v>
      </c>
      <c r="JN200">
        <v>60000</v>
      </c>
      <c r="JO200">
        <v>8000</v>
      </c>
      <c r="JP200">
        <v>320000</v>
      </c>
      <c r="JQ200">
        <v>88000</v>
      </c>
      <c r="JR200">
        <v>801300.93</v>
      </c>
      <c r="JS200">
        <v>200000</v>
      </c>
      <c r="JT200">
        <v>500000</v>
      </c>
      <c r="JU200">
        <v>600000</v>
      </c>
      <c r="JV200">
        <v>31758.799999999999</v>
      </c>
      <c r="JW200">
        <v>140000</v>
      </c>
      <c r="JX200">
        <v>82000</v>
      </c>
      <c r="JY200">
        <v>10000</v>
      </c>
      <c r="JZ200">
        <v>170000</v>
      </c>
      <c r="KA200">
        <v>202255.34</v>
      </c>
      <c r="KB200">
        <v>80000</v>
      </c>
      <c r="KC200">
        <v>450000</v>
      </c>
      <c r="KD200">
        <v>88395.94</v>
      </c>
      <c r="KE200">
        <v>122965.24</v>
      </c>
      <c r="KF200">
        <v>193077.56</v>
      </c>
      <c r="KG200">
        <v>7227.5</v>
      </c>
      <c r="KH200">
        <v>6000</v>
      </c>
      <c r="KI200">
        <v>36423</v>
      </c>
      <c r="KJ200">
        <v>31758.799999999999</v>
      </c>
      <c r="KK200">
        <v>15000</v>
      </c>
      <c r="KL200">
        <v>71705.69</v>
      </c>
      <c r="KM200">
        <v>70000</v>
      </c>
      <c r="KN200">
        <v>3000</v>
      </c>
      <c r="KO200">
        <v>466036.11</v>
      </c>
      <c r="KP200">
        <v>200000</v>
      </c>
      <c r="KQ200">
        <v>60000</v>
      </c>
      <c r="KR200" s="43">
        <v>2000</v>
      </c>
      <c r="KS200" s="43">
        <v>1615999.33</v>
      </c>
      <c r="KT200" s="43">
        <v>1460814</v>
      </c>
      <c r="KU200" s="43">
        <v>136061.41</v>
      </c>
      <c r="KV200" s="43">
        <v>5000</v>
      </c>
      <c r="KW200" s="43">
        <v>150000</v>
      </c>
      <c r="KX200" s="43">
        <v>20000</v>
      </c>
      <c r="KY200" s="43">
        <v>12000</v>
      </c>
      <c r="KZ200" s="43">
        <v>12000</v>
      </c>
      <c r="LA200" s="43">
        <v>130000</v>
      </c>
      <c r="LB200" s="43">
        <v>7574000</v>
      </c>
      <c r="LC200">
        <v>132000</v>
      </c>
      <c r="LD200" s="43">
        <v>300000</v>
      </c>
      <c r="LE200" s="43">
        <v>24110.400000000001</v>
      </c>
      <c r="LF200" s="43">
        <v>364636.1</v>
      </c>
      <c r="LG200" s="43">
        <v>12000</v>
      </c>
      <c r="LH200" s="43">
        <v>6000</v>
      </c>
      <c r="LI200" s="43">
        <v>7200</v>
      </c>
      <c r="LJ200" s="43">
        <v>50000</v>
      </c>
      <c r="LK200" s="43">
        <v>136061.41</v>
      </c>
      <c r="LL200" s="43">
        <v>70000</v>
      </c>
      <c r="LM200" s="43">
        <v>315070.84999999998</v>
      </c>
      <c r="LN200" s="43">
        <v>40000</v>
      </c>
      <c r="LO200" s="43">
        <v>4290565</v>
      </c>
      <c r="LP200" s="43">
        <v>100000</v>
      </c>
      <c r="LQ200" s="43">
        <v>12000</v>
      </c>
      <c r="LR200" s="43">
        <v>150000</v>
      </c>
      <c r="LS200" s="43">
        <v>22000</v>
      </c>
      <c r="LT200" s="43">
        <v>200000</v>
      </c>
      <c r="LU200" s="43">
        <v>21149.63</v>
      </c>
      <c r="LV200" s="43">
        <v>6000</v>
      </c>
      <c r="LW200" s="43">
        <v>64674.79</v>
      </c>
      <c r="LX200" s="43">
        <v>110000</v>
      </c>
      <c r="LY200" s="43">
        <v>80000</v>
      </c>
      <c r="LZ200" s="43">
        <v>350000</v>
      </c>
      <c r="MA200" s="43">
        <v>10000</v>
      </c>
      <c r="MB200" s="43">
        <v>500000</v>
      </c>
      <c r="MC200" s="43">
        <v>251226.31</v>
      </c>
      <c r="MD200" s="43">
        <v>100000</v>
      </c>
      <c r="ME200" s="43">
        <v>200000</v>
      </c>
      <c r="MF200" s="43">
        <v>13839.5</v>
      </c>
      <c r="MG200" s="43">
        <v>10000</v>
      </c>
      <c r="MH200" s="43">
        <v>320000</v>
      </c>
      <c r="MI200" s="43">
        <v>7828.75</v>
      </c>
      <c r="MJ200" s="43">
        <v>35000</v>
      </c>
      <c r="MK200" s="43">
        <v>16500</v>
      </c>
      <c r="ML200" s="43">
        <v>100000</v>
      </c>
      <c r="MM200" s="43">
        <v>5160</v>
      </c>
      <c r="MN200" s="43">
        <v>7000</v>
      </c>
      <c r="MO200" s="43">
        <v>30000</v>
      </c>
      <c r="MP200" s="43">
        <v>10000</v>
      </c>
      <c r="MQ200" s="43">
        <v>24110.400000000001</v>
      </c>
      <c r="MR200" s="43">
        <v>54122.22</v>
      </c>
      <c r="MS200" s="43">
        <v>6000</v>
      </c>
      <c r="MT200" s="43">
        <v>2000</v>
      </c>
      <c r="MU200" s="43">
        <v>72000</v>
      </c>
      <c r="MV200" s="43">
        <v>130000</v>
      </c>
      <c r="MW200" s="43">
        <v>97000</v>
      </c>
      <c r="MX200" s="43">
        <v>600000</v>
      </c>
      <c r="MY200" s="43">
        <v>60000</v>
      </c>
      <c r="MZ200" s="43">
        <v>10069</v>
      </c>
      <c r="NA200" s="43">
        <v>300000</v>
      </c>
      <c r="NB200" s="43">
        <v>16000</v>
      </c>
      <c r="NC200" s="43">
        <v>71705.69</v>
      </c>
      <c r="ND200" s="43">
        <v>135800</v>
      </c>
      <c r="NE200" s="43">
        <v>10000</v>
      </c>
      <c r="NF200" s="43">
        <v>130000</v>
      </c>
      <c r="NG200" s="43">
        <v>10000</v>
      </c>
      <c r="NH200" s="43">
        <v>105000</v>
      </c>
      <c r="NI200" s="43">
        <v>6000</v>
      </c>
      <c r="NJ200" s="43">
        <v>400000</v>
      </c>
      <c r="NK200" s="43">
        <v>20000</v>
      </c>
      <c r="NL200" s="43">
        <v>9361</v>
      </c>
      <c r="NM200" s="43">
        <v>30000</v>
      </c>
      <c r="NN200" s="43">
        <v>4500000</v>
      </c>
      <c r="NO200" s="43">
        <v>72000</v>
      </c>
      <c r="NP200" s="43">
        <v>9770011</v>
      </c>
      <c r="NQ200" s="43">
        <v>110000</v>
      </c>
      <c r="NR200" s="43">
        <v>352000</v>
      </c>
      <c r="NS200" s="43">
        <v>27000</v>
      </c>
      <c r="NT200">
        <v>6000</v>
      </c>
      <c r="NU200" s="43">
        <v>107925.2</v>
      </c>
      <c r="NV200" s="43">
        <v>18000</v>
      </c>
      <c r="NW200" s="43">
        <v>135800</v>
      </c>
      <c r="NX200" s="43">
        <v>780000</v>
      </c>
      <c r="NY200" s="43">
        <v>122965.24</v>
      </c>
      <c r="NZ200" s="43">
        <v>202255.34</v>
      </c>
      <c r="OA200" s="43">
        <v>95533</v>
      </c>
      <c r="OB200" s="43">
        <v>200000</v>
      </c>
      <c r="OC200" s="43">
        <v>120000</v>
      </c>
      <c r="OD200" s="43">
        <v>450000</v>
      </c>
      <c r="OE200" s="43">
        <v>50000</v>
      </c>
      <c r="OF200" s="43">
        <v>15000</v>
      </c>
      <c r="OG200" s="43">
        <v>31758.799999999999</v>
      </c>
      <c r="OH200" s="43">
        <v>30000</v>
      </c>
      <c r="OI200" s="43">
        <v>55000</v>
      </c>
      <c r="OJ200" s="43">
        <v>10000</v>
      </c>
      <c r="OK200" s="43">
        <v>250000</v>
      </c>
      <c r="OL200" s="43">
        <v>287000</v>
      </c>
      <c r="OM200" s="43">
        <v>44000</v>
      </c>
    </row>
    <row r="201" spans="1:403" x14ac:dyDescent="0.2">
      <c r="A201">
        <f t="shared" ca="1" si="20"/>
        <v>80</v>
      </c>
      <c r="B201">
        <f ca="1">VLOOKUP(A201,Base!$A$1:$AD$373,8,FALSE)</f>
        <v>44000</v>
      </c>
      <c r="C201" s="20">
        <v>35</v>
      </c>
      <c r="D201">
        <v>50000</v>
      </c>
      <c r="E201">
        <v>4000</v>
      </c>
      <c r="F201">
        <v>60000</v>
      </c>
      <c r="G201">
        <v>4000</v>
      </c>
      <c r="H201">
        <v>500000</v>
      </c>
      <c r="I201">
        <v>15000</v>
      </c>
      <c r="J201">
        <v>3471322</v>
      </c>
      <c r="K201">
        <v>10000</v>
      </c>
      <c r="L201">
        <v>466036.11</v>
      </c>
      <c r="M201">
        <v>7000</v>
      </c>
      <c r="N201">
        <v>8900</v>
      </c>
      <c r="O201">
        <v>55000</v>
      </c>
      <c r="P201">
        <v>22500</v>
      </c>
      <c r="Q201">
        <v>4281970</v>
      </c>
      <c r="R201">
        <v>55000</v>
      </c>
      <c r="S201">
        <v>15000</v>
      </c>
      <c r="T201">
        <v>300</v>
      </c>
      <c r="U201">
        <v>122965.24</v>
      </c>
      <c r="V201">
        <v>64000</v>
      </c>
      <c r="W201">
        <v>20000</v>
      </c>
      <c r="X201">
        <v>5000</v>
      </c>
      <c r="Y201">
        <v>33000</v>
      </c>
      <c r="Z201">
        <v>20000</v>
      </c>
      <c r="AA201">
        <v>50000</v>
      </c>
      <c r="AB201">
        <v>100000</v>
      </c>
      <c r="AC201">
        <v>16500</v>
      </c>
      <c r="AD201">
        <v>350000</v>
      </c>
      <c r="AE201">
        <v>200000</v>
      </c>
      <c r="AF201">
        <v>6212.01</v>
      </c>
      <c r="AG201">
        <v>22000</v>
      </c>
      <c r="AH201">
        <v>323341.46999999997</v>
      </c>
      <c r="AI201">
        <v>438000</v>
      </c>
      <c r="AJ201">
        <v>72000</v>
      </c>
      <c r="AK201">
        <v>29731.7</v>
      </c>
      <c r="AL201">
        <v>30000</v>
      </c>
      <c r="AM201">
        <v>306405.7</v>
      </c>
      <c r="AN201">
        <v>22850</v>
      </c>
      <c r="AO201">
        <v>10000</v>
      </c>
      <c r="AP201">
        <v>60000</v>
      </c>
      <c r="AQ201">
        <v>100000</v>
      </c>
      <c r="AR201">
        <v>112404.22</v>
      </c>
      <c r="AS201">
        <v>306405.7</v>
      </c>
      <c r="AT201">
        <v>60000</v>
      </c>
      <c r="AU201">
        <v>100000</v>
      </c>
      <c r="AV201">
        <v>72000</v>
      </c>
      <c r="AW201">
        <v>10000</v>
      </c>
      <c r="AX201">
        <v>50000</v>
      </c>
      <c r="AY201">
        <v>110000</v>
      </c>
      <c r="AZ201">
        <v>135800</v>
      </c>
      <c r="BA201">
        <v>88500</v>
      </c>
      <c r="BB201">
        <v>1350000</v>
      </c>
      <c r="BC201">
        <v>8000</v>
      </c>
      <c r="BD201">
        <v>7200</v>
      </c>
      <c r="BE201">
        <v>82000</v>
      </c>
      <c r="BF201">
        <v>10000</v>
      </c>
      <c r="BG201">
        <v>30000</v>
      </c>
      <c r="BH201">
        <v>600000</v>
      </c>
      <c r="BI201">
        <v>15000</v>
      </c>
      <c r="BJ201">
        <v>600000</v>
      </c>
      <c r="BK201">
        <v>130000</v>
      </c>
      <c r="BL201">
        <v>400000</v>
      </c>
      <c r="BM201">
        <v>9000</v>
      </c>
      <c r="BN201">
        <v>329260</v>
      </c>
      <c r="BO201">
        <v>75504.41</v>
      </c>
      <c r="BP201">
        <v>3459815</v>
      </c>
      <c r="BQ201">
        <v>180000</v>
      </c>
      <c r="BR201">
        <v>4040000</v>
      </c>
      <c r="BS201">
        <v>15000</v>
      </c>
      <c r="BT201">
        <v>150000</v>
      </c>
      <c r="BU201">
        <v>12000</v>
      </c>
      <c r="BV201">
        <v>10000</v>
      </c>
      <c r="BW201">
        <v>50000</v>
      </c>
      <c r="BX201">
        <v>5000</v>
      </c>
      <c r="BY201">
        <v>287000</v>
      </c>
      <c r="BZ201">
        <v>120000</v>
      </c>
      <c r="CA201">
        <v>20000</v>
      </c>
      <c r="CB201">
        <v>90000</v>
      </c>
      <c r="CC201">
        <v>10000</v>
      </c>
      <c r="CD201">
        <v>25000</v>
      </c>
      <c r="CE201">
        <v>30000</v>
      </c>
      <c r="CF201">
        <v>40000</v>
      </c>
      <c r="CG201">
        <v>5000</v>
      </c>
      <c r="CH201">
        <v>50000</v>
      </c>
      <c r="CI201">
        <v>4500000</v>
      </c>
      <c r="CJ201">
        <v>43000</v>
      </c>
      <c r="CK201">
        <v>1460814</v>
      </c>
      <c r="CL201">
        <v>100000</v>
      </c>
      <c r="CM201">
        <v>5100</v>
      </c>
      <c r="CN201">
        <v>10000</v>
      </c>
      <c r="CO201">
        <v>10000</v>
      </c>
      <c r="CP201">
        <v>886774</v>
      </c>
      <c r="CQ201">
        <v>30000</v>
      </c>
      <c r="CR201">
        <v>107925.2</v>
      </c>
      <c r="CS201">
        <v>20000</v>
      </c>
      <c r="CT201">
        <v>43707.92</v>
      </c>
      <c r="CU201">
        <v>10069</v>
      </c>
      <c r="CV201">
        <v>136061.41</v>
      </c>
      <c r="CW201">
        <v>10000</v>
      </c>
      <c r="CX201">
        <v>50000</v>
      </c>
      <c r="CY201">
        <v>12000</v>
      </c>
      <c r="CZ201">
        <v>25000</v>
      </c>
      <c r="DA201">
        <v>5000</v>
      </c>
      <c r="DB201">
        <v>43000</v>
      </c>
      <c r="DC201">
        <v>10000</v>
      </c>
      <c r="DD201">
        <v>130000</v>
      </c>
      <c r="DE201">
        <v>12000</v>
      </c>
      <c r="DF201">
        <v>20000</v>
      </c>
      <c r="DG201">
        <v>112404.22</v>
      </c>
      <c r="DH201">
        <v>22590</v>
      </c>
      <c r="DI201">
        <v>130000</v>
      </c>
      <c r="DJ201">
        <v>44000</v>
      </c>
      <c r="DK201">
        <v>90000</v>
      </c>
      <c r="DL201">
        <v>394313.93</v>
      </c>
      <c r="DM201">
        <v>100000</v>
      </c>
      <c r="DN201">
        <v>300</v>
      </c>
      <c r="DO201">
        <v>4000</v>
      </c>
      <c r="DP201">
        <v>1858.87</v>
      </c>
      <c r="DQ201">
        <v>1615999.33</v>
      </c>
      <c r="DR201">
        <v>20000</v>
      </c>
      <c r="DS201">
        <v>323341.46999999997</v>
      </c>
      <c r="DT201">
        <v>100000</v>
      </c>
      <c r="DU201">
        <v>10000</v>
      </c>
      <c r="DV201">
        <v>88395.94</v>
      </c>
      <c r="DW201">
        <v>80667</v>
      </c>
      <c r="DX201">
        <v>4000</v>
      </c>
      <c r="DY201">
        <v>50000</v>
      </c>
      <c r="DZ201">
        <v>100000</v>
      </c>
      <c r="EA201">
        <v>66099.69</v>
      </c>
      <c r="EB201">
        <v>824940</v>
      </c>
      <c r="EC201">
        <v>438000</v>
      </c>
      <c r="ED201">
        <v>4281970</v>
      </c>
      <c r="EE201">
        <v>90000</v>
      </c>
      <c r="EF201">
        <v>40000</v>
      </c>
      <c r="EG201">
        <v>13839.5</v>
      </c>
      <c r="EH201">
        <v>10000</v>
      </c>
      <c r="EI201">
        <v>9361</v>
      </c>
      <c r="EJ201">
        <v>200000</v>
      </c>
      <c r="EK201">
        <v>30000</v>
      </c>
      <c r="EL201">
        <v>156471.51999999999</v>
      </c>
      <c r="EM201">
        <v>80667</v>
      </c>
      <c r="EN201">
        <v>235987.78</v>
      </c>
      <c r="EO201">
        <v>132000</v>
      </c>
      <c r="EP201">
        <v>60000</v>
      </c>
      <c r="EQ201">
        <v>124555</v>
      </c>
      <c r="ER201">
        <v>10890</v>
      </c>
      <c r="ES201">
        <v>7200</v>
      </c>
      <c r="ET201">
        <v>25000</v>
      </c>
      <c r="EU201">
        <v>193077.56</v>
      </c>
      <c r="EV201">
        <v>20000</v>
      </c>
      <c r="EW201">
        <v>20000</v>
      </c>
      <c r="EX201">
        <v>200000</v>
      </c>
      <c r="EY201">
        <v>110000</v>
      </c>
      <c r="EZ201">
        <v>135800</v>
      </c>
      <c r="FA201">
        <v>120000</v>
      </c>
      <c r="FB201">
        <v>12000</v>
      </c>
      <c r="FC201">
        <v>320000</v>
      </c>
      <c r="FD201">
        <v>50000</v>
      </c>
      <c r="FE201">
        <v>4500000</v>
      </c>
      <c r="FF201">
        <v>350000</v>
      </c>
      <c r="FG201">
        <v>71705.69</v>
      </c>
      <c r="FH201">
        <v>800000</v>
      </c>
      <c r="FI201">
        <v>29000</v>
      </c>
      <c r="FJ201">
        <v>97000</v>
      </c>
      <c r="FK201">
        <v>40000</v>
      </c>
      <c r="FL201">
        <v>545704</v>
      </c>
      <c r="FM201">
        <v>125485</v>
      </c>
      <c r="FN201">
        <v>4040000</v>
      </c>
      <c r="FO201">
        <v>60000</v>
      </c>
      <c r="FP201">
        <v>7000</v>
      </c>
      <c r="FQ201">
        <v>25000</v>
      </c>
      <c r="FR201">
        <v>221257</v>
      </c>
      <c r="FS201">
        <v>30000</v>
      </c>
      <c r="FT201">
        <v>54122.22</v>
      </c>
      <c r="FU201">
        <v>6000</v>
      </c>
      <c r="FV201">
        <v>466036.11</v>
      </c>
      <c r="FW201">
        <v>50000</v>
      </c>
      <c r="FX201">
        <v>10000</v>
      </c>
      <c r="FY201">
        <v>15000</v>
      </c>
      <c r="FZ201">
        <v>67379</v>
      </c>
      <c r="GA201">
        <v>50000</v>
      </c>
      <c r="GB201">
        <v>40004</v>
      </c>
      <c r="GC201">
        <v>9256</v>
      </c>
      <c r="GD201">
        <v>29731.7</v>
      </c>
      <c r="GE201">
        <v>105383</v>
      </c>
      <c r="GF201">
        <v>140000</v>
      </c>
      <c r="GG201">
        <v>20000</v>
      </c>
      <c r="GH201">
        <v>157830.74</v>
      </c>
      <c r="GI201">
        <v>800000</v>
      </c>
      <c r="GJ201">
        <v>80000</v>
      </c>
      <c r="GK201">
        <v>7000</v>
      </c>
      <c r="GL201">
        <v>10000</v>
      </c>
      <c r="GM201">
        <v>50000</v>
      </c>
      <c r="GN201">
        <v>200000</v>
      </c>
      <c r="GO201">
        <v>71705.69</v>
      </c>
      <c r="GP201">
        <v>10000</v>
      </c>
      <c r="GQ201">
        <v>12000</v>
      </c>
      <c r="GR201">
        <v>4950</v>
      </c>
      <c r="GS201">
        <v>20000</v>
      </c>
      <c r="GT201">
        <v>400000</v>
      </c>
      <c r="GU201">
        <v>31758.799999999999</v>
      </c>
      <c r="GV201">
        <v>703940</v>
      </c>
      <c r="GW201">
        <v>361741</v>
      </c>
      <c r="GX201">
        <v>39000</v>
      </c>
      <c r="GY201">
        <v>10000</v>
      </c>
      <c r="GZ201">
        <v>140000</v>
      </c>
      <c r="HA201">
        <v>70000</v>
      </c>
      <c r="HB201">
        <v>100000</v>
      </c>
      <c r="HC201">
        <v>130000</v>
      </c>
      <c r="HD201">
        <v>40000</v>
      </c>
      <c r="HE201">
        <v>850500</v>
      </c>
      <c r="HF201">
        <v>200000</v>
      </c>
      <c r="HG201">
        <v>20000000</v>
      </c>
      <c r="HH201">
        <v>1858.87</v>
      </c>
      <c r="HI201">
        <v>12000</v>
      </c>
      <c r="HJ201">
        <v>3459815</v>
      </c>
      <c r="HK201">
        <v>105000</v>
      </c>
      <c r="HL201">
        <v>100000</v>
      </c>
      <c r="HM201">
        <v>450000</v>
      </c>
      <c r="HN201">
        <v>20000</v>
      </c>
      <c r="HO201">
        <v>20000</v>
      </c>
      <c r="HP201">
        <v>30000</v>
      </c>
      <c r="HQ201">
        <v>30000</v>
      </c>
      <c r="HR201">
        <v>20000</v>
      </c>
      <c r="HS201">
        <v>18000</v>
      </c>
      <c r="HT201">
        <v>29000</v>
      </c>
      <c r="HU201">
        <v>88500</v>
      </c>
      <c r="HV201">
        <v>29731.7</v>
      </c>
      <c r="HW201">
        <v>120000</v>
      </c>
      <c r="HX201">
        <v>60000</v>
      </c>
      <c r="HY201">
        <v>180000</v>
      </c>
      <c r="HZ201">
        <v>1406000</v>
      </c>
      <c r="IA201">
        <v>64674.79</v>
      </c>
      <c r="IB201">
        <v>82000</v>
      </c>
      <c r="IC201">
        <v>30000</v>
      </c>
      <c r="ID201">
        <v>20000</v>
      </c>
      <c r="IE201">
        <v>29731.7</v>
      </c>
      <c r="IF201">
        <v>8000</v>
      </c>
      <c r="IG201">
        <v>235987.78</v>
      </c>
      <c r="IH201">
        <v>20000</v>
      </c>
      <c r="II201">
        <v>323341.46999999997</v>
      </c>
      <c r="IJ201">
        <v>25000</v>
      </c>
      <c r="IK201">
        <v>27000</v>
      </c>
      <c r="IL201">
        <v>24000</v>
      </c>
      <c r="IM201">
        <v>7000</v>
      </c>
      <c r="IN201">
        <v>21149.63</v>
      </c>
      <c r="IO201">
        <v>429483</v>
      </c>
      <c r="IP201">
        <v>444</v>
      </c>
      <c r="IQ201">
        <v>55000</v>
      </c>
      <c r="IR201">
        <v>1440</v>
      </c>
      <c r="IS201">
        <v>20000</v>
      </c>
      <c r="IT201">
        <v>35000</v>
      </c>
      <c r="IU201">
        <v>31758.799999999999</v>
      </c>
      <c r="IV201">
        <v>20000</v>
      </c>
      <c r="IW201">
        <v>6000</v>
      </c>
      <c r="IX201">
        <v>7000</v>
      </c>
      <c r="IY201">
        <v>27000</v>
      </c>
      <c r="IZ201">
        <v>50000</v>
      </c>
      <c r="JA201">
        <v>800000</v>
      </c>
      <c r="JB201">
        <v>125485</v>
      </c>
      <c r="JC201">
        <v>200000</v>
      </c>
      <c r="JD201">
        <v>36144</v>
      </c>
      <c r="JE201">
        <v>6000</v>
      </c>
      <c r="JF201">
        <v>60000</v>
      </c>
      <c r="JG201">
        <v>30000</v>
      </c>
      <c r="JH201">
        <v>95935.61</v>
      </c>
      <c r="JI201">
        <v>24110.400000000001</v>
      </c>
      <c r="JJ201">
        <v>10000</v>
      </c>
      <c r="JK201">
        <v>100000</v>
      </c>
      <c r="JL201">
        <v>600000</v>
      </c>
      <c r="JM201">
        <v>50000</v>
      </c>
      <c r="JN201">
        <v>15000</v>
      </c>
      <c r="JO201">
        <v>1858.87</v>
      </c>
      <c r="JP201">
        <v>100000</v>
      </c>
      <c r="JQ201">
        <v>110000</v>
      </c>
      <c r="JR201">
        <v>10000</v>
      </c>
      <c r="JS201">
        <v>5700</v>
      </c>
      <c r="JT201">
        <v>10000</v>
      </c>
      <c r="JU201">
        <v>2000</v>
      </c>
      <c r="JV201">
        <v>11000</v>
      </c>
      <c r="JW201">
        <v>10000</v>
      </c>
      <c r="JX201">
        <v>300000</v>
      </c>
      <c r="JY201">
        <v>340013</v>
      </c>
      <c r="JZ201">
        <v>350000</v>
      </c>
      <c r="KA201">
        <v>5000</v>
      </c>
      <c r="KB201">
        <v>50000</v>
      </c>
      <c r="KC201">
        <v>2700000</v>
      </c>
      <c r="KD201">
        <v>257343.82</v>
      </c>
      <c r="KE201">
        <v>17305.22</v>
      </c>
      <c r="KF201">
        <v>12000</v>
      </c>
      <c r="KG201">
        <v>10000</v>
      </c>
      <c r="KH201">
        <v>150000</v>
      </c>
      <c r="KI201">
        <v>2700000</v>
      </c>
      <c r="KJ201">
        <v>50000</v>
      </c>
      <c r="KK201">
        <v>135800</v>
      </c>
      <c r="KL201">
        <v>100000</v>
      </c>
      <c r="KM201">
        <v>5700</v>
      </c>
      <c r="KN201">
        <v>193077.56</v>
      </c>
      <c r="KO201">
        <v>10000</v>
      </c>
      <c r="KP201">
        <v>135800</v>
      </c>
      <c r="KQ201">
        <v>40004</v>
      </c>
      <c r="KR201" s="43">
        <v>4281970</v>
      </c>
      <c r="KS201" s="43">
        <v>50000</v>
      </c>
      <c r="KT201" s="43">
        <v>4950</v>
      </c>
      <c r="KU201" s="43">
        <v>10000</v>
      </c>
      <c r="KV201" s="43">
        <v>600000</v>
      </c>
      <c r="KW201" s="43">
        <v>88233</v>
      </c>
      <c r="KX201" s="43">
        <v>50000</v>
      </c>
      <c r="KY201" s="43">
        <v>200000</v>
      </c>
      <c r="KZ201" s="43">
        <v>22850</v>
      </c>
      <c r="LA201" s="43">
        <v>5000</v>
      </c>
      <c r="LB201" s="43">
        <v>10000</v>
      </c>
      <c r="LC201">
        <v>315070.84999999998</v>
      </c>
      <c r="LD201" s="43">
        <v>5000</v>
      </c>
      <c r="LE201" s="43">
        <v>100000</v>
      </c>
      <c r="LF201" s="43">
        <v>100000</v>
      </c>
      <c r="LG201" s="43">
        <v>400000</v>
      </c>
      <c r="LH201" s="43">
        <v>6000</v>
      </c>
      <c r="LI201" s="43">
        <v>50000</v>
      </c>
      <c r="LJ201" s="43">
        <v>70000</v>
      </c>
      <c r="LK201" s="43">
        <v>130000</v>
      </c>
      <c r="LL201" s="43">
        <v>2000</v>
      </c>
      <c r="LM201" s="43">
        <v>2900000</v>
      </c>
      <c r="LN201" s="43">
        <v>9000</v>
      </c>
      <c r="LO201" s="43">
        <v>50000</v>
      </c>
      <c r="LP201" s="43">
        <v>20000</v>
      </c>
      <c r="LQ201" s="43">
        <v>136061.41</v>
      </c>
      <c r="LR201" s="43">
        <v>20000</v>
      </c>
      <c r="LS201" s="43">
        <v>703940</v>
      </c>
      <c r="LT201" s="43">
        <v>200000</v>
      </c>
      <c r="LU201" s="43">
        <v>50000</v>
      </c>
      <c r="LV201" s="43">
        <v>600000</v>
      </c>
      <c r="LW201" s="43">
        <v>88000</v>
      </c>
      <c r="LX201" s="43">
        <v>8000</v>
      </c>
      <c r="LY201" s="43">
        <v>10000</v>
      </c>
      <c r="LZ201" s="43">
        <v>48545.3</v>
      </c>
      <c r="MA201" s="43">
        <v>2500311.0499999998</v>
      </c>
      <c r="MB201" s="43">
        <v>48545.3</v>
      </c>
      <c r="MC201" s="43">
        <v>15000</v>
      </c>
      <c r="MD201" s="43">
        <v>100000</v>
      </c>
      <c r="ME201" s="43">
        <v>15000</v>
      </c>
      <c r="MF201" s="43">
        <v>10000</v>
      </c>
      <c r="MG201" s="43">
        <v>132000</v>
      </c>
      <c r="MH201" s="43">
        <v>2599105.73</v>
      </c>
      <c r="MI201" s="43">
        <v>40004</v>
      </c>
      <c r="MJ201" s="43">
        <v>150000</v>
      </c>
      <c r="MK201" s="43">
        <v>306609</v>
      </c>
      <c r="ML201" s="43">
        <v>1080646</v>
      </c>
      <c r="MM201" s="43">
        <v>45000</v>
      </c>
      <c r="MN201" s="43">
        <v>70000</v>
      </c>
      <c r="MO201" s="43">
        <v>36423</v>
      </c>
      <c r="MP201" s="43">
        <v>2500311.0499999998</v>
      </c>
      <c r="MQ201" s="43">
        <v>100000</v>
      </c>
      <c r="MR201" s="43">
        <v>100000</v>
      </c>
      <c r="MS201" s="43">
        <v>320000</v>
      </c>
      <c r="MT201" s="43">
        <v>20000000</v>
      </c>
      <c r="MU201" s="43">
        <v>60000</v>
      </c>
      <c r="MV201" s="43">
        <v>50000</v>
      </c>
      <c r="MW201" s="43">
        <v>300</v>
      </c>
      <c r="MX201" s="43">
        <v>400000</v>
      </c>
      <c r="MY201" s="43">
        <v>600000</v>
      </c>
      <c r="MZ201" s="43">
        <v>40000</v>
      </c>
      <c r="NA201" s="43">
        <v>22500</v>
      </c>
      <c r="NB201" s="43">
        <v>450000</v>
      </c>
      <c r="NC201" s="43">
        <v>18000</v>
      </c>
      <c r="ND201" s="43">
        <v>438000</v>
      </c>
      <c r="NE201" s="43">
        <v>50000</v>
      </c>
      <c r="NF201" s="43">
        <v>17305.22</v>
      </c>
      <c r="NG201" s="43">
        <v>210000</v>
      </c>
      <c r="NH201" s="43">
        <v>350000</v>
      </c>
      <c r="NI201" s="43">
        <v>200000</v>
      </c>
      <c r="NJ201" s="43">
        <v>400000</v>
      </c>
      <c r="NK201" s="43">
        <v>140000</v>
      </c>
      <c r="NL201" s="43">
        <v>22000</v>
      </c>
      <c r="NM201" s="43">
        <v>5160</v>
      </c>
      <c r="NN201" s="43">
        <v>800000</v>
      </c>
      <c r="NO201" s="43">
        <v>150000</v>
      </c>
      <c r="NP201" s="43">
        <v>36423</v>
      </c>
      <c r="NQ201" s="43">
        <v>10000</v>
      </c>
      <c r="NR201" s="43">
        <v>8000</v>
      </c>
      <c r="NS201" s="43">
        <v>105000</v>
      </c>
      <c r="NT201">
        <v>1350000</v>
      </c>
      <c r="NU201" s="43">
        <v>120000</v>
      </c>
      <c r="NV201" s="43">
        <v>3600003</v>
      </c>
      <c r="NW201" s="43">
        <v>50000</v>
      </c>
      <c r="NX201" s="43">
        <v>29000</v>
      </c>
      <c r="NY201" s="43">
        <v>10000</v>
      </c>
      <c r="NZ201" s="43">
        <v>180000</v>
      </c>
      <c r="OA201" s="43">
        <v>5000</v>
      </c>
      <c r="OB201" s="43">
        <v>25000</v>
      </c>
      <c r="OC201" s="43">
        <v>10000</v>
      </c>
      <c r="OD201" s="43">
        <v>107938.88</v>
      </c>
      <c r="OE201" s="43">
        <v>50000</v>
      </c>
      <c r="OF201" s="43">
        <v>5000</v>
      </c>
      <c r="OG201" s="43">
        <v>55000</v>
      </c>
      <c r="OH201" s="43">
        <v>350000</v>
      </c>
      <c r="OI201" s="43">
        <v>50000</v>
      </c>
      <c r="OJ201" s="43">
        <v>125485</v>
      </c>
      <c r="OK201" s="43">
        <v>538712</v>
      </c>
      <c r="OL201" s="43">
        <v>6000</v>
      </c>
      <c r="OM201" s="43">
        <v>18000</v>
      </c>
    </row>
    <row r="202" spans="1:403" x14ac:dyDescent="0.2">
      <c r="A202">
        <f t="shared" ca="1" si="20"/>
        <v>256</v>
      </c>
      <c r="B202">
        <f ca="1">VLOOKUP(A202,Base!$A$1:$AD$373,8,FALSE)</f>
        <v>5000</v>
      </c>
      <c r="C202" s="20">
        <v>36</v>
      </c>
      <c r="D202">
        <v>850500</v>
      </c>
      <c r="E202">
        <v>9361</v>
      </c>
      <c r="F202">
        <v>31758.799999999999</v>
      </c>
      <c r="G202">
        <v>438000</v>
      </c>
      <c r="H202">
        <v>824940</v>
      </c>
      <c r="I202">
        <v>50000</v>
      </c>
      <c r="J202">
        <v>20000</v>
      </c>
      <c r="K202">
        <v>122965.24</v>
      </c>
      <c r="L202">
        <v>364636.1</v>
      </c>
      <c r="M202">
        <v>801300.93</v>
      </c>
      <c r="N202">
        <v>33450</v>
      </c>
      <c r="O202">
        <v>16000</v>
      </c>
      <c r="P202">
        <v>82000</v>
      </c>
      <c r="Q202">
        <v>1350000</v>
      </c>
      <c r="R202">
        <v>12000</v>
      </c>
      <c r="S202">
        <v>5000</v>
      </c>
      <c r="T202">
        <v>50000</v>
      </c>
      <c r="U202">
        <v>545704</v>
      </c>
      <c r="V202">
        <v>10000</v>
      </c>
      <c r="W202">
        <v>24000</v>
      </c>
      <c r="X202">
        <v>20000</v>
      </c>
      <c r="Y202">
        <v>9256</v>
      </c>
      <c r="Z202">
        <v>9770011</v>
      </c>
      <c r="AA202">
        <v>140000</v>
      </c>
      <c r="AB202">
        <v>20000</v>
      </c>
      <c r="AC202">
        <v>30000</v>
      </c>
      <c r="AD202">
        <v>600000</v>
      </c>
      <c r="AE202">
        <v>10000</v>
      </c>
      <c r="AF202">
        <v>15000</v>
      </c>
      <c r="AG202">
        <v>20000</v>
      </c>
      <c r="AH202">
        <v>25000</v>
      </c>
      <c r="AI202">
        <v>450000</v>
      </c>
      <c r="AJ202">
        <v>170000</v>
      </c>
      <c r="AK202">
        <v>12000</v>
      </c>
      <c r="AL202">
        <v>10000</v>
      </c>
      <c r="AM202">
        <v>20000</v>
      </c>
      <c r="AN202">
        <v>12000</v>
      </c>
      <c r="AO202">
        <v>352000</v>
      </c>
      <c r="AP202">
        <v>200000</v>
      </c>
      <c r="AQ202">
        <v>16500</v>
      </c>
      <c r="AR202">
        <v>44000</v>
      </c>
      <c r="AS202">
        <v>60000</v>
      </c>
      <c r="AT202">
        <v>30000</v>
      </c>
      <c r="AU202">
        <v>200000</v>
      </c>
      <c r="AV202">
        <v>20000</v>
      </c>
      <c r="AW202">
        <v>156471.51999999999</v>
      </c>
      <c r="AX202">
        <v>6212.01</v>
      </c>
      <c r="AY202">
        <v>15000</v>
      </c>
      <c r="AZ202">
        <v>1615999.33</v>
      </c>
      <c r="BA202">
        <v>50000</v>
      </c>
      <c r="BB202">
        <v>88233</v>
      </c>
      <c r="BC202">
        <v>850500</v>
      </c>
      <c r="BD202">
        <v>361741</v>
      </c>
      <c r="BE202">
        <v>116276.74</v>
      </c>
      <c r="BF202">
        <v>350000</v>
      </c>
      <c r="BG202">
        <v>54122.22</v>
      </c>
      <c r="BH202">
        <v>306609</v>
      </c>
      <c r="BI202">
        <v>20000</v>
      </c>
      <c r="BJ202">
        <v>7574000</v>
      </c>
      <c r="BK202">
        <v>50000</v>
      </c>
      <c r="BL202">
        <v>50000</v>
      </c>
      <c r="BM202">
        <v>150000</v>
      </c>
      <c r="BN202">
        <v>1406000</v>
      </c>
      <c r="BO202">
        <v>450000</v>
      </c>
      <c r="BP202">
        <v>55000</v>
      </c>
      <c r="BQ202">
        <v>132000</v>
      </c>
      <c r="BR202">
        <v>20000</v>
      </c>
      <c r="BS202">
        <v>200000</v>
      </c>
      <c r="BT202">
        <v>8000</v>
      </c>
      <c r="BU202">
        <v>10000</v>
      </c>
      <c r="BV202">
        <v>25000</v>
      </c>
      <c r="BW202">
        <v>140000</v>
      </c>
      <c r="BX202">
        <v>107925.2</v>
      </c>
      <c r="BY202">
        <v>140000</v>
      </c>
      <c r="BZ202">
        <v>12000</v>
      </c>
      <c r="CA202">
        <v>10000</v>
      </c>
      <c r="CB202">
        <v>33000</v>
      </c>
      <c r="CC202">
        <v>50000</v>
      </c>
      <c r="CD202">
        <v>450000</v>
      </c>
      <c r="CE202">
        <v>9000</v>
      </c>
      <c r="CF202">
        <v>50000</v>
      </c>
      <c r="CG202">
        <v>1615999.33</v>
      </c>
      <c r="CH202">
        <v>124555</v>
      </c>
      <c r="CI202">
        <v>20000</v>
      </c>
      <c r="CJ202">
        <v>350000</v>
      </c>
      <c r="CK202">
        <v>140000</v>
      </c>
      <c r="CL202">
        <v>10000</v>
      </c>
      <c r="CM202">
        <v>140000</v>
      </c>
      <c r="CN202">
        <v>95935.61</v>
      </c>
      <c r="CO202">
        <v>220000</v>
      </c>
      <c r="CP202">
        <v>5700</v>
      </c>
      <c r="CQ202">
        <v>110000</v>
      </c>
      <c r="CR202">
        <v>600000</v>
      </c>
      <c r="CS202">
        <v>20000</v>
      </c>
      <c r="CT202">
        <v>10000</v>
      </c>
      <c r="CU202">
        <v>40000</v>
      </c>
      <c r="CV202">
        <v>70000</v>
      </c>
      <c r="CW202">
        <v>10000</v>
      </c>
      <c r="CX202">
        <v>22590</v>
      </c>
      <c r="CY202">
        <v>50000</v>
      </c>
      <c r="CZ202">
        <v>24110.400000000001</v>
      </c>
      <c r="DA202">
        <v>20000</v>
      </c>
      <c r="DB202">
        <v>50000</v>
      </c>
      <c r="DC202">
        <v>110000</v>
      </c>
      <c r="DD202">
        <v>107925.2</v>
      </c>
      <c r="DE202">
        <v>36144</v>
      </c>
      <c r="DF202">
        <v>43707.92</v>
      </c>
      <c r="DG202">
        <v>330000</v>
      </c>
      <c r="DH202">
        <v>200000</v>
      </c>
      <c r="DI202">
        <v>64674.79</v>
      </c>
      <c r="DJ202">
        <v>95533</v>
      </c>
      <c r="DK202">
        <v>4281970</v>
      </c>
      <c r="DL202">
        <v>100000</v>
      </c>
      <c r="DM202">
        <v>361741</v>
      </c>
      <c r="DN202">
        <v>3600003</v>
      </c>
      <c r="DO202">
        <v>130000</v>
      </c>
      <c r="DP202">
        <v>100000</v>
      </c>
      <c r="DQ202">
        <v>156471.51999999999</v>
      </c>
      <c r="DR202">
        <v>264936</v>
      </c>
      <c r="DS202">
        <v>350000</v>
      </c>
      <c r="DT202">
        <v>90000</v>
      </c>
      <c r="DU202">
        <v>9000</v>
      </c>
      <c r="DV202">
        <v>1100000</v>
      </c>
      <c r="DW202">
        <v>70000</v>
      </c>
      <c r="DX202">
        <v>180000</v>
      </c>
      <c r="DY202">
        <v>50000</v>
      </c>
      <c r="DZ202">
        <v>88500</v>
      </c>
      <c r="EA202">
        <v>10000</v>
      </c>
      <c r="EB202">
        <v>55000</v>
      </c>
      <c r="EC202">
        <v>90000</v>
      </c>
      <c r="ED202">
        <v>50000</v>
      </c>
      <c r="EE202">
        <v>95533</v>
      </c>
      <c r="EF202">
        <v>33000</v>
      </c>
      <c r="EG202">
        <v>10000</v>
      </c>
      <c r="EH202">
        <v>306405.7</v>
      </c>
      <c r="EI202">
        <v>156471.51999999999</v>
      </c>
      <c r="EJ202">
        <v>140000</v>
      </c>
      <c r="EK202">
        <v>30000</v>
      </c>
      <c r="EL202">
        <v>136061.41</v>
      </c>
      <c r="EM202">
        <v>9000</v>
      </c>
      <c r="EN202">
        <v>50000</v>
      </c>
      <c r="EO202">
        <v>100000</v>
      </c>
      <c r="EP202">
        <v>5000</v>
      </c>
      <c r="EQ202">
        <v>4040000</v>
      </c>
      <c r="ER202">
        <v>60000</v>
      </c>
      <c r="ES202">
        <v>850500</v>
      </c>
      <c r="ET202">
        <v>150000</v>
      </c>
      <c r="EU202">
        <v>35000</v>
      </c>
      <c r="EV202">
        <v>35000</v>
      </c>
      <c r="EW202">
        <v>36144</v>
      </c>
      <c r="EX202">
        <v>60000</v>
      </c>
      <c r="EY202">
        <v>60000</v>
      </c>
      <c r="EZ202">
        <v>4040000</v>
      </c>
      <c r="FA202">
        <v>1800000</v>
      </c>
      <c r="FB202">
        <v>50000</v>
      </c>
      <c r="FC202">
        <v>9361</v>
      </c>
      <c r="FD202">
        <v>800000</v>
      </c>
      <c r="FE202">
        <v>850500</v>
      </c>
      <c r="FF202">
        <v>10000</v>
      </c>
      <c r="FG202">
        <v>10000</v>
      </c>
      <c r="FH202">
        <v>824940</v>
      </c>
      <c r="FI202">
        <v>10000</v>
      </c>
      <c r="FJ202">
        <v>140000</v>
      </c>
      <c r="FK202">
        <v>1080646</v>
      </c>
      <c r="FL202">
        <v>2000</v>
      </c>
      <c r="FM202">
        <v>88395.94</v>
      </c>
      <c r="FN202">
        <v>156471.51999999999</v>
      </c>
      <c r="FO202">
        <v>4500000</v>
      </c>
      <c r="FP202">
        <v>136061.41</v>
      </c>
      <c r="FQ202">
        <v>15000</v>
      </c>
      <c r="FR202">
        <v>9000</v>
      </c>
      <c r="FS202">
        <v>80000</v>
      </c>
      <c r="FT202">
        <v>70000</v>
      </c>
      <c r="FU202">
        <v>55000</v>
      </c>
      <c r="FV202">
        <v>17000</v>
      </c>
      <c r="FW202">
        <v>55000</v>
      </c>
      <c r="FX202">
        <v>30000</v>
      </c>
      <c r="FY202">
        <v>43000</v>
      </c>
      <c r="FZ202">
        <v>20000</v>
      </c>
      <c r="GA202">
        <v>9000</v>
      </c>
      <c r="GB202">
        <v>10890</v>
      </c>
      <c r="GC202">
        <v>100000</v>
      </c>
      <c r="GD202">
        <v>50000</v>
      </c>
      <c r="GE202">
        <v>55000</v>
      </c>
      <c r="GF202">
        <v>3459815</v>
      </c>
      <c r="GG202">
        <v>40000</v>
      </c>
      <c r="GH202">
        <v>4040000</v>
      </c>
      <c r="GI202">
        <v>10000</v>
      </c>
      <c r="GJ202">
        <v>71705.69</v>
      </c>
      <c r="GK202">
        <v>35000</v>
      </c>
      <c r="GL202">
        <v>429483</v>
      </c>
      <c r="GM202">
        <v>12000</v>
      </c>
      <c r="GN202">
        <v>9000</v>
      </c>
      <c r="GO202">
        <v>120000</v>
      </c>
      <c r="GP202">
        <v>200000</v>
      </c>
      <c r="GQ202">
        <v>600000</v>
      </c>
      <c r="GR202">
        <v>4000</v>
      </c>
      <c r="GS202">
        <v>257343.82</v>
      </c>
      <c r="GT202">
        <v>50000</v>
      </c>
      <c r="GU202">
        <v>400000</v>
      </c>
      <c r="GV202">
        <v>6000</v>
      </c>
      <c r="GW202">
        <v>50000</v>
      </c>
      <c r="GX202">
        <v>10000</v>
      </c>
      <c r="GY202">
        <v>20000</v>
      </c>
      <c r="GZ202">
        <v>33000</v>
      </c>
      <c r="HA202">
        <v>600000</v>
      </c>
      <c r="HB202">
        <v>394313.93</v>
      </c>
      <c r="HC202">
        <v>7000</v>
      </c>
      <c r="HD202">
        <v>213418</v>
      </c>
      <c r="HE202">
        <v>116276.74</v>
      </c>
      <c r="HF202">
        <v>10000</v>
      </c>
      <c r="HG202">
        <v>39000</v>
      </c>
      <c r="HH202">
        <v>33450</v>
      </c>
      <c r="HI202">
        <v>6000</v>
      </c>
      <c r="HJ202">
        <v>306405.7</v>
      </c>
      <c r="HK202">
        <v>5100</v>
      </c>
      <c r="HL202">
        <v>150000</v>
      </c>
      <c r="HM202">
        <v>300</v>
      </c>
      <c r="HN202">
        <v>110000</v>
      </c>
      <c r="HO202">
        <v>10000</v>
      </c>
      <c r="HP202">
        <v>1100000</v>
      </c>
      <c r="HQ202">
        <v>43000</v>
      </c>
      <c r="HR202">
        <v>6000</v>
      </c>
      <c r="HS202">
        <v>150000</v>
      </c>
      <c r="HT202">
        <v>100000</v>
      </c>
      <c r="HU202">
        <v>5000</v>
      </c>
      <c r="HV202">
        <v>200000</v>
      </c>
      <c r="HW202">
        <v>7000</v>
      </c>
      <c r="HX202">
        <v>15000</v>
      </c>
      <c r="HY202">
        <v>60000</v>
      </c>
      <c r="HZ202">
        <v>886774</v>
      </c>
      <c r="IA202">
        <v>7000</v>
      </c>
      <c r="IB202">
        <v>40000</v>
      </c>
      <c r="IC202">
        <v>20000000</v>
      </c>
      <c r="ID202">
        <v>350000</v>
      </c>
      <c r="IE202">
        <v>120000</v>
      </c>
      <c r="IF202">
        <v>200000</v>
      </c>
      <c r="IG202">
        <v>4290565</v>
      </c>
      <c r="IH202">
        <v>8000</v>
      </c>
      <c r="II202">
        <v>12000</v>
      </c>
      <c r="IJ202">
        <v>50000</v>
      </c>
      <c r="IK202">
        <v>150000</v>
      </c>
      <c r="IL202">
        <v>4000</v>
      </c>
      <c r="IM202">
        <v>30000</v>
      </c>
      <c r="IN202">
        <v>50000</v>
      </c>
      <c r="IO202">
        <v>257343.82</v>
      </c>
      <c r="IP202">
        <v>600000</v>
      </c>
      <c r="IQ202">
        <v>200000</v>
      </c>
      <c r="IR202">
        <v>27000</v>
      </c>
      <c r="IS202">
        <v>107925.2</v>
      </c>
      <c r="IT202">
        <v>1440</v>
      </c>
      <c r="IU202">
        <v>8000</v>
      </c>
      <c r="IV202">
        <v>29000</v>
      </c>
      <c r="IW202">
        <v>900</v>
      </c>
      <c r="IX202">
        <v>10000</v>
      </c>
      <c r="IY202">
        <v>600000</v>
      </c>
      <c r="IZ202">
        <v>200000</v>
      </c>
      <c r="JA202">
        <v>39000</v>
      </c>
      <c r="JB202">
        <v>10000</v>
      </c>
      <c r="JC202">
        <v>10000</v>
      </c>
      <c r="JD202">
        <v>50000</v>
      </c>
      <c r="JE202">
        <v>466036.11</v>
      </c>
      <c r="JF202">
        <v>10000</v>
      </c>
      <c r="JG202">
        <v>120000</v>
      </c>
      <c r="JH202">
        <v>40000</v>
      </c>
      <c r="JI202">
        <v>180000</v>
      </c>
      <c r="JJ202">
        <v>780000</v>
      </c>
      <c r="JK202">
        <v>2500311.0499999998</v>
      </c>
      <c r="JL202">
        <v>20000</v>
      </c>
      <c r="JM202">
        <v>323341.46999999997</v>
      </c>
      <c r="JN202">
        <v>6000</v>
      </c>
      <c r="JO202">
        <v>4500000</v>
      </c>
      <c r="JP202">
        <v>1615999.33</v>
      </c>
      <c r="JQ202">
        <v>105000</v>
      </c>
      <c r="JR202">
        <v>27000</v>
      </c>
      <c r="JS202">
        <v>50000</v>
      </c>
      <c r="JT202">
        <v>50000</v>
      </c>
      <c r="JU202">
        <v>1406000</v>
      </c>
      <c r="JV202">
        <v>15000</v>
      </c>
      <c r="JW202">
        <v>20000</v>
      </c>
      <c r="JX202">
        <v>1615999.33</v>
      </c>
      <c r="JY202">
        <v>65000</v>
      </c>
      <c r="JZ202">
        <v>20000</v>
      </c>
      <c r="KA202">
        <v>800000</v>
      </c>
      <c r="KB202">
        <v>660</v>
      </c>
      <c r="KC202">
        <v>22500</v>
      </c>
      <c r="KD202">
        <v>5000</v>
      </c>
      <c r="KE202">
        <v>15000</v>
      </c>
      <c r="KF202">
        <v>27000</v>
      </c>
      <c r="KG202">
        <v>60000</v>
      </c>
      <c r="KH202">
        <v>10000</v>
      </c>
      <c r="KI202">
        <v>800000</v>
      </c>
      <c r="KJ202">
        <v>3471322</v>
      </c>
      <c r="KK202">
        <v>10000</v>
      </c>
      <c r="KL202">
        <v>156471.51999999999</v>
      </c>
      <c r="KM202">
        <v>55000</v>
      </c>
      <c r="KN202">
        <v>33000</v>
      </c>
      <c r="KO202">
        <v>12000</v>
      </c>
      <c r="KP202">
        <v>250000</v>
      </c>
      <c r="KQ202">
        <v>350000</v>
      </c>
      <c r="KR202" s="43">
        <v>22000</v>
      </c>
      <c r="KS202" s="43">
        <v>400000</v>
      </c>
      <c r="KT202" s="43">
        <v>5000</v>
      </c>
      <c r="KU202" s="43">
        <v>8000</v>
      </c>
      <c r="KV202" s="43">
        <v>50000</v>
      </c>
      <c r="KW202" s="43">
        <v>16000</v>
      </c>
      <c r="KX202" s="43">
        <v>107938.88</v>
      </c>
      <c r="KY202" s="43">
        <v>40000</v>
      </c>
      <c r="KZ202" s="43">
        <v>10000</v>
      </c>
      <c r="LA202" s="43">
        <v>40004</v>
      </c>
      <c r="LB202" s="43">
        <v>31758.799999999999</v>
      </c>
      <c r="LC202">
        <v>466036.11</v>
      </c>
      <c r="LD202" s="43">
        <v>50000</v>
      </c>
      <c r="LE202" s="43">
        <v>71705.69</v>
      </c>
      <c r="LF202" s="43">
        <v>22590</v>
      </c>
      <c r="LG202" s="43">
        <v>24110.400000000001</v>
      </c>
      <c r="LH202" s="43">
        <v>10000</v>
      </c>
      <c r="LI202" s="43">
        <v>13839.5</v>
      </c>
      <c r="LJ202" s="43">
        <v>40000</v>
      </c>
      <c r="LK202" s="43">
        <v>5100</v>
      </c>
      <c r="LL202" s="43">
        <v>110000</v>
      </c>
      <c r="LM202" s="43">
        <v>4950</v>
      </c>
      <c r="LN202" s="43">
        <v>20000</v>
      </c>
      <c r="LO202" s="43">
        <v>100000</v>
      </c>
      <c r="LP202" s="43">
        <v>7000</v>
      </c>
      <c r="LQ202" s="43">
        <v>27000</v>
      </c>
      <c r="LR202" s="43">
        <v>12000</v>
      </c>
      <c r="LS202" s="43">
        <v>80667</v>
      </c>
      <c r="LT202" s="43">
        <v>1350000</v>
      </c>
      <c r="LU202" s="43">
        <v>7574000</v>
      </c>
      <c r="LV202" s="43">
        <v>20000</v>
      </c>
      <c r="LW202" s="43">
        <v>50000</v>
      </c>
      <c r="LX202" s="43">
        <v>50000</v>
      </c>
      <c r="LY202" s="43">
        <v>10000</v>
      </c>
      <c r="LZ202" s="43">
        <v>110000</v>
      </c>
      <c r="MA202" s="43">
        <v>20000</v>
      </c>
      <c r="MB202" s="43">
        <v>9256</v>
      </c>
      <c r="MC202" s="43">
        <v>150000</v>
      </c>
      <c r="MD202" s="43">
        <v>50000</v>
      </c>
      <c r="ME202" s="43">
        <v>88000</v>
      </c>
      <c r="MF202" s="43">
        <v>50000</v>
      </c>
      <c r="MG202" s="43">
        <v>15000</v>
      </c>
      <c r="MH202" s="43">
        <v>30000</v>
      </c>
      <c r="MI202" s="43">
        <v>4000</v>
      </c>
      <c r="MJ202" s="43">
        <v>50000</v>
      </c>
      <c r="MK202" s="43">
        <v>54122.22</v>
      </c>
      <c r="ML202" s="43">
        <v>100000</v>
      </c>
      <c r="MM202" s="43">
        <v>545704</v>
      </c>
      <c r="MN202" s="43">
        <v>9770011</v>
      </c>
      <c r="MO202" s="43">
        <v>5000</v>
      </c>
      <c r="MP202" s="43">
        <v>300000</v>
      </c>
      <c r="MQ202" s="43">
        <v>7000</v>
      </c>
      <c r="MR202" s="43">
        <v>193077.56</v>
      </c>
      <c r="MS202" s="43">
        <v>60000</v>
      </c>
      <c r="MT202" s="43">
        <v>10000</v>
      </c>
      <c r="MU202" s="43">
        <v>8900</v>
      </c>
      <c r="MV202" s="43">
        <v>800000</v>
      </c>
      <c r="MW202" s="43">
        <v>200000</v>
      </c>
      <c r="MX202" s="43">
        <v>50000</v>
      </c>
      <c r="MY202" s="43">
        <v>40000</v>
      </c>
      <c r="MZ202" s="43">
        <v>100000</v>
      </c>
      <c r="NA202" s="43">
        <v>193077.56</v>
      </c>
      <c r="NB202" s="43">
        <v>29000</v>
      </c>
      <c r="NC202" s="43">
        <v>100000</v>
      </c>
      <c r="ND202" s="43">
        <v>20000</v>
      </c>
      <c r="NE202" s="43">
        <v>500000</v>
      </c>
      <c r="NF202" s="43">
        <v>5000</v>
      </c>
      <c r="NG202" s="43">
        <v>12000</v>
      </c>
      <c r="NH202" s="43">
        <v>50000</v>
      </c>
      <c r="NI202" s="43">
        <v>140000</v>
      </c>
      <c r="NJ202" s="43">
        <v>55000</v>
      </c>
      <c r="NK202" s="43">
        <v>450000</v>
      </c>
      <c r="NL202" s="43">
        <v>24000</v>
      </c>
      <c r="NM202" s="43">
        <v>1440</v>
      </c>
      <c r="NN202" s="43">
        <v>200000</v>
      </c>
      <c r="NO202" s="43">
        <v>30000</v>
      </c>
      <c r="NP202" s="43">
        <v>25000</v>
      </c>
      <c r="NQ202" s="43">
        <v>350000</v>
      </c>
      <c r="NR202" s="43">
        <v>60000</v>
      </c>
      <c r="NS202" s="43">
        <v>660</v>
      </c>
      <c r="NT202">
        <v>100000</v>
      </c>
      <c r="NU202" s="43">
        <v>4000</v>
      </c>
      <c r="NV202" s="43">
        <v>213418</v>
      </c>
      <c r="NW202" s="43">
        <v>6000</v>
      </c>
      <c r="NX202" s="43">
        <v>150000</v>
      </c>
      <c r="NY202" s="43">
        <v>70000</v>
      </c>
      <c r="NZ202" s="43">
        <v>8900</v>
      </c>
      <c r="OA202" s="43">
        <v>43000</v>
      </c>
      <c r="OB202" s="43">
        <v>70000</v>
      </c>
      <c r="OC202" s="43">
        <v>200000</v>
      </c>
      <c r="OD202" s="43">
        <v>50000</v>
      </c>
      <c r="OE202" s="43">
        <v>88500</v>
      </c>
      <c r="OF202" s="43">
        <v>7200</v>
      </c>
      <c r="OG202" s="43">
        <v>10000</v>
      </c>
      <c r="OH202" s="43">
        <v>55000</v>
      </c>
      <c r="OI202" s="43">
        <v>50000</v>
      </c>
      <c r="OJ202" s="43">
        <v>60000</v>
      </c>
      <c r="OK202" s="43">
        <v>50000</v>
      </c>
      <c r="OL202" s="43">
        <v>130000</v>
      </c>
      <c r="OM202" s="43">
        <v>4950</v>
      </c>
    </row>
    <row r="203" spans="1:403" x14ac:dyDescent="0.2">
      <c r="A203">
        <f t="shared" ca="1" si="20"/>
        <v>102</v>
      </c>
      <c r="B203">
        <f ca="1">VLOOKUP(A203,Base!$A$1:$AD$373,8,FALSE)</f>
        <v>13839.5</v>
      </c>
      <c r="C203" s="20">
        <v>37</v>
      </c>
      <c r="D203">
        <v>50000</v>
      </c>
      <c r="E203">
        <v>200000</v>
      </c>
      <c r="F203">
        <v>17000</v>
      </c>
      <c r="G203">
        <v>100000</v>
      </c>
      <c r="H203">
        <v>33450</v>
      </c>
      <c r="I203">
        <v>20000</v>
      </c>
      <c r="J203">
        <v>100000</v>
      </c>
      <c r="K203">
        <v>140000</v>
      </c>
      <c r="L203">
        <v>18000</v>
      </c>
      <c r="M203">
        <v>20000</v>
      </c>
      <c r="N203">
        <v>600000</v>
      </c>
      <c r="O203">
        <v>100000</v>
      </c>
      <c r="P203">
        <v>33450</v>
      </c>
      <c r="Q203">
        <v>350000</v>
      </c>
      <c r="R203">
        <v>15000</v>
      </c>
      <c r="S203">
        <v>30000</v>
      </c>
      <c r="T203">
        <v>9361</v>
      </c>
      <c r="U203">
        <v>50000</v>
      </c>
      <c r="V203">
        <v>1615999.33</v>
      </c>
      <c r="W203">
        <v>27000</v>
      </c>
      <c r="X203">
        <v>156471.51999999999</v>
      </c>
      <c r="Y203">
        <v>450000</v>
      </c>
      <c r="Z203">
        <v>24110.400000000001</v>
      </c>
      <c r="AA203">
        <v>4290565</v>
      </c>
      <c r="AB203">
        <v>88500</v>
      </c>
      <c r="AC203">
        <v>2000</v>
      </c>
      <c r="AD203">
        <v>10890</v>
      </c>
      <c r="AE203">
        <v>900</v>
      </c>
      <c r="AF203">
        <v>200000</v>
      </c>
      <c r="AG203">
        <v>9361</v>
      </c>
      <c r="AH203">
        <v>12000</v>
      </c>
      <c r="AI203">
        <v>3000</v>
      </c>
      <c r="AJ203">
        <v>15000</v>
      </c>
      <c r="AK203">
        <v>88000</v>
      </c>
      <c r="AL203">
        <v>43000</v>
      </c>
      <c r="AM203">
        <v>36798</v>
      </c>
      <c r="AN203">
        <v>306405.7</v>
      </c>
      <c r="AO203">
        <v>60000</v>
      </c>
      <c r="AP203">
        <v>8000</v>
      </c>
      <c r="AQ203">
        <v>9000</v>
      </c>
      <c r="AR203">
        <v>40000</v>
      </c>
      <c r="AS203">
        <v>55000</v>
      </c>
      <c r="AT203">
        <v>8000</v>
      </c>
      <c r="AU203">
        <v>3000</v>
      </c>
      <c r="AV203">
        <v>55000</v>
      </c>
      <c r="AW203">
        <v>136061.41</v>
      </c>
      <c r="AX203">
        <v>10000</v>
      </c>
      <c r="AY203">
        <v>40000</v>
      </c>
      <c r="AZ203">
        <v>35000</v>
      </c>
      <c r="BA203">
        <v>780000</v>
      </c>
      <c r="BB203">
        <v>88500</v>
      </c>
      <c r="BC203">
        <v>99500</v>
      </c>
      <c r="BD203">
        <v>20000</v>
      </c>
      <c r="BE203">
        <v>150000</v>
      </c>
      <c r="BF203">
        <v>100000</v>
      </c>
      <c r="BG203">
        <v>30000</v>
      </c>
      <c r="BH203">
        <v>12000</v>
      </c>
      <c r="BI203">
        <v>3350</v>
      </c>
      <c r="BJ203">
        <v>27000</v>
      </c>
      <c r="BK203">
        <v>20000</v>
      </c>
      <c r="BL203">
        <v>20000000</v>
      </c>
      <c r="BM203">
        <v>25000</v>
      </c>
      <c r="BN203">
        <v>7227.5</v>
      </c>
      <c r="BO203">
        <v>703940</v>
      </c>
      <c r="BP203">
        <v>36423</v>
      </c>
      <c r="BQ203">
        <v>1350000</v>
      </c>
      <c r="BR203">
        <v>88500</v>
      </c>
      <c r="BS203">
        <v>780000</v>
      </c>
      <c r="BT203">
        <v>18000</v>
      </c>
      <c r="BU203">
        <v>320000</v>
      </c>
      <c r="BV203">
        <v>210000</v>
      </c>
      <c r="BW203">
        <v>21149.63</v>
      </c>
      <c r="BX203">
        <v>30000</v>
      </c>
      <c r="BY203">
        <v>5700</v>
      </c>
      <c r="BZ203">
        <v>6000</v>
      </c>
      <c r="CA203">
        <v>340013</v>
      </c>
      <c r="CB203">
        <v>500000</v>
      </c>
      <c r="CC203">
        <v>5000</v>
      </c>
      <c r="CD203">
        <v>10000</v>
      </c>
      <c r="CE203">
        <v>394313.93</v>
      </c>
      <c r="CF203">
        <v>4290565</v>
      </c>
      <c r="CG203">
        <v>55000</v>
      </c>
      <c r="CH203">
        <v>27000</v>
      </c>
      <c r="CI203">
        <v>180000</v>
      </c>
      <c r="CJ203">
        <v>300</v>
      </c>
      <c r="CK203">
        <v>29731.7</v>
      </c>
      <c r="CL203">
        <v>33000</v>
      </c>
      <c r="CM203">
        <v>8000</v>
      </c>
      <c r="CN203">
        <v>50000</v>
      </c>
      <c r="CO203">
        <v>15000</v>
      </c>
      <c r="CP203">
        <v>200000</v>
      </c>
      <c r="CQ203">
        <v>55000</v>
      </c>
      <c r="CR203">
        <v>50000</v>
      </c>
      <c r="CS203">
        <v>200000</v>
      </c>
      <c r="CT203">
        <v>5000</v>
      </c>
      <c r="CU203">
        <v>200000</v>
      </c>
      <c r="CV203">
        <v>9361</v>
      </c>
      <c r="CW203">
        <v>15000</v>
      </c>
      <c r="CX203">
        <v>140000</v>
      </c>
      <c r="CY203">
        <v>99500</v>
      </c>
      <c r="CZ203">
        <v>10000</v>
      </c>
      <c r="DA203">
        <v>50000</v>
      </c>
      <c r="DB203">
        <v>80000</v>
      </c>
      <c r="DC203">
        <v>10000</v>
      </c>
      <c r="DD203">
        <v>251226.31</v>
      </c>
      <c r="DE203">
        <v>300</v>
      </c>
      <c r="DF203">
        <v>15000</v>
      </c>
      <c r="DG203">
        <v>703940</v>
      </c>
      <c r="DH203">
        <v>15000</v>
      </c>
      <c r="DI203">
        <v>25000</v>
      </c>
      <c r="DJ203">
        <v>10000</v>
      </c>
      <c r="DK203">
        <v>10000</v>
      </c>
      <c r="DL203">
        <v>150000</v>
      </c>
      <c r="DM203">
        <v>340013</v>
      </c>
      <c r="DN203">
        <v>340013</v>
      </c>
      <c r="DO203">
        <v>200000</v>
      </c>
      <c r="DP203">
        <v>3000</v>
      </c>
      <c r="DQ203">
        <v>600000</v>
      </c>
      <c r="DR203">
        <v>10000</v>
      </c>
      <c r="DS203">
        <v>100000</v>
      </c>
      <c r="DT203">
        <v>12000</v>
      </c>
      <c r="DU203">
        <v>50000</v>
      </c>
      <c r="DV203">
        <v>22850</v>
      </c>
      <c r="DW203">
        <v>25000</v>
      </c>
      <c r="DX203">
        <v>15000</v>
      </c>
      <c r="DY203">
        <v>400000</v>
      </c>
      <c r="DZ203">
        <v>10000</v>
      </c>
      <c r="EA203">
        <v>48545.3</v>
      </c>
      <c r="EB203">
        <v>193077.56</v>
      </c>
      <c r="EC203">
        <v>235987.78</v>
      </c>
      <c r="ED203">
        <v>30000</v>
      </c>
      <c r="EE203">
        <v>60000</v>
      </c>
      <c r="EF203">
        <v>150000</v>
      </c>
      <c r="EG203">
        <v>600000</v>
      </c>
      <c r="EH203">
        <v>7828.75</v>
      </c>
      <c r="EI203">
        <v>7320</v>
      </c>
      <c r="EJ203">
        <v>90000</v>
      </c>
      <c r="EK203">
        <v>100000</v>
      </c>
      <c r="EL203">
        <v>450000</v>
      </c>
      <c r="EM203">
        <v>6000</v>
      </c>
      <c r="EN203">
        <v>1615999.33</v>
      </c>
      <c r="EO203">
        <v>380057.85</v>
      </c>
      <c r="EP203">
        <v>54122.22</v>
      </c>
      <c r="EQ203">
        <v>2700000</v>
      </c>
      <c r="ER203">
        <v>394313.93</v>
      </c>
      <c r="ES203">
        <v>5000</v>
      </c>
      <c r="ET203">
        <v>10000</v>
      </c>
      <c r="EU203">
        <v>1615999.33</v>
      </c>
      <c r="EV203">
        <v>7000</v>
      </c>
      <c r="EW203">
        <v>65000</v>
      </c>
      <c r="EX203">
        <v>100000</v>
      </c>
      <c r="EY203">
        <v>50000</v>
      </c>
      <c r="EZ203">
        <v>25000</v>
      </c>
      <c r="FA203">
        <v>2000</v>
      </c>
      <c r="FB203">
        <v>202255.34</v>
      </c>
      <c r="FC203">
        <v>30000</v>
      </c>
      <c r="FD203">
        <v>110000</v>
      </c>
      <c r="FE203">
        <v>213418</v>
      </c>
      <c r="FF203">
        <v>27000</v>
      </c>
      <c r="FG203">
        <v>10000</v>
      </c>
      <c r="FH203">
        <v>15000</v>
      </c>
      <c r="FI203">
        <v>7000</v>
      </c>
      <c r="FJ203">
        <v>16500</v>
      </c>
      <c r="FK203">
        <v>30000</v>
      </c>
      <c r="FL203">
        <v>20000</v>
      </c>
      <c r="FM203">
        <v>2900000</v>
      </c>
      <c r="FN203">
        <v>10000</v>
      </c>
      <c r="FO203">
        <v>30000</v>
      </c>
      <c r="FP203">
        <v>4000</v>
      </c>
      <c r="FQ203">
        <v>50000</v>
      </c>
      <c r="FR203">
        <v>100000</v>
      </c>
      <c r="FS203">
        <v>60000</v>
      </c>
      <c r="FT203">
        <v>20000</v>
      </c>
      <c r="FU203">
        <v>200000</v>
      </c>
      <c r="FV203">
        <v>55000</v>
      </c>
      <c r="FW203">
        <v>320000</v>
      </c>
      <c r="FX203">
        <v>30000</v>
      </c>
      <c r="FY203">
        <v>150000</v>
      </c>
      <c r="FZ203">
        <v>40000</v>
      </c>
      <c r="GA203">
        <v>60000</v>
      </c>
      <c r="GB203">
        <v>4000</v>
      </c>
      <c r="GC203">
        <v>20000</v>
      </c>
      <c r="GD203">
        <v>20000000</v>
      </c>
      <c r="GE203">
        <v>33000</v>
      </c>
      <c r="GF203">
        <v>1440</v>
      </c>
      <c r="GG203">
        <v>7000</v>
      </c>
      <c r="GH203">
        <v>10000</v>
      </c>
      <c r="GI203">
        <v>3000</v>
      </c>
      <c r="GJ203">
        <v>80000</v>
      </c>
      <c r="GK203">
        <v>202255.34</v>
      </c>
      <c r="GL203">
        <v>20000</v>
      </c>
      <c r="GM203">
        <v>235987.78</v>
      </c>
      <c r="GN203">
        <v>33000</v>
      </c>
      <c r="GO203">
        <v>50000</v>
      </c>
      <c r="GP203">
        <v>4281970</v>
      </c>
      <c r="GQ203">
        <v>55000</v>
      </c>
      <c r="GR203">
        <v>45000</v>
      </c>
      <c r="GS203">
        <v>1858.87</v>
      </c>
      <c r="GT203">
        <v>100000</v>
      </c>
      <c r="GU203">
        <v>135800</v>
      </c>
      <c r="GV203">
        <v>200000</v>
      </c>
      <c r="GW203">
        <v>60000</v>
      </c>
      <c r="GX203">
        <v>352000</v>
      </c>
      <c r="GY203">
        <v>7000</v>
      </c>
      <c r="GZ203">
        <v>306609</v>
      </c>
      <c r="HA203">
        <v>24000</v>
      </c>
      <c r="HB203">
        <v>25000</v>
      </c>
      <c r="HC203">
        <v>27000</v>
      </c>
      <c r="HD203">
        <v>33000</v>
      </c>
      <c r="HE203">
        <v>50000</v>
      </c>
      <c r="HF203">
        <v>200000</v>
      </c>
      <c r="HG203">
        <v>10000</v>
      </c>
      <c r="HH203">
        <v>1160774</v>
      </c>
      <c r="HI203">
        <v>5000</v>
      </c>
      <c r="HJ203">
        <v>538712</v>
      </c>
      <c r="HK203">
        <v>18000</v>
      </c>
      <c r="HL203">
        <v>200000</v>
      </c>
      <c r="HM203">
        <v>12000</v>
      </c>
      <c r="HN203">
        <v>394313.93</v>
      </c>
      <c r="HO203">
        <v>15000</v>
      </c>
      <c r="HP203">
        <v>4950</v>
      </c>
      <c r="HQ203">
        <v>17000</v>
      </c>
      <c r="HR203">
        <v>157830.74</v>
      </c>
      <c r="HS203">
        <v>88395.94</v>
      </c>
      <c r="HT203">
        <v>50000</v>
      </c>
      <c r="HU203">
        <v>1200</v>
      </c>
      <c r="HV203">
        <v>17305.22</v>
      </c>
      <c r="HW203">
        <v>8250</v>
      </c>
      <c r="HX203">
        <v>27000</v>
      </c>
      <c r="HY203">
        <v>200000</v>
      </c>
      <c r="HZ203">
        <v>71705.69</v>
      </c>
      <c r="IA203">
        <v>15000</v>
      </c>
      <c r="IB203">
        <v>506983.72</v>
      </c>
      <c r="IC203">
        <v>6000</v>
      </c>
      <c r="ID203">
        <v>27000</v>
      </c>
      <c r="IE203">
        <v>5000</v>
      </c>
      <c r="IF203">
        <v>20000</v>
      </c>
      <c r="IG203">
        <v>116276.74</v>
      </c>
      <c r="IH203">
        <v>150000</v>
      </c>
      <c r="II203">
        <v>200000</v>
      </c>
      <c r="IJ203">
        <v>4040000</v>
      </c>
      <c r="IK203">
        <v>200000</v>
      </c>
      <c r="IL203">
        <v>364636.1</v>
      </c>
      <c r="IM203">
        <v>50000</v>
      </c>
      <c r="IN203">
        <v>12000</v>
      </c>
      <c r="IO203">
        <v>16000</v>
      </c>
      <c r="IP203">
        <v>95935.61</v>
      </c>
      <c r="IQ203">
        <v>90000</v>
      </c>
      <c r="IR203">
        <v>8900</v>
      </c>
      <c r="IS203">
        <v>130000</v>
      </c>
      <c r="IT203">
        <v>15000</v>
      </c>
      <c r="IU203">
        <v>80000</v>
      </c>
      <c r="IV203">
        <v>5000</v>
      </c>
      <c r="IW203">
        <v>306405.7</v>
      </c>
      <c r="IX203">
        <v>801300.93</v>
      </c>
      <c r="IY203">
        <v>545704</v>
      </c>
      <c r="IZ203">
        <v>50000</v>
      </c>
      <c r="JA203">
        <v>12000</v>
      </c>
      <c r="JB203">
        <v>10000</v>
      </c>
      <c r="JC203">
        <v>306405.7</v>
      </c>
      <c r="JD203">
        <v>64674.79</v>
      </c>
      <c r="JE203">
        <v>50000</v>
      </c>
      <c r="JF203">
        <v>5000</v>
      </c>
      <c r="JG203">
        <v>15000</v>
      </c>
      <c r="JH203">
        <v>180000</v>
      </c>
      <c r="JI203">
        <v>100000</v>
      </c>
      <c r="JJ203">
        <v>88000</v>
      </c>
      <c r="JK203">
        <v>100000</v>
      </c>
      <c r="JL203">
        <v>10000</v>
      </c>
      <c r="JM203">
        <v>21149.63</v>
      </c>
      <c r="JN203">
        <v>29731.7</v>
      </c>
      <c r="JO203">
        <v>8000</v>
      </c>
      <c r="JP203">
        <v>12000</v>
      </c>
      <c r="JQ203">
        <v>320000</v>
      </c>
      <c r="JR203">
        <v>8000</v>
      </c>
      <c r="JS203">
        <v>132000</v>
      </c>
      <c r="JT203">
        <v>20000</v>
      </c>
      <c r="JU203">
        <v>801300.93</v>
      </c>
      <c r="JV203">
        <v>320000</v>
      </c>
      <c r="JW203">
        <v>50000</v>
      </c>
      <c r="JX203">
        <v>50000</v>
      </c>
      <c r="JY203">
        <v>100000</v>
      </c>
      <c r="JZ203">
        <v>18000</v>
      </c>
      <c r="KA203">
        <v>5100</v>
      </c>
      <c r="KB203">
        <v>200000</v>
      </c>
      <c r="KC203">
        <v>250000</v>
      </c>
      <c r="KD203">
        <v>400000</v>
      </c>
      <c r="KE203">
        <v>200000</v>
      </c>
      <c r="KF203">
        <v>10000</v>
      </c>
      <c r="KG203">
        <v>5100</v>
      </c>
      <c r="KH203">
        <v>55000</v>
      </c>
      <c r="KI203">
        <v>9000</v>
      </c>
      <c r="KJ203">
        <v>60000</v>
      </c>
      <c r="KK203">
        <v>2000</v>
      </c>
      <c r="KL203">
        <v>80000</v>
      </c>
      <c r="KM203">
        <v>200000</v>
      </c>
      <c r="KN203">
        <v>200000</v>
      </c>
      <c r="KO203">
        <v>36798</v>
      </c>
      <c r="KP203">
        <v>50000</v>
      </c>
      <c r="KQ203">
        <v>107938.88</v>
      </c>
      <c r="KR203" s="43">
        <v>10000</v>
      </c>
      <c r="KS203" s="43">
        <v>4000</v>
      </c>
      <c r="KT203" s="43">
        <v>50000</v>
      </c>
      <c r="KU203" s="43">
        <v>27000</v>
      </c>
      <c r="KV203" s="43">
        <v>5000</v>
      </c>
      <c r="KW203" s="43">
        <v>394313.93</v>
      </c>
      <c r="KX203" s="43">
        <v>300000</v>
      </c>
      <c r="KY203" s="43">
        <v>40000</v>
      </c>
      <c r="KZ203" s="43">
        <v>1800000</v>
      </c>
      <c r="LA203" s="43">
        <v>180000</v>
      </c>
      <c r="LB203" s="43">
        <v>438000</v>
      </c>
      <c r="LC203">
        <v>10000</v>
      </c>
      <c r="LD203" s="43">
        <v>7000</v>
      </c>
      <c r="LE203" s="43">
        <v>2500311.0499999998</v>
      </c>
      <c r="LF203" s="43">
        <v>450000</v>
      </c>
      <c r="LG203" s="43">
        <v>130000</v>
      </c>
      <c r="LH203" s="43">
        <v>8250</v>
      </c>
      <c r="LI203" s="43">
        <v>20000</v>
      </c>
      <c r="LJ203" s="43">
        <v>70000</v>
      </c>
      <c r="LK203" s="43">
        <v>801300.93</v>
      </c>
      <c r="LL203" s="43">
        <v>4000</v>
      </c>
      <c r="LM203" s="43">
        <v>5000</v>
      </c>
      <c r="LN203" s="43">
        <v>150000</v>
      </c>
      <c r="LO203" s="43">
        <v>40000</v>
      </c>
      <c r="LP203" s="43">
        <v>100000</v>
      </c>
      <c r="LQ203" s="43">
        <v>64000</v>
      </c>
      <c r="LR203" s="43">
        <v>50000</v>
      </c>
      <c r="LS203" s="43">
        <v>12000</v>
      </c>
      <c r="LT203" s="43">
        <v>350000</v>
      </c>
      <c r="LU203" s="43">
        <v>3000</v>
      </c>
      <c r="LV203" s="43">
        <v>132000</v>
      </c>
      <c r="LW203" s="43">
        <v>200000</v>
      </c>
      <c r="LX203" s="43">
        <v>1440</v>
      </c>
      <c r="LY203" s="43">
        <v>15000</v>
      </c>
      <c r="LZ203" s="43">
        <v>55000</v>
      </c>
      <c r="MA203" s="43">
        <v>132000</v>
      </c>
      <c r="MB203" s="43">
        <v>48545.3</v>
      </c>
      <c r="MC203" s="43">
        <v>80667</v>
      </c>
      <c r="MD203" s="43">
        <v>200000</v>
      </c>
      <c r="ME203" s="43">
        <v>25000</v>
      </c>
      <c r="MF203" s="43">
        <v>50000</v>
      </c>
      <c r="MG203" s="43">
        <v>800000</v>
      </c>
      <c r="MH203" s="43">
        <v>4000</v>
      </c>
      <c r="MI203" s="43">
        <v>2000</v>
      </c>
      <c r="MJ203" s="43">
        <v>8250</v>
      </c>
      <c r="MK203" s="43">
        <v>75504.41</v>
      </c>
      <c r="ML203" s="43">
        <v>10000</v>
      </c>
      <c r="MM203" s="43">
        <v>50000</v>
      </c>
      <c r="MN203" s="43">
        <v>300000</v>
      </c>
      <c r="MO203" s="43">
        <v>800000</v>
      </c>
      <c r="MP203" s="43">
        <v>100000</v>
      </c>
      <c r="MQ203" s="43">
        <v>780000</v>
      </c>
      <c r="MR203" s="43">
        <v>16500</v>
      </c>
      <c r="MS203" s="43">
        <v>9000</v>
      </c>
      <c r="MT203" s="43">
        <v>10000</v>
      </c>
      <c r="MU203" s="43">
        <v>200000</v>
      </c>
      <c r="MV203" s="43">
        <v>200000</v>
      </c>
      <c r="MW203" s="43">
        <v>16000</v>
      </c>
      <c r="MX203" s="43">
        <v>48545.3</v>
      </c>
      <c r="MY203" s="43">
        <v>450000</v>
      </c>
      <c r="MZ203" s="43">
        <v>450000</v>
      </c>
      <c r="NA203" s="43">
        <v>350000</v>
      </c>
      <c r="NB203" s="43">
        <v>350000</v>
      </c>
      <c r="NC203" s="43">
        <v>780000</v>
      </c>
      <c r="ND203" s="43">
        <v>100000</v>
      </c>
      <c r="NE203" s="43">
        <v>900</v>
      </c>
      <c r="NF203" s="43">
        <v>100000</v>
      </c>
      <c r="NG203" s="43">
        <v>824940</v>
      </c>
      <c r="NH203" s="43">
        <v>25000</v>
      </c>
      <c r="NI203" s="43">
        <v>12000</v>
      </c>
      <c r="NJ203" s="43">
        <v>801300.93</v>
      </c>
      <c r="NK203" s="43">
        <v>50000</v>
      </c>
      <c r="NL203" s="43">
        <v>60000</v>
      </c>
      <c r="NM203" s="43">
        <v>200000</v>
      </c>
      <c r="NN203" s="43">
        <v>20000</v>
      </c>
      <c r="NO203" s="43">
        <v>10000</v>
      </c>
      <c r="NP203" s="43">
        <v>10000</v>
      </c>
      <c r="NQ203" s="43">
        <v>350000</v>
      </c>
      <c r="NR203" s="43">
        <v>600000</v>
      </c>
      <c r="NS203" s="43">
        <v>2000</v>
      </c>
      <c r="NT203">
        <v>9770011</v>
      </c>
      <c r="NU203" s="43">
        <v>112404.22</v>
      </c>
      <c r="NV203" s="43">
        <v>10000</v>
      </c>
      <c r="NW203" s="43">
        <v>200000</v>
      </c>
      <c r="NX203" s="43">
        <v>64674.79</v>
      </c>
      <c r="NY203" s="43">
        <v>71705.69</v>
      </c>
      <c r="NZ203" s="43">
        <v>352000</v>
      </c>
      <c r="OA203" s="43">
        <v>50000</v>
      </c>
      <c r="OB203" s="43">
        <v>200000</v>
      </c>
      <c r="OC203" s="43">
        <v>12000</v>
      </c>
      <c r="OD203" s="43">
        <v>100000</v>
      </c>
      <c r="OE203" s="43">
        <v>900</v>
      </c>
      <c r="OF203" s="43">
        <v>50000</v>
      </c>
      <c r="OG203" s="43">
        <v>9000</v>
      </c>
      <c r="OH203" s="43">
        <v>122965.24</v>
      </c>
      <c r="OI203" s="43">
        <v>1858.87</v>
      </c>
      <c r="OJ203" s="43">
        <v>50000</v>
      </c>
      <c r="OK203" s="43">
        <v>66099.69</v>
      </c>
      <c r="OL203" s="43">
        <v>1440</v>
      </c>
      <c r="OM203" s="43">
        <v>100000</v>
      </c>
    </row>
    <row r="204" spans="1:403" x14ac:dyDescent="0.2">
      <c r="A204">
        <f t="shared" ca="1" si="20"/>
        <v>251</v>
      </c>
      <c r="B204">
        <f ca="1">VLOOKUP(A204,Base!$A$1:$AD$373,8,FALSE)</f>
        <v>600000</v>
      </c>
      <c r="C204" s="20">
        <v>38</v>
      </c>
      <c r="D204">
        <v>5000</v>
      </c>
      <c r="E204">
        <v>130000</v>
      </c>
      <c r="F204">
        <v>221257</v>
      </c>
      <c r="G204">
        <v>50000</v>
      </c>
      <c r="H204">
        <v>30000</v>
      </c>
      <c r="I204">
        <v>20000</v>
      </c>
      <c r="J204">
        <v>30000</v>
      </c>
      <c r="K204">
        <v>16500</v>
      </c>
      <c r="L204">
        <v>340013</v>
      </c>
      <c r="M204">
        <v>257343.82</v>
      </c>
      <c r="N204">
        <v>350000</v>
      </c>
      <c r="O204">
        <v>50000</v>
      </c>
      <c r="P204">
        <v>30000</v>
      </c>
      <c r="Q204">
        <v>10000</v>
      </c>
      <c r="R204">
        <v>10000</v>
      </c>
      <c r="S204">
        <v>1460814</v>
      </c>
      <c r="T204">
        <v>20000</v>
      </c>
      <c r="U204">
        <v>1160774</v>
      </c>
      <c r="V204">
        <v>105383</v>
      </c>
      <c r="W204">
        <v>2599105.73</v>
      </c>
      <c r="X204">
        <v>12000</v>
      </c>
      <c r="Y204">
        <v>45000</v>
      </c>
      <c r="Z204">
        <v>251226.31</v>
      </c>
      <c r="AA204">
        <v>50000</v>
      </c>
      <c r="AB204">
        <v>200000</v>
      </c>
      <c r="AC204">
        <v>15000</v>
      </c>
      <c r="AD204">
        <v>50000</v>
      </c>
      <c r="AE204">
        <v>100000</v>
      </c>
      <c r="AF204">
        <v>12000</v>
      </c>
      <c r="AG204">
        <v>200000</v>
      </c>
      <c r="AH204">
        <v>1200</v>
      </c>
      <c r="AI204">
        <v>10000</v>
      </c>
      <c r="AJ204">
        <v>29731.7</v>
      </c>
      <c r="AK204">
        <v>95935.61</v>
      </c>
      <c r="AL204">
        <v>70000</v>
      </c>
      <c r="AM204">
        <v>600000</v>
      </c>
      <c r="AN204">
        <v>350000</v>
      </c>
      <c r="AO204">
        <v>18000</v>
      </c>
      <c r="AP204">
        <v>251226.31</v>
      </c>
      <c r="AQ204">
        <v>50000</v>
      </c>
      <c r="AR204">
        <v>55000</v>
      </c>
      <c r="AS204">
        <v>50000</v>
      </c>
      <c r="AT204">
        <v>20000</v>
      </c>
      <c r="AU204">
        <v>55000</v>
      </c>
      <c r="AV204">
        <v>180000</v>
      </c>
      <c r="AW204">
        <v>10000</v>
      </c>
      <c r="AX204">
        <v>20000</v>
      </c>
      <c r="AY204">
        <v>3350</v>
      </c>
      <c r="AZ204">
        <v>251226.31</v>
      </c>
      <c r="BA204">
        <v>15000</v>
      </c>
      <c r="BB204">
        <v>20000</v>
      </c>
      <c r="BC204">
        <v>200000</v>
      </c>
      <c r="BD204">
        <v>30000</v>
      </c>
      <c r="BE204">
        <v>100000</v>
      </c>
      <c r="BF204">
        <v>886774</v>
      </c>
      <c r="BG204">
        <v>200000</v>
      </c>
      <c r="BH204">
        <v>130000</v>
      </c>
      <c r="BI204">
        <v>157830.74</v>
      </c>
      <c r="BJ204">
        <v>120000</v>
      </c>
      <c r="BK204">
        <v>2000</v>
      </c>
      <c r="BL204">
        <v>300000</v>
      </c>
      <c r="BM204">
        <v>20000</v>
      </c>
      <c r="BN204">
        <v>100000</v>
      </c>
      <c r="BO204">
        <v>1100000</v>
      </c>
      <c r="BP204">
        <v>5700</v>
      </c>
      <c r="BQ204">
        <v>70000</v>
      </c>
      <c r="BR204">
        <v>50000</v>
      </c>
      <c r="BS204">
        <v>7200</v>
      </c>
      <c r="BT204">
        <v>150000</v>
      </c>
      <c r="BU204">
        <v>15000</v>
      </c>
      <c r="BV204">
        <v>824940</v>
      </c>
      <c r="BW204">
        <v>12000</v>
      </c>
      <c r="BX204">
        <v>55000</v>
      </c>
      <c r="BY204">
        <v>11000</v>
      </c>
      <c r="BZ204">
        <v>287000</v>
      </c>
      <c r="CA204">
        <v>60000</v>
      </c>
      <c r="CB204">
        <v>450000</v>
      </c>
      <c r="CC204">
        <v>323341.46999999997</v>
      </c>
      <c r="CD204">
        <v>380057.85</v>
      </c>
      <c r="CE204">
        <v>50000</v>
      </c>
      <c r="CF204">
        <v>16000</v>
      </c>
      <c r="CG204">
        <v>7227.5</v>
      </c>
      <c r="CH204">
        <v>5160</v>
      </c>
      <c r="CI204">
        <v>100000</v>
      </c>
      <c r="CJ204">
        <v>4000</v>
      </c>
      <c r="CK204">
        <v>20000</v>
      </c>
      <c r="CL204">
        <v>300000</v>
      </c>
      <c r="CM204">
        <v>5100</v>
      </c>
      <c r="CN204">
        <v>16500</v>
      </c>
      <c r="CO204">
        <v>6000</v>
      </c>
      <c r="CP204">
        <v>20000</v>
      </c>
      <c r="CQ204">
        <v>1460814</v>
      </c>
      <c r="CR204">
        <v>20000</v>
      </c>
      <c r="CS204">
        <v>545704</v>
      </c>
      <c r="CT204">
        <v>20000</v>
      </c>
      <c r="CU204">
        <v>17305.22</v>
      </c>
      <c r="CV204">
        <v>361741</v>
      </c>
      <c r="CW204">
        <v>850500</v>
      </c>
      <c r="CX204">
        <v>100000</v>
      </c>
      <c r="CY204">
        <v>50000</v>
      </c>
      <c r="CZ204">
        <v>50000</v>
      </c>
      <c r="DA204">
        <v>235987.78</v>
      </c>
      <c r="DB204">
        <v>18000</v>
      </c>
      <c r="DC204">
        <v>64674.79</v>
      </c>
      <c r="DD204">
        <v>10000</v>
      </c>
      <c r="DE204">
        <v>130000</v>
      </c>
      <c r="DF204">
        <v>25000</v>
      </c>
      <c r="DG204">
        <v>4290565</v>
      </c>
      <c r="DH204">
        <v>60000</v>
      </c>
      <c r="DI204">
        <v>824940</v>
      </c>
      <c r="DJ204">
        <v>100000</v>
      </c>
      <c r="DK204">
        <v>60000</v>
      </c>
      <c r="DL204">
        <v>50000</v>
      </c>
      <c r="DM204">
        <v>660</v>
      </c>
      <c r="DN204">
        <v>130000</v>
      </c>
      <c r="DO204">
        <v>12000</v>
      </c>
      <c r="DP204">
        <v>6000</v>
      </c>
      <c r="DQ204">
        <v>9000</v>
      </c>
      <c r="DR204">
        <v>100000</v>
      </c>
      <c r="DS204">
        <v>20000000</v>
      </c>
      <c r="DT204">
        <v>200000</v>
      </c>
      <c r="DU204">
        <v>6212.01</v>
      </c>
      <c r="DV204">
        <v>8000</v>
      </c>
      <c r="DW204">
        <v>2000</v>
      </c>
      <c r="DX204">
        <v>364636.1</v>
      </c>
      <c r="DY204">
        <v>1460814</v>
      </c>
      <c r="DZ204">
        <v>27000</v>
      </c>
      <c r="EA204">
        <v>329260</v>
      </c>
      <c r="EB204">
        <v>100000</v>
      </c>
      <c r="EC204">
        <v>7000</v>
      </c>
      <c r="ED204">
        <v>600000</v>
      </c>
      <c r="EE204">
        <v>200000</v>
      </c>
      <c r="EF204">
        <v>300000</v>
      </c>
      <c r="EG204">
        <v>3459815</v>
      </c>
      <c r="EH204">
        <v>9256</v>
      </c>
      <c r="EI204">
        <v>300000</v>
      </c>
      <c r="EJ204">
        <v>5000</v>
      </c>
      <c r="EK204">
        <v>22590</v>
      </c>
      <c r="EL204">
        <v>300000</v>
      </c>
      <c r="EM204">
        <v>100000</v>
      </c>
      <c r="EN204">
        <v>130000</v>
      </c>
      <c r="EO204">
        <v>300000</v>
      </c>
      <c r="EP204">
        <v>3471322</v>
      </c>
      <c r="EQ204">
        <v>20000</v>
      </c>
      <c r="ER204">
        <v>7000</v>
      </c>
      <c r="ES204">
        <v>10000</v>
      </c>
      <c r="ET204">
        <v>257343.82</v>
      </c>
      <c r="EU204">
        <v>66099.69</v>
      </c>
      <c r="EV204">
        <v>90000</v>
      </c>
      <c r="EW204">
        <v>538712</v>
      </c>
      <c r="EX204">
        <v>45000</v>
      </c>
      <c r="EY204">
        <v>20000</v>
      </c>
      <c r="EZ204">
        <v>2700000</v>
      </c>
      <c r="FA204">
        <v>200000</v>
      </c>
      <c r="FB204">
        <v>54122.22</v>
      </c>
      <c r="FC204">
        <v>50000</v>
      </c>
      <c r="FD204">
        <v>6000</v>
      </c>
      <c r="FE204">
        <v>50000</v>
      </c>
      <c r="FF204">
        <v>2900000</v>
      </c>
      <c r="FG204">
        <v>50000</v>
      </c>
      <c r="FH204">
        <v>538712</v>
      </c>
      <c r="FI204">
        <v>55000</v>
      </c>
      <c r="FJ204">
        <v>122965.24</v>
      </c>
      <c r="FK204">
        <v>50000</v>
      </c>
      <c r="FL204">
        <v>8000</v>
      </c>
      <c r="FM204">
        <v>10000</v>
      </c>
      <c r="FN204">
        <v>50000</v>
      </c>
      <c r="FO204">
        <v>97000</v>
      </c>
      <c r="FP204">
        <v>130000</v>
      </c>
      <c r="FQ204">
        <v>22850</v>
      </c>
      <c r="FR204">
        <v>16000</v>
      </c>
      <c r="FS204">
        <v>9000</v>
      </c>
      <c r="FT204">
        <v>400000</v>
      </c>
      <c r="FU204">
        <v>3600003</v>
      </c>
      <c r="FV204">
        <v>801300.93</v>
      </c>
      <c r="FW204">
        <v>7320</v>
      </c>
      <c r="FX204">
        <v>180000</v>
      </c>
      <c r="FY204">
        <v>50000</v>
      </c>
      <c r="FZ204">
        <v>10000</v>
      </c>
      <c r="GA204">
        <v>600000</v>
      </c>
      <c r="GB204">
        <v>100000</v>
      </c>
      <c r="GC204">
        <v>36144</v>
      </c>
      <c r="GD204">
        <v>8000</v>
      </c>
      <c r="GE204">
        <v>29000</v>
      </c>
      <c r="GF204">
        <v>400000</v>
      </c>
      <c r="GG204">
        <v>72000</v>
      </c>
      <c r="GH204">
        <v>10890</v>
      </c>
      <c r="GI204">
        <v>10000</v>
      </c>
      <c r="GJ204">
        <v>72000</v>
      </c>
      <c r="GK204">
        <v>1615999.33</v>
      </c>
      <c r="GL204">
        <v>30000</v>
      </c>
      <c r="GM204">
        <v>450000</v>
      </c>
      <c r="GN204">
        <v>600000</v>
      </c>
      <c r="GO204">
        <v>10000</v>
      </c>
      <c r="GP204">
        <v>40000</v>
      </c>
      <c r="GQ204">
        <v>340013</v>
      </c>
      <c r="GR204">
        <v>130000</v>
      </c>
      <c r="GS204">
        <v>36423</v>
      </c>
      <c r="GT204">
        <v>340013</v>
      </c>
      <c r="GU204">
        <v>2000</v>
      </c>
      <c r="GV204">
        <v>12000</v>
      </c>
      <c r="GW204">
        <v>538712</v>
      </c>
      <c r="GX204">
        <v>20000</v>
      </c>
      <c r="GY204">
        <v>10000</v>
      </c>
      <c r="GZ204">
        <v>100000</v>
      </c>
      <c r="HA204">
        <v>40000</v>
      </c>
      <c r="HB204">
        <v>600000</v>
      </c>
      <c r="HC204">
        <v>71705.69</v>
      </c>
      <c r="HD204">
        <v>82000</v>
      </c>
      <c r="HE204">
        <v>100000</v>
      </c>
      <c r="HF204">
        <v>88233</v>
      </c>
      <c r="HG204">
        <v>10000</v>
      </c>
      <c r="HH204">
        <v>10000</v>
      </c>
      <c r="HI204">
        <v>200000</v>
      </c>
      <c r="HJ204">
        <v>18000</v>
      </c>
      <c r="HK204">
        <v>156471.51999999999</v>
      </c>
      <c r="HL204">
        <v>300000</v>
      </c>
      <c r="HM204">
        <v>22850</v>
      </c>
      <c r="HN204">
        <v>15000</v>
      </c>
      <c r="HO204">
        <v>361741</v>
      </c>
      <c r="HP204">
        <v>30000</v>
      </c>
      <c r="HQ204">
        <v>15000</v>
      </c>
      <c r="HR204">
        <v>150000</v>
      </c>
      <c r="HS204">
        <v>20000</v>
      </c>
      <c r="HT204">
        <v>55000</v>
      </c>
      <c r="HU204">
        <v>20000</v>
      </c>
      <c r="HV204">
        <v>9770011</v>
      </c>
      <c r="HW204">
        <v>4000</v>
      </c>
      <c r="HX204">
        <v>43707.92</v>
      </c>
      <c r="HY204">
        <v>55000</v>
      </c>
      <c r="HZ204">
        <v>20000</v>
      </c>
      <c r="IA204">
        <v>12000</v>
      </c>
      <c r="IB204">
        <v>50000</v>
      </c>
      <c r="IC204">
        <v>1858.87</v>
      </c>
      <c r="ID204">
        <v>60000</v>
      </c>
      <c r="IE204">
        <v>50000</v>
      </c>
      <c r="IF204">
        <v>5000</v>
      </c>
      <c r="IG204">
        <v>330000</v>
      </c>
      <c r="IH204">
        <v>50000</v>
      </c>
      <c r="II204">
        <v>306405.7</v>
      </c>
      <c r="IJ204">
        <v>5000</v>
      </c>
      <c r="IK204">
        <v>444</v>
      </c>
      <c r="IL204">
        <v>12000</v>
      </c>
      <c r="IM204">
        <v>287000</v>
      </c>
      <c r="IN204">
        <v>33000</v>
      </c>
      <c r="IO204">
        <v>140000</v>
      </c>
      <c r="IP204">
        <v>20000</v>
      </c>
      <c r="IQ204">
        <v>200000</v>
      </c>
      <c r="IR204">
        <v>660</v>
      </c>
      <c r="IS204">
        <v>15000</v>
      </c>
      <c r="IT204">
        <v>7000</v>
      </c>
      <c r="IU204">
        <v>54122.22</v>
      </c>
      <c r="IV204">
        <v>10000</v>
      </c>
      <c r="IW204">
        <v>31758.799999999999</v>
      </c>
      <c r="IX204">
        <v>235987.78</v>
      </c>
      <c r="IY204">
        <v>400000</v>
      </c>
      <c r="IZ204">
        <v>43000</v>
      </c>
      <c r="JA204">
        <v>8900</v>
      </c>
      <c r="JB204">
        <v>60000</v>
      </c>
      <c r="JC204">
        <v>850500</v>
      </c>
      <c r="JD204">
        <v>50000</v>
      </c>
      <c r="JE204">
        <v>350000</v>
      </c>
      <c r="JF204">
        <v>44000</v>
      </c>
      <c r="JG204">
        <v>10000</v>
      </c>
      <c r="JH204">
        <v>2000</v>
      </c>
      <c r="JI204">
        <v>136061.41</v>
      </c>
      <c r="JJ204">
        <v>2000</v>
      </c>
      <c r="JK204">
        <v>20000</v>
      </c>
      <c r="JL204">
        <v>16500</v>
      </c>
      <c r="JM204">
        <v>429483</v>
      </c>
      <c r="JN204">
        <v>20000</v>
      </c>
      <c r="JO204">
        <v>900</v>
      </c>
      <c r="JP204">
        <v>330000</v>
      </c>
      <c r="JQ204">
        <v>9361</v>
      </c>
      <c r="JR204">
        <v>82000</v>
      </c>
      <c r="JS204">
        <v>2000</v>
      </c>
      <c r="JT204">
        <v>400000</v>
      </c>
      <c r="JU204">
        <v>8000</v>
      </c>
      <c r="JV204">
        <v>600000</v>
      </c>
      <c r="JW204">
        <v>300000</v>
      </c>
      <c r="JX204">
        <v>10000</v>
      </c>
      <c r="JY204">
        <v>70000</v>
      </c>
      <c r="JZ204">
        <v>450000</v>
      </c>
      <c r="KA204">
        <v>850500</v>
      </c>
      <c r="KB204">
        <v>300000</v>
      </c>
      <c r="KC204">
        <v>1200</v>
      </c>
      <c r="KD204">
        <v>36144</v>
      </c>
      <c r="KE204">
        <v>300000</v>
      </c>
      <c r="KF204">
        <v>1160774</v>
      </c>
      <c r="KG204">
        <v>361741</v>
      </c>
      <c r="KH204">
        <v>15000</v>
      </c>
      <c r="KI204">
        <v>25000</v>
      </c>
      <c r="KJ204">
        <v>20000</v>
      </c>
      <c r="KK204">
        <v>6000</v>
      </c>
      <c r="KL204">
        <v>20000</v>
      </c>
      <c r="KM204">
        <v>4500000</v>
      </c>
      <c r="KN204">
        <v>20000</v>
      </c>
      <c r="KO204">
        <v>210000</v>
      </c>
      <c r="KP204">
        <v>10000</v>
      </c>
      <c r="KQ204">
        <v>64000</v>
      </c>
      <c r="KR204" s="43">
        <v>100000</v>
      </c>
      <c r="KS204" s="43">
        <v>50000</v>
      </c>
      <c r="KT204" s="43">
        <v>306405.7</v>
      </c>
      <c r="KU204" s="43">
        <v>4040000</v>
      </c>
      <c r="KV204" s="43">
        <v>150000</v>
      </c>
      <c r="KW204" s="43">
        <v>150000</v>
      </c>
      <c r="KX204" s="43">
        <v>100000</v>
      </c>
      <c r="KY204" s="43">
        <v>361741</v>
      </c>
      <c r="KZ204" s="43">
        <v>7227.5</v>
      </c>
      <c r="LA204" s="43">
        <v>50000</v>
      </c>
      <c r="LB204" s="43">
        <v>10000</v>
      </c>
      <c r="LC204">
        <v>306405.7</v>
      </c>
      <c r="LD204" s="43">
        <v>25000</v>
      </c>
      <c r="LE204" s="43">
        <v>20000</v>
      </c>
      <c r="LF204" s="43">
        <v>120000</v>
      </c>
      <c r="LG204" s="43">
        <v>150000</v>
      </c>
      <c r="LH204" s="43">
        <v>40000</v>
      </c>
      <c r="LI204" s="43">
        <v>71705.69</v>
      </c>
      <c r="LJ204" s="43">
        <v>33000</v>
      </c>
      <c r="LK204" s="43">
        <v>8000</v>
      </c>
      <c r="LL204" s="43">
        <v>50000</v>
      </c>
      <c r="LM204" s="43">
        <v>22850</v>
      </c>
      <c r="LN204" s="43">
        <v>100000</v>
      </c>
      <c r="LO204" s="43">
        <v>50000</v>
      </c>
      <c r="LP204" s="43">
        <v>31758.799999999999</v>
      </c>
      <c r="LQ204" s="43">
        <v>13839.5</v>
      </c>
      <c r="LR204" s="43">
        <v>600000</v>
      </c>
      <c r="LS204" s="43">
        <v>5000</v>
      </c>
      <c r="LT204" s="43">
        <v>60000</v>
      </c>
      <c r="LU204" s="43">
        <v>4950</v>
      </c>
      <c r="LV204" s="43">
        <v>180000</v>
      </c>
      <c r="LW204" s="43">
        <v>80000</v>
      </c>
      <c r="LX204" s="43">
        <v>323341.46999999997</v>
      </c>
      <c r="LY204" s="43">
        <v>82000</v>
      </c>
      <c r="LZ204" s="43">
        <v>27000</v>
      </c>
      <c r="MA204" s="43">
        <v>450000</v>
      </c>
      <c r="MB204" s="43">
        <v>82000</v>
      </c>
      <c r="MC204" s="43">
        <v>22000</v>
      </c>
      <c r="MD204" s="43">
        <v>70000</v>
      </c>
      <c r="ME204" s="43">
        <v>10000</v>
      </c>
      <c r="MF204" s="43">
        <v>60000</v>
      </c>
      <c r="MG204" s="43">
        <v>29864.13</v>
      </c>
      <c r="MH204" s="43">
        <v>44000</v>
      </c>
      <c r="MI204" s="43">
        <v>5000</v>
      </c>
      <c r="MJ204" s="43">
        <v>25000</v>
      </c>
      <c r="MK204" s="43">
        <v>394313.93</v>
      </c>
      <c r="ML204" s="43">
        <v>100000</v>
      </c>
      <c r="MM204" s="43">
        <v>1460814</v>
      </c>
      <c r="MN204" s="43">
        <v>7574000</v>
      </c>
      <c r="MO204" s="43">
        <v>88395.94</v>
      </c>
      <c r="MP204" s="43">
        <v>600000</v>
      </c>
      <c r="MQ204" s="43">
        <v>99500</v>
      </c>
      <c r="MR204" s="43">
        <v>100000</v>
      </c>
      <c r="MS204" s="43">
        <v>15000</v>
      </c>
      <c r="MT204" s="43">
        <v>20000</v>
      </c>
      <c r="MU204" s="43">
        <v>22590</v>
      </c>
      <c r="MV204" s="43">
        <v>350000</v>
      </c>
      <c r="MW204" s="43">
        <v>200000</v>
      </c>
      <c r="MX204" s="43">
        <v>10000</v>
      </c>
      <c r="MY204" s="43">
        <v>22500</v>
      </c>
      <c r="MZ204" s="43">
        <v>801300.93</v>
      </c>
      <c r="NA204" s="43">
        <v>150000</v>
      </c>
      <c r="NB204" s="43">
        <v>29864.13</v>
      </c>
      <c r="NC204" s="43">
        <v>20000</v>
      </c>
      <c r="ND204" s="43">
        <v>801300.93</v>
      </c>
      <c r="NE204" s="43">
        <v>7828.75</v>
      </c>
      <c r="NF204" s="43">
        <v>33000</v>
      </c>
      <c r="NG204" s="43">
        <v>8250</v>
      </c>
      <c r="NH204" s="43">
        <v>122965.24</v>
      </c>
      <c r="NI204" s="43">
        <v>100000</v>
      </c>
      <c r="NJ204" s="43">
        <v>10000</v>
      </c>
      <c r="NK204" s="43">
        <v>40000</v>
      </c>
      <c r="NL204" s="43">
        <v>170000</v>
      </c>
      <c r="NM204" s="43">
        <v>130000</v>
      </c>
      <c r="NN204" s="43">
        <v>8000</v>
      </c>
      <c r="NO204" s="43">
        <v>25000</v>
      </c>
      <c r="NP204" s="43">
        <v>4040000</v>
      </c>
      <c r="NQ204" s="43">
        <v>60000</v>
      </c>
      <c r="NR204" s="43">
        <v>315070.84999999998</v>
      </c>
      <c r="NS204" s="43">
        <v>17305.22</v>
      </c>
      <c r="NT204">
        <v>112404.22</v>
      </c>
      <c r="NU204" s="43">
        <v>15000</v>
      </c>
      <c r="NV204" s="43">
        <v>54122.22</v>
      </c>
      <c r="NW204" s="43">
        <v>12000</v>
      </c>
      <c r="NX204" s="43">
        <v>350000</v>
      </c>
      <c r="NY204" s="43">
        <v>15000</v>
      </c>
      <c r="NZ204" s="43">
        <v>10000</v>
      </c>
      <c r="OA204" s="43">
        <v>1406000</v>
      </c>
      <c r="OB204" s="43">
        <v>20000</v>
      </c>
      <c r="OC204" s="43">
        <v>429483</v>
      </c>
      <c r="OD204" s="43">
        <v>35000</v>
      </c>
      <c r="OE204" s="43">
        <v>6000</v>
      </c>
      <c r="OF204" s="43">
        <v>350000</v>
      </c>
      <c r="OG204" s="43">
        <v>100000</v>
      </c>
      <c r="OH204" s="43">
        <v>506983.72</v>
      </c>
      <c r="OI204" s="43">
        <v>64674.79</v>
      </c>
      <c r="OJ204" s="43">
        <v>20000</v>
      </c>
      <c r="OK204" s="43">
        <v>35000</v>
      </c>
      <c r="OL204" s="43">
        <v>600000</v>
      </c>
      <c r="OM204" s="43">
        <v>200000</v>
      </c>
    </row>
    <row r="205" spans="1:403" x14ac:dyDescent="0.2">
      <c r="A205">
        <f t="shared" ca="1" si="20"/>
        <v>77</v>
      </c>
      <c r="B205">
        <f ca="1">VLOOKUP(A205,Base!$A$1:$AD$373,8,FALSE)</f>
        <v>320000</v>
      </c>
      <c r="C205" s="20">
        <v>39</v>
      </c>
      <c r="D205">
        <v>4500000</v>
      </c>
      <c r="E205">
        <v>5700</v>
      </c>
      <c r="F205">
        <v>350000</v>
      </c>
      <c r="G205">
        <v>150000</v>
      </c>
      <c r="H205">
        <v>156471.51999999999</v>
      </c>
      <c r="I205">
        <v>3600003</v>
      </c>
      <c r="J205">
        <v>36423</v>
      </c>
      <c r="K205">
        <v>20000</v>
      </c>
      <c r="L205">
        <v>30000</v>
      </c>
      <c r="M205">
        <v>10000</v>
      </c>
      <c r="N205">
        <v>70000</v>
      </c>
      <c r="O205">
        <v>12000</v>
      </c>
      <c r="P205">
        <v>39000</v>
      </c>
      <c r="Q205">
        <v>110000</v>
      </c>
      <c r="R205">
        <v>200000</v>
      </c>
      <c r="S205">
        <v>20000</v>
      </c>
      <c r="T205">
        <v>450000</v>
      </c>
      <c r="U205">
        <v>500000</v>
      </c>
      <c r="V205">
        <v>150000</v>
      </c>
      <c r="W205">
        <v>12000</v>
      </c>
      <c r="X205">
        <v>10000</v>
      </c>
      <c r="Y205">
        <v>10000</v>
      </c>
      <c r="Z205">
        <v>150000</v>
      </c>
      <c r="AA205">
        <v>18000</v>
      </c>
      <c r="AB205">
        <v>200000</v>
      </c>
      <c r="AC205">
        <v>40004</v>
      </c>
      <c r="AD205">
        <v>200000</v>
      </c>
      <c r="AE205">
        <v>25000</v>
      </c>
      <c r="AF205">
        <v>180000</v>
      </c>
      <c r="AG205">
        <v>110000</v>
      </c>
      <c r="AH205">
        <v>105000</v>
      </c>
      <c r="AI205">
        <v>10000</v>
      </c>
      <c r="AJ205">
        <v>31758.799999999999</v>
      </c>
      <c r="AK205">
        <v>8000</v>
      </c>
      <c r="AL205">
        <v>20000</v>
      </c>
      <c r="AM205">
        <v>100000</v>
      </c>
      <c r="AN205">
        <v>7227.5</v>
      </c>
      <c r="AO205">
        <v>213418</v>
      </c>
      <c r="AP205">
        <v>35000</v>
      </c>
      <c r="AQ205">
        <v>20000</v>
      </c>
      <c r="AR205">
        <v>12000</v>
      </c>
      <c r="AS205">
        <v>1100000</v>
      </c>
      <c r="AT205">
        <v>157830.74</v>
      </c>
      <c r="AU205">
        <v>8250</v>
      </c>
      <c r="AV205">
        <v>35000</v>
      </c>
      <c r="AW205">
        <v>352000</v>
      </c>
      <c r="AX205">
        <v>36798</v>
      </c>
      <c r="AY205">
        <v>200000</v>
      </c>
      <c r="AZ205">
        <v>50000</v>
      </c>
      <c r="BA205">
        <v>20000</v>
      </c>
      <c r="BB205">
        <v>10000</v>
      </c>
      <c r="BC205">
        <v>660</v>
      </c>
      <c r="BD205">
        <v>122965.24</v>
      </c>
      <c r="BE205">
        <v>107925.2</v>
      </c>
      <c r="BF205">
        <v>900</v>
      </c>
      <c r="BG205">
        <v>10000</v>
      </c>
      <c r="BH205">
        <v>9000</v>
      </c>
      <c r="BI205">
        <v>5160</v>
      </c>
      <c r="BJ205">
        <v>506983.72</v>
      </c>
      <c r="BK205">
        <v>800000</v>
      </c>
      <c r="BL205">
        <v>5000</v>
      </c>
      <c r="BM205">
        <v>10000</v>
      </c>
      <c r="BN205">
        <v>5000</v>
      </c>
      <c r="BO205">
        <v>900</v>
      </c>
      <c r="BP205">
        <v>25000</v>
      </c>
      <c r="BQ205">
        <v>20000</v>
      </c>
      <c r="BR205">
        <v>60000</v>
      </c>
      <c r="BS205">
        <v>35000</v>
      </c>
      <c r="BT205">
        <v>95533</v>
      </c>
      <c r="BU205">
        <v>6000</v>
      </c>
      <c r="BV205">
        <v>660</v>
      </c>
      <c r="BW205">
        <v>20000</v>
      </c>
      <c r="BX205">
        <v>900</v>
      </c>
      <c r="BY205">
        <v>88500</v>
      </c>
      <c r="BZ205">
        <v>170000</v>
      </c>
      <c r="CA205">
        <v>5000</v>
      </c>
      <c r="CB205">
        <v>60000</v>
      </c>
      <c r="CC205">
        <v>16500</v>
      </c>
      <c r="CD205">
        <v>36798</v>
      </c>
      <c r="CE205">
        <v>3000</v>
      </c>
      <c r="CF205">
        <v>5000</v>
      </c>
      <c r="CG205">
        <v>50000</v>
      </c>
      <c r="CH205">
        <v>110000</v>
      </c>
      <c r="CI205">
        <v>30000</v>
      </c>
      <c r="CJ205">
        <v>200000</v>
      </c>
      <c r="CK205">
        <v>36798</v>
      </c>
      <c r="CL205">
        <v>4040000</v>
      </c>
      <c r="CM205">
        <v>130000</v>
      </c>
      <c r="CN205">
        <v>150000</v>
      </c>
      <c r="CO205">
        <v>250000</v>
      </c>
      <c r="CP205">
        <v>210000</v>
      </c>
      <c r="CQ205">
        <v>380057.85</v>
      </c>
      <c r="CR205">
        <v>11000</v>
      </c>
      <c r="CS205">
        <v>48545.3</v>
      </c>
      <c r="CT205">
        <v>100000</v>
      </c>
      <c r="CU205">
        <v>107925.2</v>
      </c>
      <c r="CV205">
        <v>157830.74</v>
      </c>
      <c r="CW205">
        <v>88233</v>
      </c>
      <c r="CX205">
        <v>7000</v>
      </c>
      <c r="CY205">
        <v>545704</v>
      </c>
      <c r="CZ205">
        <v>200000</v>
      </c>
      <c r="DA205">
        <v>36144</v>
      </c>
      <c r="DB205">
        <v>50000</v>
      </c>
      <c r="DC205">
        <v>7828.75</v>
      </c>
      <c r="DD205">
        <v>100000</v>
      </c>
      <c r="DE205">
        <v>2900000</v>
      </c>
      <c r="DF205">
        <v>6212.01</v>
      </c>
      <c r="DG205">
        <v>10069</v>
      </c>
      <c r="DH205">
        <v>12000</v>
      </c>
      <c r="DI205">
        <v>24000</v>
      </c>
      <c r="DJ205">
        <v>25000</v>
      </c>
      <c r="DK205">
        <v>25000</v>
      </c>
      <c r="DL205">
        <v>70000</v>
      </c>
      <c r="DM205">
        <v>6000</v>
      </c>
      <c r="DN205">
        <v>24110.400000000001</v>
      </c>
      <c r="DO205">
        <v>250000</v>
      </c>
      <c r="DP205">
        <v>340013</v>
      </c>
      <c r="DQ205">
        <v>99500</v>
      </c>
      <c r="DR205">
        <v>801300.93</v>
      </c>
      <c r="DS205">
        <v>130000</v>
      </c>
      <c r="DT205">
        <v>50000</v>
      </c>
      <c r="DU205">
        <v>125485</v>
      </c>
      <c r="DV205">
        <v>60000</v>
      </c>
      <c r="DW205">
        <v>50000</v>
      </c>
      <c r="DX205">
        <v>900</v>
      </c>
      <c r="DY205">
        <v>6000</v>
      </c>
      <c r="DZ205">
        <v>70000</v>
      </c>
      <c r="EA205">
        <v>16000</v>
      </c>
      <c r="EB205">
        <v>6000</v>
      </c>
      <c r="EC205">
        <v>1160774</v>
      </c>
      <c r="ED205">
        <v>35000</v>
      </c>
      <c r="EE205">
        <v>180000</v>
      </c>
      <c r="EF205">
        <v>150000</v>
      </c>
      <c r="EG205">
        <v>352000</v>
      </c>
      <c r="EH205">
        <v>50000</v>
      </c>
      <c r="EI205">
        <v>9361</v>
      </c>
      <c r="EJ205">
        <v>1160774</v>
      </c>
      <c r="EK205">
        <v>600000</v>
      </c>
      <c r="EL205">
        <v>11000</v>
      </c>
      <c r="EM205">
        <v>35000</v>
      </c>
      <c r="EN205">
        <v>10000</v>
      </c>
      <c r="EO205">
        <v>10000</v>
      </c>
      <c r="EP205">
        <v>20000</v>
      </c>
      <c r="EQ205">
        <v>18000</v>
      </c>
      <c r="ER205">
        <v>100000</v>
      </c>
      <c r="ES205">
        <v>99500</v>
      </c>
      <c r="ET205">
        <v>150000</v>
      </c>
      <c r="EU205">
        <v>20000</v>
      </c>
      <c r="EV205">
        <v>4040000</v>
      </c>
      <c r="EW205">
        <v>1440</v>
      </c>
      <c r="EX205">
        <v>9361</v>
      </c>
      <c r="EY205">
        <v>124555</v>
      </c>
      <c r="EZ205">
        <v>264936</v>
      </c>
      <c r="FA205">
        <v>55000</v>
      </c>
      <c r="FB205">
        <v>100000</v>
      </c>
      <c r="FC205">
        <v>122965.24</v>
      </c>
      <c r="FD205">
        <v>400000</v>
      </c>
      <c r="FE205">
        <v>36798</v>
      </c>
      <c r="FF205">
        <v>235987.78</v>
      </c>
      <c r="FG205">
        <v>55000</v>
      </c>
      <c r="FH205">
        <v>7320</v>
      </c>
      <c r="FI205">
        <v>140000</v>
      </c>
      <c r="FJ205">
        <v>64000</v>
      </c>
      <c r="FK205">
        <v>10000</v>
      </c>
      <c r="FL205">
        <v>600000</v>
      </c>
      <c r="FM205">
        <v>36144</v>
      </c>
      <c r="FN205">
        <v>10000</v>
      </c>
      <c r="FO205">
        <v>600000</v>
      </c>
      <c r="FP205">
        <v>850500</v>
      </c>
      <c r="FQ205">
        <v>9000</v>
      </c>
      <c r="FR205">
        <v>4040000</v>
      </c>
      <c r="FS205">
        <v>660</v>
      </c>
      <c r="FT205">
        <v>100000</v>
      </c>
      <c r="FU205">
        <v>1440</v>
      </c>
      <c r="FV205">
        <v>39000</v>
      </c>
      <c r="FW205">
        <v>156471.51999999999</v>
      </c>
      <c r="FX205">
        <v>80000</v>
      </c>
      <c r="FY205">
        <v>10000</v>
      </c>
      <c r="FZ205">
        <v>70000</v>
      </c>
      <c r="GA205">
        <v>364636.1</v>
      </c>
      <c r="GB205">
        <v>55000</v>
      </c>
      <c r="GC205">
        <v>71705.69</v>
      </c>
      <c r="GD205">
        <v>22000</v>
      </c>
      <c r="GE205">
        <v>7000</v>
      </c>
      <c r="GF205">
        <v>180000</v>
      </c>
      <c r="GG205">
        <v>10000</v>
      </c>
      <c r="GH205">
        <v>17305.22</v>
      </c>
      <c r="GI205">
        <v>124555</v>
      </c>
      <c r="GJ205">
        <v>200000</v>
      </c>
      <c r="GK205">
        <v>200000</v>
      </c>
      <c r="GL205">
        <v>125485</v>
      </c>
      <c r="GM205">
        <v>4290565</v>
      </c>
      <c r="GN205">
        <v>25000</v>
      </c>
      <c r="GO205">
        <v>220000</v>
      </c>
      <c r="GP205">
        <v>5000</v>
      </c>
      <c r="GQ205">
        <v>55000</v>
      </c>
      <c r="GR205">
        <v>250000</v>
      </c>
      <c r="GS205">
        <v>10000</v>
      </c>
      <c r="GT205">
        <v>235987.78</v>
      </c>
      <c r="GU205">
        <v>100000</v>
      </c>
      <c r="GV205">
        <v>3471322</v>
      </c>
      <c r="GW205">
        <v>350000</v>
      </c>
      <c r="GX205">
        <v>22500</v>
      </c>
      <c r="GY205">
        <v>70000</v>
      </c>
      <c r="GZ205">
        <v>380057.85</v>
      </c>
      <c r="HA205">
        <v>50000</v>
      </c>
      <c r="HB205">
        <v>5000</v>
      </c>
      <c r="HC205">
        <v>43000</v>
      </c>
      <c r="HD205">
        <v>29731.7</v>
      </c>
      <c r="HE205">
        <v>12000</v>
      </c>
      <c r="HF205">
        <v>506983.72</v>
      </c>
      <c r="HG205">
        <v>20000</v>
      </c>
      <c r="HH205">
        <v>545704</v>
      </c>
      <c r="HI205">
        <v>220000</v>
      </c>
      <c r="HJ205">
        <v>9000</v>
      </c>
      <c r="HK205">
        <v>703940</v>
      </c>
      <c r="HL205">
        <v>20000</v>
      </c>
      <c r="HM205">
        <v>50000</v>
      </c>
      <c r="HN205">
        <v>116276.74</v>
      </c>
      <c r="HO205">
        <v>64674.79</v>
      </c>
      <c r="HP205">
        <v>210000</v>
      </c>
      <c r="HQ205">
        <v>40000</v>
      </c>
      <c r="HR205">
        <v>200000</v>
      </c>
      <c r="HS205">
        <v>2700000</v>
      </c>
      <c r="HT205">
        <v>25000</v>
      </c>
      <c r="HU205">
        <v>54122.22</v>
      </c>
      <c r="HV205">
        <v>5100</v>
      </c>
      <c r="HW205">
        <v>900</v>
      </c>
      <c r="HX205">
        <v>90000</v>
      </c>
      <c r="HY205">
        <v>5000</v>
      </c>
      <c r="HZ205">
        <v>100000</v>
      </c>
      <c r="IA205">
        <v>10000</v>
      </c>
      <c r="IB205">
        <v>220000</v>
      </c>
      <c r="IC205">
        <v>5000</v>
      </c>
      <c r="ID205">
        <v>80000</v>
      </c>
      <c r="IE205">
        <v>55000</v>
      </c>
      <c r="IF205">
        <v>10069</v>
      </c>
      <c r="IG205">
        <v>25000</v>
      </c>
      <c r="IH205">
        <v>55000</v>
      </c>
      <c r="II205">
        <v>36423</v>
      </c>
      <c r="IJ205">
        <v>9000</v>
      </c>
      <c r="IK205">
        <v>780000</v>
      </c>
      <c r="IL205">
        <v>80667</v>
      </c>
      <c r="IM205">
        <v>200000</v>
      </c>
      <c r="IN205">
        <v>350000</v>
      </c>
      <c r="IO205">
        <v>5700</v>
      </c>
      <c r="IP205">
        <v>45000</v>
      </c>
      <c r="IQ205">
        <v>2599105.73</v>
      </c>
      <c r="IR205">
        <v>60000</v>
      </c>
      <c r="IS205">
        <v>88233</v>
      </c>
      <c r="IT205">
        <v>1800000</v>
      </c>
      <c r="IU205">
        <v>20000</v>
      </c>
      <c r="IV205">
        <v>20000</v>
      </c>
      <c r="IW205">
        <v>10000</v>
      </c>
      <c r="IX205">
        <v>200000</v>
      </c>
      <c r="IY205">
        <v>1160774</v>
      </c>
      <c r="IZ205">
        <v>315070.84999999998</v>
      </c>
      <c r="JA205">
        <v>13839.5</v>
      </c>
      <c r="JB205">
        <v>10000</v>
      </c>
      <c r="JC205">
        <v>600000</v>
      </c>
      <c r="JD205">
        <v>50000</v>
      </c>
      <c r="JE205">
        <v>65000</v>
      </c>
      <c r="JF205">
        <v>20000</v>
      </c>
      <c r="JG205">
        <v>6000</v>
      </c>
      <c r="JH205">
        <v>7320</v>
      </c>
      <c r="JI205">
        <v>9000</v>
      </c>
      <c r="JJ205">
        <v>221257</v>
      </c>
      <c r="JK205">
        <v>97000</v>
      </c>
      <c r="JL205">
        <v>350000</v>
      </c>
      <c r="JM205">
        <v>30000</v>
      </c>
      <c r="JN205">
        <v>306405.7</v>
      </c>
      <c r="JO205">
        <v>20000</v>
      </c>
      <c r="JP205">
        <v>44000</v>
      </c>
      <c r="JQ205">
        <v>71705.69</v>
      </c>
      <c r="JR205">
        <v>200000</v>
      </c>
      <c r="JS205">
        <v>5000</v>
      </c>
      <c r="JT205">
        <v>12000</v>
      </c>
      <c r="JU205">
        <v>24110.400000000001</v>
      </c>
      <c r="JV205">
        <v>55000</v>
      </c>
      <c r="JW205">
        <v>50000</v>
      </c>
      <c r="JX205">
        <v>35000</v>
      </c>
      <c r="JY205">
        <v>44000</v>
      </c>
      <c r="JZ205">
        <v>55000</v>
      </c>
      <c r="KA205">
        <v>27000</v>
      </c>
      <c r="KB205">
        <v>25000</v>
      </c>
      <c r="KC205">
        <v>886774</v>
      </c>
      <c r="KD205">
        <v>22500</v>
      </c>
      <c r="KE205">
        <v>7200</v>
      </c>
      <c r="KF205">
        <v>29864.13</v>
      </c>
      <c r="KG205">
        <v>50000</v>
      </c>
      <c r="KH205">
        <v>50000</v>
      </c>
      <c r="KI205">
        <v>36144</v>
      </c>
      <c r="KJ205">
        <v>180000</v>
      </c>
      <c r="KK205">
        <v>429483</v>
      </c>
      <c r="KL205">
        <v>330000</v>
      </c>
      <c r="KM205">
        <v>88233</v>
      </c>
      <c r="KN205">
        <v>25000</v>
      </c>
      <c r="KO205">
        <v>20000</v>
      </c>
      <c r="KP205">
        <v>2500311.0499999998</v>
      </c>
      <c r="KQ205">
        <v>200000</v>
      </c>
      <c r="KR205" s="43">
        <v>5000</v>
      </c>
      <c r="KS205" s="43">
        <v>130000</v>
      </c>
      <c r="KT205" s="43">
        <v>82000</v>
      </c>
      <c r="KU205" s="43">
        <v>8000</v>
      </c>
      <c r="KV205" s="43">
        <v>50000</v>
      </c>
      <c r="KW205" s="43">
        <v>8900</v>
      </c>
      <c r="KX205" s="43">
        <v>330000</v>
      </c>
      <c r="KY205" s="43">
        <v>10000</v>
      </c>
      <c r="KZ205" s="43">
        <v>99500</v>
      </c>
      <c r="LA205" s="43">
        <v>50000</v>
      </c>
      <c r="LB205" s="43">
        <v>7320</v>
      </c>
      <c r="LC205">
        <v>3350</v>
      </c>
      <c r="LD205" s="43">
        <v>90000</v>
      </c>
      <c r="LE205" s="43">
        <v>60000</v>
      </c>
      <c r="LF205" s="43">
        <v>257343.82</v>
      </c>
      <c r="LG205" s="43">
        <v>95533</v>
      </c>
      <c r="LH205" s="43">
        <v>18000</v>
      </c>
      <c r="LI205" s="43">
        <v>12000</v>
      </c>
      <c r="LJ205" s="43">
        <v>60000</v>
      </c>
      <c r="LK205" s="43">
        <v>10000</v>
      </c>
      <c r="LL205" s="43">
        <v>50000</v>
      </c>
      <c r="LM205" s="43">
        <v>15000</v>
      </c>
      <c r="LN205" s="43">
        <v>5000</v>
      </c>
      <c r="LO205" s="43">
        <v>40000</v>
      </c>
      <c r="LP205" s="43">
        <v>180000</v>
      </c>
      <c r="LQ205" s="43">
        <v>20000</v>
      </c>
      <c r="LR205" s="43">
        <v>15000</v>
      </c>
      <c r="LS205" s="43">
        <v>60000</v>
      </c>
      <c r="LT205" s="43">
        <v>99500</v>
      </c>
      <c r="LU205" s="43">
        <v>200000</v>
      </c>
      <c r="LV205" s="43">
        <v>12000</v>
      </c>
      <c r="LW205" s="43">
        <v>88395.94</v>
      </c>
      <c r="LX205" s="43">
        <v>95533</v>
      </c>
      <c r="LY205" s="43">
        <v>2000</v>
      </c>
      <c r="LZ205" s="43">
        <v>50000</v>
      </c>
      <c r="MA205" s="43">
        <v>50000</v>
      </c>
      <c r="MB205" s="43">
        <v>12000</v>
      </c>
      <c r="MC205" s="43">
        <v>320000</v>
      </c>
      <c r="MD205" s="43">
        <v>5000</v>
      </c>
      <c r="ME205" s="43">
        <v>323341.46999999997</v>
      </c>
      <c r="MF205" s="43">
        <v>4000</v>
      </c>
      <c r="MG205" s="43">
        <v>60000</v>
      </c>
      <c r="MH205" s="43">
        <v>18000</v>
      </c>
      <c r="MI205" s="43">
        <v>6000</v>
      </c>
      <c r="MJ205" s="43">
        <v>213418</v>
      </c>
      <c r="MK205" s="43">
        <v>250000</v>
      </c>
      <c r="ML205" s="43">
        <v>80000</v>
      </c>
      <c r="MM205" s="43">
        <v>130000</v>
      </c>
      <c r="MN205" s="43">
        <v>320000</v>
      </c>
      <c r="MO205" s="43">
        <v>5160</v>
      </c>
      <c r="MP205" s="43">
        <v>60000</v>
      </c>
      <c r="MQ205" s="43">
        <v>3459815</v>
      </c>
      <c r="MR205" s="43">
        <v>40000</v>
      </c>
      <c r="MS205" s="43">
        <v>323341.46999999997</v>
      </c>
      <c r="MT205" s="43">
        <v>124555</v>
      </c>
      <c r="MU205" s="43">
        <v>350000</v>
      </c>
      <c r="MV205" s="43">
        <v>450000</v>
      </c>
      <c r="MW205" s="43">
        <v>400000</v>
      </c>
      <c r="MX205" s="43">
        <v>50000</v>
      </c>
      <c r="MY205" s="43">
        <v>50000</v>
      </c>
      <c r="MZ205" s="43">
        <v>4950</v>
      </c>
      <c r="NA205" s="43">
        <v>7200</v>
      </c>
      <c r="NB205" s="43">
        <v>25000</v>
      </c>
      <c r="NC205" s="43">
        <v>5600</v>
      </c>
      <c r="ND205" s="43">
        <v>136061.41</v>
      </c>
      <c r="NE205" s="43">
        <v>7000</v>
      </c>
      <c r="NF205" s="43">
        <v>130000</v>
      </c>
      <c r="NG205" s="43">
        <v>90000</v>
      </c>
      <c r="NH205" s="43">
        <v>97000</v>
      </c>
      <c r="NI205" s="43">
        <v>50000</v>
      </c>
      <c r="NJ205" s="43">
        <v>780000</v>
      </c>
      <c r="NK205" s="43">
        <v>107925.2</v>
      </c>
      <c r="NL205" s="43">
        <v>2000</v>
      </c>
      <c r="NM205" s="43">
        <v>150000</v>
      </c>
      <c r="NN205" s="43">
        <v>66099.69</v>
      </c>
      <c r="NO205" s="43">
        <v>50000</v>
      </c>
      <c r="NP205" s="43">
        <v>900</v>
      </c>
      <c r="NQ205" s="43">
        <v>130000</v>
      </c>
      <c r="NR205" s="43">
        <v>35000</v>
      </c>
      <c r="NS205" s="43">
        <v>500000</v>
      </c>
      <c r="NT205">
        <v>400000</v>
      </c>
      <c r="NU205" s="43">
        <v>80667</v>
      </c>
      <c r="NV205" s="43">
        <v>30000</v>
      </c>
      <c r="NW205" s="43">
        <v>200000</v>
      </c>
      <c r="NX205" s="43">
        <v>43707.92</v>
      </c>
      <c r="NY205" s="43">
        <v>36798</v>
      </c>
      <c r="NZ205" s="43">
        <v>450000</v>
      </c>
      <c r="OA205" s="43">
        <v>105000</v>
      </c>
      <c r="OB205" s="43">
        <v>10000</v>
      </c>
      <c r="OC205" s="43">
        <v>4950</v>
      </c>
      <c r="OD205" s="43">
        <v>10000</v>
      </c>
      <c r="OE205" s="43">
        <v>30000</v>
      </c>
      <c r="OF205" s="43">
        <v>124555</v>
      </c>
      <c r="OG205" s="43">
        <v>33000</v>
      </c>
      <c r="OH205" s="43">
        <v>200000</v>
      </c>
      <c r="OI205" s="43">
        <v>12000</v>
      </c>
      <c r="OJ205" s="43">
        <v>235987.78</v>
      </c>
      <c r="OK205" s="43">
        <v>100000</v>
      </c>
      <c r="OL205" s="43">
        <v>5600</v>
      </c>
      <c r="OM205" s="43">
        <v>25000</v>
      </c>
    </row>
    <row r="206" spans="1:403" x14ac:dyDescent="0.2">
      <c r="A206">
        <f t="shared" ca="1" si="20"/>
        <v>218</v>
      </c>
      <c r="B206">
        <f ca="1">VLOOKUP(A206,Base!$A$1:$AD$373,8,FALSE)</f>
        <v>5100</v>
      </c>
      <c r="C206" s="20">
        <v>40</v>
      </c>
      <c r="D206">
        <v>7574000</v>
      </c>
      <c r="E206">
        <v>20000</v>
      </c>
      <c r="F206">
        <v>136061.41</v>
      </c>
      <c r="G206">
        <v>50000</v>
      </c>
      <c r="H206">
        <v>50000</v>
      </c>
      <c r="I206">
        <v>10000</v>
      </c>
      <c r="J206">
        <v>2599105.73</v>
      </c>
      <c r="K206">
        <v>50000</v>
      </c>
      <c r="L206">
        <v>3000</v>
      </c>
      <c r="M206">
        <v>6000</v>
      </c>
      <c r="N206">
        <v>1100000</v>
      </c>
      <c r="O206">
        <v>100000</v>
      </c>
      <c r="P206">
        <v>306405.7</v>
      </c>
      <c r="Q206">
        <v>50000</v>
      </c>
      <c r="R206">
        <v>10000</v>
      </c>
      <c r="S206">
        <v>50000</v>
      </c>
      <c r="T206">
        <v>29731.7</v>
      </c>
      <c r="U206">
        <v>20000</v>
      </c>
      <c r="V206">
        <v>80000</v>
      </c>
      <c r="W206">
        <v>50000</v>
      </c>
      <c r="X206">
        <v>10000</v>
      </c>
      <c r="Y206">
        <v>70000</v>
      </c>
      <c r="Z206">
        <v>200000</v>
      </c>
      <c r="AA206">
        <v>21149.63</v>
      </c>
      <c r="AB206">
        <v>54122.22</v>
      </c>
      <c r="AC206">
        <v>352000</v>
      </c>
      <c r="AD206">
        <v>12000</v>
      </c>
      <c r="AE206">
        <v>20000000</v>
      </c>
      <c r="AF206">
        <v>50000</v>
      </c>
      <c r="AG206">
        <v>400000</v>
      </c>
      <c r="AH206">
        <v>27000</v>
      </c>
      <c r="AI206">
        <v>7000</v>
      </c>
      <c r="AJ206">
        <v>1406000</v>
      </c>
      <c r="AK206">
        <v>70000</v>
      </c>
      <c r="AL206">
        <v>545704</v>
      </c>
      <c r="AM206">
        <v>7227.5</v>
      </c>
      <c r="AN206">
        <v>380057.85</v>
      </c>
      <c r="AO206">
        <v>50000</v>
      </c>
      <c r="AP206">
        <v>20000</v>
      </c>
      <c r="AQ206">
        <v>64674.79</v>
      </c>
      <c r="AR206">
        <v>22590</v>
      </c>
      <c r="AS206">
        <v>40000</v>
      </c>
      <c r="AT206">
        <v>100000</v>
      </c>
      <c r="AU206">
        <v>900000</v>
      </c>
      <c r="AV206">
        <v>5000</v>
      </c>
      <c r="AW206">
        <v>4000</v>
      </c>
      <c r="AX206">
        <v>364636.1</v>
      </c>
      <c r="AY206">
        <v>70000</v>
      </c>
      <c r="AZ206">
        <v>200000</v>
      </c>
      <c r="BA206">
        <v>40000</v>
      </c>
      <c r="BB206">
        <v>31758.799999999999</v>
      </c>
      <c r="BC206">
        <v>20000</v>
      </c>
      <c r="BD206">
        <v>600000</v>
      </c>
      <c r="BE206">
        <v>80667</v>
      </c>
      <c r="BF206">
        <v>100000</v>
      </c>
      <c r="BG206">
        <v>22500</v>
      </c>
      <c r="BH206">
        <v>3000</v>
      </c>
      <c r="BI206">
        <v>5000</v>
      </c>
      <c r="BJ206">
        <v>7574000</v>
      </c>
      <c r="BK206">
        <v>90000</v>
      </c>
      <c r="BL206">
        <v>2500311.0499999998</v>
      </c>
      <c r="BM206">
        <v>11000</v>
      </c>
      <c r="BN206">
        <v>40000</v>
      </c>
      <c r="BO206">
        <v>400000</v>
      </c>
      <c r="BP206">
        <v>100000</v>
      </c>
      <c r="BQ206">
        <v>824940</v>
      </c>
      <c r="BR206">
        <v>50000</v>
      </c>
      <c r="BS206">
        <v>18000</v>
      </c>
      <c r="BT206">
        <v>300000</v>
      </c>
      <c r="BU206">
        <v>15000</v>
      </c>
      <c r="BV206">
        <v>220000</v>
      </c>
      <c r="BW206">
        <v>136061.41</v>
      </c>
      <c r="BX206">
        <v>72000</v>
      </c>
      <c r="BY206">
        <v>60000</v>
      </c>
      <c r="BZ206">
        <v>20000</v>
      </c>
      <c r="CA206">
        <v>20000</v>
      </c>
      <c r="CB206">
        <v>20000000</v>
      </c>
      <c r="CC206">
        <v>12000</v>
      </c>
      <c r="CD206">
        <v>10890</v>
      </c>
      <c r="CE206">
        <v>140000</v>
      </c>
      <c r="CF206">
        <v>27000</v>
      </c>
      <c r="CG206">
        <v>20000</v>
      </c>
      <c r="CH206">
        <v>20000</v>
      </c>
      <c r="CI206">
        <v>65000</v>
      </c>
      <c r="CJ206">
        <v>36144</v>
      </c>
      <c r="CK206">
        <v>8000</v>
      </c>
      <c r="CL206">
        <v>50000</v>
      </c>
      <c r="CM206">
        <v>60000</v>
      </c>
      <c r="CN206">
        <v>361741</v>
      </c>
      <c r="CO206">
        <v>323341.46999999997</v>
      </c>
      <c r="CP206">
        <v>20000</v>
      </c>
      <c r="CQ206">
        <v>80667</v>
      </c>
      <c r="CR206">
        <v>200000</v>
      </c>
      <c r="CS206">
        <v>116276.74</v>
      </c>
      <c r="CT206">
        <v>5600</v>
      </c>
      <c r="CU206">
        <v>466036.11</v>
      </c>
      <c r="CV206">
        <v>20000</v>
      </c>
      <c r="CW206">
        <v>150000</v>
      </c>
      <c r="CX206">
        <v>12000</v>
      </c>
      <c r="CY206">
        <v>50000</v>
      </c>
      <c r="CZ206">
        <v>33000</v>
      </c>
      <c r="DA206">
        <v>50000</v>
      </c>
      <c r="DB206">
        <v>80000</v>
      </c>
      <c r="DC206">
        <v>30000</v>
      </c>
      <c r="DD206">
        <v>20000</v>
      </c>
      <c r="DE206">
        <v>235987.78</v>
      </c>
      <c r="DF206">
        <v>15000</v>
      </c>
      <c r="DG206">
        <v>110000</v>
      </c>
      <c r="DH206">
        <v>220000</v>
      </c>
      <c r="DI206">
        <v>15000</v>
      </c>
      <c r="DJ206">
        <v>350000</v>
      </c>
      <c r="DK206">
        <v>2900000</v>
      </c>
      <c r="DL206">
        <v>2900000</v>
      </c>
      <c r="DM206">
        <v>180000</v>
      </c>
      <c r="DN206">
        <v>30000</v>
      </c>
      <c r="DO206">
        <v>90000</v>
      </c>
      <c r="DP206">
        <v>850500</v>
      </c>
      <c r="DQ206">
        <v>70000</v>
      </c>
      <c r="DR206">
        <v>200000</v>
      </c>
      <c r="DS206">
        <v>6000</v>
      </c>
      <c r="DT206">
        <v>15000</v>
      </c>
      <c r="DU206">
        <v>703940</v>
      </c>
      <c r="DV206">
        <v>70000</v>
      </c>
      <c r="DW206">
        <v>20000</v>
      </c>
      <c r="DX206">
        <v>135800</v>
      </c>
      <c r="DY206">
        <v>801300.93</v>
      </c>
      <c r="DZ206">
        <v>20000</v>
      </c>
      <c r="EA206">
        <v>100000</v>
      </c>
      <c r="EB206">
        <v>100000</v>
      </c>
      <c r="EC206">
        <v>5000</v>
      </c>
      <c r="ED206">
        <v>350000</v>
      </c>
      <c r="EE206">
        <v>29000</v>
      </c>
      <c r="EF206">
        <v>202255.34</v>
      </c>
      <c r="EG206">
        <v>45000</v>
      </c>
      <c r="EH206">
        <v>5000</v>
      </c>
      <c r="EI206">
        <v>25000</v>
      </c>
      <c r="EJ206">
        <v>1200</v>
      </c>
      <c r="EK206">
        <v>10000</v>
      </c>
      <c r="EL206">
        <v>4000</v>
      </c>
      <c r="EM206">
        <v>200000</v>
      </c>
      <c r="EN206">
        <v>2500311.0499999998</v>
      </c>
      <c r="EO206">
        <v>20000</v>
      </c>
      <c r="EP206">
        <v>20000</v>
      </c>
      <c r="EQ206">
        <v>130000</v>
      </c>
      <c r="ER206">
        <v>320000</v>
      </c>
      <c r="ES206">
        <v>10000</v>
      </c>
      <c r="ET206">
        <v>10000</v>
      </c>
      <c r="EU206">
        <v>130000</v>
      </c>
      <c r="EV206">
        <v>450000</v>
      </c>
      <c r="EW206">
        <v>300000</v>
      </c>
      <c r="EX206">
        <v>100000</v>
      </c>
      <c r="EY206">
        <v>27000</v>
      </c>
      <c r="EZ206">
        <v>50000</v>
      </c>
      <c r="FA206">
        <v>35000</v>
      </c>
      <c r="FB206">
        <v>95935.61</v>
      </c>
      <c r="FC206">
        <v>125485</v>
      </c>
      <c r="FD206">
        <v>100000</v>
      </c>
      <c r="FE206">
        <v>29000</v>
      </c>
      <c r="FF206">
        <v>5000</v>
      </c>
      <c r="FG206">
        <v>7000</v>
      </c>
      <c r="FH206">
        <v>116276.74</v>
      </c>
      <c r="FI206">
        <v>20000</v>
      </c>
      <c r="FJ206">
        <v>88000</v>
      </c>
      <c r="FK206">
        <v>5000</v>
      </c>
      <c r="FL206">
        <v>50000</v>
      </c>
      <c r="FM206">
        <v>6000</v>
      </c>
      <c r="FN206">
        <v>50000</v>
      </c>
      <c r="FO206">
        <v>11000</v>
      </c>
      <c r="FP206">
        <v>801300.93</v>
      </c>
      <c r="FQ206">
        <v>30000</v>
      </c>
      <c r="FR206">
        <v>16000</v>
      </c>
      <c r="FS206">
        <v>6000</v>
      </c>
      <c r="FT206">
        <v>25000</v>
      </c>
      <c r="FU206">
        <v>50000</v>
      </c>
      <c r="FV206">
        <v>100000</v>
      </c>
      <c r="FW206">
        <v>10000</v>
      </c>
      <c r="FX206">
        <v>545704</v>
      </c>
      <c r="FY206">
        <v>122965.24</v>
      </c>
      <c r="FZ206">
        <v>350000</v>
      </c>
      <c r="GA206">
        <v>264936</v>
      </c>
      <c r="GB206">
        <v>150000</v>
      </c>
      <c r="GC206">
        <v>107938.88</v>
      </c>
      <c r="GD206">
        <v>4000</v>
      </c>
      <c r="GE206">
        <v>33450</v>
      </c>
      <c r="GF206">
        <v>45000</v>
      </c>
      <c r="GG206">
        <v>210000</v>
      </c>
      <c r="GH206">
        <v>200000</v>
      </c>
      <c r="GI206">
        <v>27000</v>
      </c>
      <c r="GJ206">
        <v>20000</v>
      </c>
      <c r="GK206">
        <v>8000</v>
      </c>
      <c r="GL206">
        <v>4000</v>
      </c>
      <c r="GM206">
        <v>135800</v>
      </c>
      <c r="GN206">
        <v>6000</v>
      </c>
      <c r="GO206">
        <v>4950</v>
      </c>
      <c r="GP206">
        <v>60000</v>
      </c>
      <c r="GQ206">
        <v>4000</v>
      </c>
      <c r="GR206">
        <v>5000</v>
      </c>
      <c r="GS206">
        <v>55000</v>
      </c>
      <c r="GT206">
        <v>50000</v>
      </c>
      <c r="GU206">
        <v>35000</v>
      </c>
      <c r="GV206">
        <v>105383</v>
      </c>
      <c r="GW206">
        <v>6000</v>
      </c>
      <c r="GX206">
        <v>6000</v>
      </c>
      <c r="GY206">
        <v>40000</v>
      </c>
      <c r="GZ206">
        <v>703940</v>
      </c>
      <c r="HA206">
        <v>7000</v>
      </c>
      <c r="HB206">
        <v>15000</v>
      </c>
      <c r="HC206">
        <v>4040000</v>
      </c>
      <c r="HD206">
        <v>24110.400000000001</v>
      </c>
      <c r="HE206">
        <v>70000</v>
      </c>
      <c r="HF206">
        <v>3459815</v>
      </c>
      <c r="HG206">
        <v>100000</v>
      </c>
      <c r="HH206">
        <v>10069</v>
      </c>
      <c r="HI206">
        <v>50000</v>
      </c>
      <c r="HJ206">
        <v>55000</v>
      </c>
      <c r="HK206">
        <v>50000</v>
      </c>
      <c r="HL206">
        <v>50000</v>
      </c>
      <c r="HM206">
        <v>150000</v>
      </c>
      <c r="HN206">
        <v>180000</v>
      </c>
      <c r="HO206">
        <v>1615999.33</v>
      </c>
      <c r="HP206">
        <v>1800000</v>
      </c>
      <c r="HQ206">
        <v>15000</v>
      </c>
      <c r="HR206">
        <v>4281970</v>
      </c>
      <c r="HS206">
        <v>11000</v>
      </c>
      <c r="HT206">
        <v>2000</v>
      </c>
      <c r="HU206">
        <v>35000</v>
      </c>
      <c r="HV206">
        <v>200000</v>
      </c>
      <c r="HW206">
        <v>50000</v>
      </c>
      <c r="HX206">
        <v>15000</v>
      </c>
      <c r="HY206">
        <v>193077.56</v>
      </c>
      <c r="HZ206">
        <v>8000</v>
      </c>
      <c r="IA206">
        <v>800000</v>
      </c>
      <c r="IB206">
        <v>80000</v>
      </c>
      <c r="IC206">
        <v>50000</v>
      </c>
      <c r="ID206">
        <v>60000</v>
      </c>
      <c r="IE206">
        <v>10000</v>
      </c>
      <c r="IF206">
        <v>95533</v>
      </c>
      <c r="IG206">
        <v>30000</v>
      </c>
      <c r="IH206">
        <v>90000</v>
      </c>
      <c r="II206">
        <v>100000</v>
      </c>
      <c r="IJ206">
        <v>100000</v>
      </c>
      <c r="IK206">
        <v>110000</v>
      </c>
      <c r="IL206">
        <v>110000</v>
      </c>
      <c r="IM206">
        <v>1350000</v>
      </c>
      <c r="IN206">
        <v>213418</v>
      </c>
      <c r="IO206">
        <v>600000</v>
      </c>
      <c r="IP206">
        <v>55000</v>
      </c>
      <c r="IQ206">
        <v>31758.799999999999</v>
      </c>
      <c r="IR206">
        <v>16000</v>
      </c>
      <c r="IS206">
        <v>150000</v>
      </c>
      <c r="IT206">
        <v>320000</v>
      </c>
      <c r="IU206">
        <v>6000</v>
      </c>
      <c r="IV206">
        <v>67379</v>
      </c>
      <c r="IW206">
        <v>703940</v>
      </c>
      <c r="IX206">
        <v>15000</v>
      </c>
      <c r="IY206">
        <v>130000</v>
      </c>
      <c r="IZ206">
        <v>10000</v>
      </c>
      <c r="JA206">
        <v>300000</v>
      </c>
      <c r="JB206">
        <v>5000</v>
      </c>
      <c r="JC206">
        <v>25000</v>
      </c>
      <c r="JD206">
        <v>4000</v>
      </c>
      <c r="JE206">
        <v>105383</v>
      </c>
      <c r="JF206">
        <v>11000</v>
      </c>
      <c r="JG206">
        <v>50000</v>
      </c>
      <c r="JH206">
        <v>20000</v>
      </c>
      <c r="JI206">
        <v>24110.400000000001</v>
      </c>
      <c r="JJ206">
        <v>1100000</v>
      </c>
      <c r="JK206">
        <v>600000</v>
      </c>
      <c r="JL206">
        <v>12000</v>
      </c>
      <c r="JM206">
        <v>20000</v>
      </c>
      <c r="JN206">
        <v>45000</v>
      </c>
      <c r="JO206">
        <v>10000</v>
      </c>
      <c r="JP206">
        <v>250000</v>
      </c>
      <c r="JQ206">
        <v>200000</v>
      </c>
      <c r="JR206">
        <v>50000</v>
      </c>
      <c r="JS206">
        <v>20000</v>
      </c>
      <c r="JT206">
        <v>100000</v>
      </c>
      <c r="JU206">
        <v>1080646</v>
      </c>
      <c r="JV206">
        <v>50000</v>
      </c>
      <c r="JW206">
        <v>7000</v>
      </c>
      <c r="JX206">
        <v>50000</v>
      </c>
      <c r="JY206">
        <v>100000</v>
      </c>
      <c r="JZ206">
        <v>36798</v>
      </c>
      <c r="KA206">
        <v>394313.93</v>
      </c>
      <c r="KB206">
        <v>444</v>
      </c>
      <c r="KC206">
        <v>180000</v>
      </c>
      <c r="KD206">
        <v>320000</v>
      </c>
      <c r="KE206">
        <v>50000</v>
      </c>
      <c r="KF206">
        <v>27000</v>
      </c>
      <c r="KG206">
        <v>100000</v>
      </c>
      <c r="KH206">
        <v>29731.7</v>
      </c>
      <c r="KI206">
        <v>50000</v>
      </c>
      <c r="KJ206">
        <v>50000</v>
      </c>
      <c r="KK206">
        <v>9361</v>
      </c>
      <c r="KL206">
        <v>110000</v>
      </c>
      <c r="KM206">
        <v>12000</v>
      </c>
      <c r="KN206">
        <v>10000</v>
      </c>
      <c r="KO206">
        <v>100000</v>
      </c>
      <c r="KP206">
        <v>7000</v>
      </c>
      <c r="KQ206">
        <v>70000</v>
      </c>
      <c r="KR206" s="43">
        <v>12000</v>
      </c>
      <c r="KS206" s="43">
        <v>12000</v>
      </c>
      <c r="KT206" s="43">
        <v>140000</v>
      </c>
      <c r="KU206" s="43">
        <v>5000</v>
      </c>
      <c r="KV206" s="43">
        <v>50000</v>
      </c>
      <c r="KW206" s="43">
        <v>88395.94</v>
      </c>
      <c r="KX206" s="43">
        <v>6000</v>
      </c>
      <c r="KY206" s="43">
        <v>170000</v>
      </c>
      <c r="KZ206" s="43">
        <v>107925.2</v>
      </c>
      <c r="LA206" s="43">
        <v>5000</v>
      </c>
      <c r="LB206" s="43">
        <v>200000</v>
      </c>
      <c r="LC206">
        <v>136061.41</v>
      </c>
      <c r="LD206" s="43">
        <v>20000</v>
      </c>
      <c r="LE206" s="43">
        <v>15000</v>
      </c>
      <c r="LF206" s="43">
        <v>12000</v>
      </c>
      <c r="LG206" s="43">
        <v>55000</v>
      </c>
      <c r="LH206" s="43">
        <v>100000</v>
      </c>
      <c r="LI206" s="43">
        <v>9000</v>
      </c>
      <c r="LJ206" s="43">
        <v>5000</v>
      </c>
      <c r="LK206" s="43">
        <v>72000</v>
      </c>
      <c r="LL206" s="43">
        <v>100000</v>
      </c>
      <c r="LM206" s="43">
        <v>350000</v>
      </c>
      <c r="LN206" s="43">
        <v>70000</v>
      </c>
      <c r="LO206" s="43">
        <v>29000</v>
      </c>
      <c r="LP206" s="43">
        <v>20000</v>
      </c>
      <c r="LQ206" s="43">
        <v>24000</v>
      </c>
      <c r="LR206" s="43">
        <v>140000</v>
      </c>
      <c r="LS206" s="43">
        <v>15000</v>
      </c>
      <c r="LT206" s="43">
        <v>660</v>
      </c>
      <c r="LU206" s="43">
        <v>75504.41</v>
      </c>
      <c r="LV206" s="43">
        <v>330000</v>
      </c>
      <c r="LW206" s="43">
        <v>10000</v>
      </c>
      <c r="LX206" s="43">
        <v>506983.72</v>
      </c>
      <c r="LY206" s="43">
        <v>20000</v>
      </c>
      <c r="LZ206" s="43">
        <v>506983.72</v>
      </c>
      <c r="MA206" s="43">
        <v>10000</v>
      </c>
      <c r="MB206" s="43">
        <v>200000</v>
      </c>
      <c r="MC206" s="43">
        <v>55000</v>
      </c>
      <c r="MD206" s="43">
        <v>30000</v>
      </c>
      <c r="ME206" s="43">
        <v>50000</v>
      </c>
      <c r="MF206" s="43">
        <v>100000</v>
      </c>
      <c r="MG206" s="43">
        <v>900</v>
      </c>
      <c r="MH206" s="43">
        <v>60000</v>
      </c>
      <c r="MI206" s="43">
        <v>2500</v>
      </c>
      <c r="MJ206" s="43">
        <v>100000</v>
      </c>
      <c r="MK206" s="43">
        <v>3471322</v>
      </c>
      <c r="ML206" s="43">
        <v>50000</v>
      </c>
      <c r="MM206" s="43">
        <v>4000</v>
      </c>
      <c r="MN206" s="43">
        <v>10000</v>
      </c>
      <c r="MO206" s="43">
        <v>29000</v>
      </c>
      <c r="MP206" s="43">
        <v>5000</v>
      </c>
      <c r="MQ206" s="43">
        <v>140000</v>
      </c>
      <c r="MR206" s="43">
        <v>6000</v>
      </c>
      <c r="MS206" s="43">
        <v>323341.46999999997</v>
      </c>
      <c r="MT206" s="43">
        <v>150000</v>
      </c>
      <c r="MU206" s="43">
        <v>10000</v>
      </c>
      <c r="MV206" s="43">
        <v>136061.41</v>
      </c>
      <c r="MW206" s="43">
        <v>25000</v>
      </c>
      <c r="MX206" s="43">
        <v>29864.13</v>
      </c>
      <c r="MY206" s="43">
        <v>200000</v>
      </c>
      <c r="MZ206" s="43">
        <v>43000</v>
      </c>
      <c r="NA206" s="43">
        <v>5100</v>
      </c>
      <c r="NB206" s="43">
        <v>130000</v>
      </c>
      <c r="NC206" s="43">
        <v>29000</v>
      </c>
      <c r="ND206" s="43">
        <v>12000</v>
      </c>
      <c r="NE206" s="43">
        <v>50000</v>
      </c>
      <c r="NF206" s="43">
        <v>340013</v>
      </c>
      <c r="NG206" s="43">
        <v>9361</v>
      </c>
      <c r="NH206" s="43">
        <v>50000</v>
      </c>
      <c r="NI206" s="43">
        <v>7000</v>
      </c>
      <c r="NJ206" s="43">
        <v>257343.82</v>
      </c>
      <c r="NK206" s="43">
        <v>150000</v>
      </c>
      <c r="NL206" s="43">
        <v>200000</v>
      </c>
      <c r="NM206" s="43">
        <v>10890</v>
      </c>
      <c r="NN206" s="43">
        <v>10000</v>
      </c>
      <c r="NO206" s="43">
        <v>130000</v>
      </c>
      <c r="NP206" s="43">
        <v>70000</v>
      </c>
      <c r="NQ206" s="43">
        <v>7828.75</v>
      </c>
      <c r="NR206" s="43">
        <v>600000</v>
      </c>
      <c r="NS206" s="43">
        <v>136061.41</v>
      </c>
      <c r="NT206">
        <v>100000</v>
      </c>
      <c r="NU206" s="43">
        <v>18000</v>
      </c>
      <c r="NV206" s="43">
        <v>100000</v>
      </c>
      <c r="NW206" s="43">
        <v>12000</v>
      </c>
      <c r="NX206" s="43">
        <v>350000</v>
      </c>
      <c r="NY206" s="43">
        <v>3471322</v>
      </c>
      <c r="NZ206" s="43">
        <v>60000</v>
      </c>
      <c r="OA206" s="43">
        <v>2599105.73</v>
      </c>
      <c r="OB206" s="43">
        <v>5600</v>
      </c>
      <c r="OC206" s="43">
        <v>130000</v>
      </c>
      <c r="OD206" s="43">
        <v>10000</v>
      </c>
      <c r="OE206" s="43">
        <v>9361</v>
      </c>
      <c r="OF206" s="43">
        <v>135800</v>
      </c>
      <c r="OG206" s="43">
        <v>40004</v>
      </c>
      <c r="OH206" s="43">
        <v>264936</v>
      </c>
      <c r="OI206" s="43">
        <v>2599105.73</v>
      </c>
      <c r="OJ206" s="43">
        <v>10000</v>
      </c>
      <c r="OK206" s="43">
        <v>30000</v>
      </c>
      <c r="OL206" s="43">
        <v>9361</v>
      </c>
      <c r="OM206" s="43">
        <v>50000</v>
      </c>
    </row>
    <row r="207" spans="1:403" x14ac:dyDescent="0.2">
      <c r="A207">
        <f t="shared" ca="1" si="20"/>
        <v>207</v>
      </c>
      <c r="B207">
        <f ca="1">VLOOKUP(A207,Base!$A$1:$AD$373,8,FALSE)</f>
        <v>6000</v>
      </c>
      <c r="C207" s="20">
        <v>41</v>
      </c>
      <c r="D207">
        <v>400000</v>
      </c>
      <c r="E207">
        <v>3000</v>
      </c>
      <c r="F207">
        <v>7227.5</v>
      </c>
      <c r="G207">
        <v>7320</v>
      </c>
      <c r="H207">
        <v>17000</v>
      </c>
      <c r="I207">
        <v>100000</v>
      </c>
      <c r="J207">
        <v>50000</v>
      </c>
      <c r="K207">
        <v>1100000</v>
      </c>
      <c r="L207">
        <v>100000</v>
      </c>
      <c r="M207">
        <v>10000</v>
      </c>
      <c r="N207">
        <v>5000</v>
      </c>
      <c r="O207">
        <v>80000</v>
      </c>
      <c r="P207">
        <v>20000</v>
      </c>
      <c r="Q207">
        <v>11000</v>
      </c>
      <c r="R207">
        <v>36798</v>
      </c>
      <c r="S207">
        <v>150000</v>
      </c>
      <c r="T207">
        <v>5000</v>
      </c>
      <c r="U207">
        <v>5600</v>
      </c>
      <c r="V207">
        <v>221257</v>
      </c>
      <c r="W207">
        <v>105000</v>
      </c>
      <c r="X207">
        <v>800000</v>
      </c>
      <c r="Y207">
        <v>10000</v>
      </c>
      <c r="Z207">
        <v>500000</v>
      </c>
      <c r="AA207">
        <v>88000</v>
      </c>
      <c r="AB207">
        <v>10000</v>
      </c>
      <c r="AC207">
        <v>27000</v>
      </c>
      <c r="AD207">
        <v>12000</v>
      </c>
      <c r="AE207">
        <v>20000</v>
      </c>
      <c r="AF207">
        <v>7200</v>
      </c>
      <c r="AG207">
        <v>886774</v>
      </c>
      <c r="AH207">
        <v>235987.78</v>
      </c>
      <c r="AI207">
        <v>130000</v>
      </c>
      <c r="AJ207">
        <v>329260</v>
      </c>
      <c r="AK207">
        <v>9770011</v>
      </c>
      <c r="AL207">
        <v>1100000</v>
      </c>
      <c r="AM207">
        <v>12000</v>
      </c>
      <c r="AN207">
        <v>156471.51999999999</v>
      </c>
      <c r="AO207">
        <v>24110.400000000001</v>
      </c>
      <c r="AP207">
        <v>12000</v>
      </c>
      <c r="AQ207">
        <v>22850</v>
      </c>
      <c r="AR207">
        <v>15000</v>
      </c>
      <c r="AS207">
        <v>12000</v>
      </c>
      <c r="AT207">
        <v>50000</v>
      </c>
      <c r="AU207">
        <v>429483</v>
      </c>
      <c r="AV207">
        <v>200000</v>
      </c>
      <c r="AW207">
        <v>120000</v>
      </c>
      <c r="AX207">
        <v>9000</v>
      </c>
      <c r="AY207">
        <v>400000</v>
      </c>
      <c r="AZ207">
        <v>2000</v>
      </c>
      <c r="BA207">
        <v>60000</v>
      </c>
      <c r="BB207">
        <v>70000</v>
      </c>
      <c r="BC207">
        <v>10000</v>
      </c>
      <c r="BD207">
        <v>200000</v>
      </c>
      <c r="BE207">
        <v>22000</v>
      </c>
      <c r="BF207">
        <v>800000</v>
      </c>
      <c r="BG207">
        <v>364636.1</v>
      </c>
      <c r="BH207">
        <v>330000</v>
      </c>
      <c r="BI207">
        <v>200000</v>
      </c>
      <c r="BJ207">
        <v>150000</v>
      </c>
      <c r="BK207">
        <v>35000</v>
      </c>
      <c r="BL207">
        <v>506983.72</v>
      </c>
      <c r="BM207">
        <v>1615999.33</v>
      </c>
      <c r="BN207">
        <v>22850</v>
      </c>
      <c r="BO207">
        <v>29864.13</v>
      </c>
      <c r="BP207">
        <v>545704</v>
      </c>
      <c r="BQ207">
        <v>120000</v>
      </c>
      <c r="BR207">
        <v>2500311.0499999998</v>
      </c>
      <c r="BS207">
        <v>6000</v>
      </c>
      <c r="BT207">
        <v>200000</v>
      </c>
      <c r="BU207">
        <v>180000</v>
      </c>
      <c r="BV207">
        <v>2500311.0499999998</v>
      </c>
      <c r="BW207">
        <v>10000</v>
      </c>
      <c r="BX207">
        <v>100000</v>
      </c>
      <c r="BY207">
        <v>10000</v>
      </c>
      <c r="BZ207">
        <v>15000</v>
      </c>
      <c r="CA207">
        <v>7000</v>
      </c>
      <c r="CB207">
        <v>105383</v>
      </c>
      <c r="CC207">
        <v>600000</v>
      </c>
      <c r="CD207">
        <v>12000</v>
      </c>
      <c r="CE207">
        <v>10000</v>
      </c>
      <c r="CF207">
        <v>29731.7</v>
      </c>
      <c r="CG207">
        <v>12000</v>
      </c>
      <c r="CH207">
        <v>10890</v>
      </c>
      <c r="CI207">
        <v>193077.56</v>
      </c>
      <c r="CJ207">
        <v>264936</v>
      </c>
      <c r="CK207">
        <v>50000</v>
      </c>
      <c r="CL207">
        <v>116276.74</v>
      </c>
      <c r="CM207">
        <v>429483</v>
      </c>
      <c r="CN207">
        <v>71705.69</v>
      </c>
      <c r="CO207">
        <v>361741</v>
      </c>
      <c r="CP207">
        <v>132000</v>
      </c>
      <c r="CQ207">
        <v>600000</v>
      </c>
      <c r="CR207">
        <v>350000</v>
      </c>
      <c r="CS207">
        <v>200000</v>
      </c>
      <c r="CT207">
        <v>10000</v>
      </c>
      <c r="CU207">
        <v>200000</v>
      </c>
      <c r="CV207">
        <v>10890</v>
      </c>
      <c r="CW207">
        <v>2900000</v>
      </c>
      <c r="CX207">
        <v>5000</v>
      </c>
      <c r="CY207">
        <v>120000</v>
      </c>
      <c r="CZ207">
        <v>60000</v>
      </c>
      <c r="DA207">
        <v>45000</v>
      </c>
      <c r="DB207">
        <v>20000</v>
      </c>
      <c r="DC207">
        <v>200000</v>
      </c>
      <c r="DD207">
        <v>7227.5</v>
      </c>
      <c r="DE207">
        <v>43000</v>
      </c>
      <c r="DF207">
        <v>10000</v>
      </c>
      <c r="DG207">
        <v>600000</v>
      </c>
      <c r="DH207">
        <v>10000</v>
      </c>
      <c r="DI207">
        <v>20000</v>
      </c>
      <c r="DJ207">
        <v>20000</v>
      </c>
      <c r="DK207">
        <v>50000</v>
      </c>
      <c r="DL207">
        <v>200000</v>
      </c>
      <c r="DM207">
        <v>43707.92</v>
      </c>
      <c r="DN207">
        <v>12000</v>
      </c>
      <c r="DO207">
        <v>5600</v>
      </c>
      <c r="DP207">
        <v>538712</v>
      </c>
      <c r="DQ207">
        <v>330000</v>
      </c>
      <c r="DR207">
        <v>116276.74</v>
      </c>
      <c r="DS207">
        <v>55000</v>
      </c>
      <c r="DT207">
        <v>20000</v>
      </c>
      <c r="DU207">
        <v>44000</v>
      </c>
      <c r="DV207">
        <v>10000</v>
      </c>
      <c r="DW207">
        <v>100000</v>
      </c>
      <c r="DX207">
        <v>12000</v>
      </c>
      <c r="DY207">
        <v>55000</v>
      </c>
      <c r="DZ207">
        <v>200000</v>
      </c>
      <c r="EA207">
        <v>60000</v>
      </c>
      <c r="EB207">
        <v>200000</v>
      </c>
      <c r="EC207">
        <v>12000</v>
      </c>
      <c r="ED207">
        <v>50000</v>
      </c>
      <c r="EE207">
        <v>39000</v>
      </c>
      <c r="EF207">
        <v>40004</v>
      </c>
      <c r="EG207">
        <v>824940</v>
      </c>
      <c r="EH207">
        <v>4290565</v>
      </c>
      <c r="EI207">
        <v>200000</v>
      </c>
      <c r="EJ207">
        <v>12000</v>
      </c>
      <c r="EK207">
        <v>18000</v>
      </c>
      <c r="EL207">
        <v>50000</v>
      </c>
      <c r="EM207">
        <v>50000</v>
      </c>
      <c r="EN207">
        <v>27000</v>
      </c>
      <c r="EO207">
        <v>20000</v>
      </c>
      <c r="EP207">
        <v>54122.22</v>
      </c>
      <c r="EQ207">
        <v>156471.51999999999</v>
      </c>
      <c r="ER207">
        <v>15000</v>
      </c>
      <c r="ES207">
        <v>31758.799999999999</v>
      </c>
      <c r="ET207">
        <v>50000</v>
      </c>
      <c r="EU207">
        <v>801300.93</v>
      </c>
      <c r="EV207">
        <v>140000</v>
      </c>
      <c r="EW207">
        <v>538712</v>
      </c>
      <c r="EX207">
        <v>50000</v>
      </c>
      <c r="EY207">
        <v>150000</v>
      </c>
      <c r="EZ207">
        <v>30000</v>
      </c>
      <c r="FA207">
        <v>7000</v>
      </c>
      <c r="FB207">
        <v>200000</v>
      </c>
      <c r="FC207">
        <v>4000</v>
      </c>
      <c r="FD207">
        <v>8250</v>
      </c>
      <c r="FE207">
        <v>15000</v>
      </c>
      <c r="FF207">
        <v>886774</v>
      </c>
      <c r="FG207">
        <v>8000</v>
      </c>
      <c r="FH207">
        <v>466036.11</v>
      </c>
      <c r="FI207">
        <v>116276.74</v>
      </c>
      <c r="FJ207">
        <v>100000</v>
      </c>
      <c r="FK207">
        <v>5700</v>
      </c>
      <c r="FL207">
        <v>9000</v>
      </c>
      <c r="FM207">
        <v>1160774</v>
      </c>
      <c r="FN207">
        <v>600000</v>
      </c>
      <c r="FO207">
        <v>2500</v>
      </c>
      <c r="FP207">
        <v>20000</v>
      </c>
      <c r="FQ207">
        <v>55000</v>
      </c>
      <c r="FR207">
        <v>50000</v>
      </c>
      <c r="FS207">
        <v>6000</v>
      </c>
      <c r="FT207">
        <v>450000</v>
      </c>
      <c r="FU207">
        <v>100000</v>
      </c>
      <c r="FV207">
        <v>50000</v>
      </c>
      <c r="FW207">
        <v>300</v>
      </c>
      <c r="FX207">
        <v>90000</v>
      </c>
      <c r="FY207">
        <v>64674.79</v>
      </c>
      <c r="FZ207">
        <v>70000</v>
      </c>
      <c r="GA207">
        <v>75504.41</v>
      </c>
      <c r="GB207">
        <v>400000</v>
      </c>
      <c r="GC207">
        <v>7000</v>
      </c>
      <c r="GD207">
        <v>66099.69</v>
      </c>
      <c r="GE207">
        <v>20000000</v>
      </c>
      <c r="GF207">
        <v>50000</v>
      </c>
      <c r="GG207">
        <v>400000</v>
      </c>
      <c r="GH207">
        <v>15000</v>
      </c>
      <c r="GI207">
        <v>4500000</v>
      </c>
      <c r="GJ207">
        <v>10000</v>
      </c>
      <c r="GK207">
        <v>10000</v>
      </c>
      <c r="GL207">
        <v>2500311.0499999998</v>
      </c>
      <c r="GM207">
        <v>12000</v>
      </c>
      <c r="GN207">
        <v>20000</v>
      </c>
      <c r="GO207">
        <v>112404.22</v>
      </c>
      <c r="GP207">
        <v>7574000</v>
      </c>
      <c r="GQ207">
        <v>800000</v>
      </c>
      <c r="GR207">
        <v>20000</v>
      </c>
      <c r="GS207">
        <v>5160</v>
      </c>
      <c r="GT207">
        <v>15000</v>
      </c>
      <c r="GU207">
        <v>20000</v>
      </c>
      <c r="GV207">
        <v>80000</v>
      </c>
      <c r="GW207">
        <v>21149.63</v>
      </c>
      <c r="GX207">
        <v>200000</v>
      </c>
      <c r="GY207">
        <v>24000</v>
      </c>
      <c r="GZ207">
        <v>48545.3</v>
      </c>
      <c r="HA207">
        <v>12000</v>
      </c>
      <c r="HB207">
        <v>450000</v>
      </c>
      <c r="HC207">
        <v>120000</v>
      </c>
      <c r="HD207">
        <v>12000</v>
      </c>
      <c r="HE207">
        <v>5000</v>
      </c>
      <c r="HF207">
        <v>130000</v>
      </c>
      <c r="HG207">
        <v>10000</v>
      </c>
      <c r="HH207">
        <v>50000</v>
      </c>
      <c r="HI207">
        <v>350000</v>
      </c>
      <c r="HJ207">
        <v>1615999.33</v>
      </c>
      <c r="HK207">
        <v>50000</v>
      </c>
      <c r="HL207">
        <v>130000</v>
      </c>
      <c r="HM207">
        <v>100000</v>
      </c>
      <c r="HN207">
        <v>400000</v>
      </c>
      <c r="HO207">
        <v>200000</v>
      </c>
      <c r="HP207">
        <v>43707.92</v>
      </c>
      <c r="HQ207">
        <v>9000</v>
      </c>
      <c r="HR207">
        <v>886774</v>
      </c>
      <c r="HS207">
        <v>40000</v>
      </c>
      <c r="HT207">
        <v>40000</v>
      </c>
      <c r="HU207">
        <v>43707.92</v>
      </c>
      <c r="HV207">
        <v>10000</v>
      </c>
      <c r="HW207">
        <v>10000</v>
      </c>
      <c r="HX207">
        <v>71705.69</v>
      </c>
      <c r="HY207">
        <v>100000</v>
      </c>
      <c r="HZ207">
        <v>105383</v>
      </c>
      <c r="IA207">
        <v>15000</v>
      </c>
      <c r="IB207">
        <v>10000</v>
      </c>
      <c r="IC207">
        <v>88233</v>
      </c>
      <c r="ID207">
        <v>6000</v>
      </c>
      <c r="IE207">
        <v>50000</v>
      </c>
      <c r="IF207">
        <v>15000</v>
      </c>
      <c r="IG207">
        <v>506983.72</v>
      </c>
      <c r="IH207">
        <v>33000</v>
      </c>
      <c r="II207">
        <v>7000</v>
      </c>
      <c r="IJ207">
        <v>50000</v>
      </c>
      <c r="IK207">
        <v>4500000</v>
      </c>
      <c r="IL207">
        <v>200000</v>
      </c>
      <c r="IM207">
        <v>20000</v>
      </c>
      <c r="IN207">
        <v>1350000</v>
      </c>
      <c r="IO207">
        <v>5000</v>
      </c>
      <c r="IP207">
        <v>438000</v>
      </c>
      <c r="IQ207">
        <v>886774</v>
      </c>
      <c r="IR207">
        <v>20000</v>
      </c>
      <c r="IS207">
        <v>80667</v>
      </c>
      <c r="IT207">
        <v>10000</v>
      </c>
      <c r="IU207">
        <v>60000</v>
      </c>
      <c r="IV207">
        <v>80000</v>
      </c>
      <c r="IW207">
        <v>100000</v>
      </c>
      <c r="IX207">
        <v>780000</v>
      </c>
      <c r="IY207">
        <v>75504.41</v>
      </c>
      <c r="IZ207">
        <v>450000</v>
      </c>
      <c r="JA207">
        <v>221257</v>
      </c>
      <c r="JB207">
        <v>9000</v>
      </c>
      <c r="JC207">
        <v>1440</v>
      </c>
      <c r="JD207">
        <v>2599105.73</v>
      </c>
      <c r="JE207">
        <v>15000</v>
      </c>
      <c r="JF207">
        <v>70000</v>
      </c>
      <c r="JG207">
        <v>306609</v>
      </c>
      <c r="JH207">
        <v>15000</v>
      </c>
      <c r="JI207">
        <v>50000</v>
      </c>
      <c r="JJ207">
        <v>352000</v>
      </c>
      <c r="JK207">
        <v>7200</v>
      </c>
      <c r="JL207">
        <v>466036.11</v>
      </c>
      <c r="JM207">
        <v>9000</v>
      </c>
      <c r="JN207">
        <v>60000</v>
      </c>
      <c r="JO207">
        <v>6212.01</v>
      </c>
      <c r="JP207">
        <v>88500</v>
      </c>
      <c r="JQ207">
        <v>10000</v>
      </c>
      <c r="JR207">
        <v>210000</v>
      </c>
      <c r="JS207">
        <v>100000</v>
      </c>
      <c r="JT207">
        <v>800000</v>
      </c>
      <c r="JU207">
        <v>107938.88</v>
      </c>
      <c r="JV207">
        <v>150000</v>
      </c>
      <c r="JW207">
        <v>50000</v>
      </c>
      <c r="JX207">
        <v>10000</v>
      </c>
      <c r="JY207">
        <v>306405.7</v>
      </c>
      <c r="JZ207">
        <v>352000</v>
      </c>
      <c r="KA207">
        <v>600000</v>
      </c>
      <c r="KB207">
        <v>30000</v>
      </c>
      <c r="KC207">
        <v>130000</v>
      </c>
      <c r="KD207">
        <v>35000</v>
      </c>
      <c r="KE207">
        <v>170000</v>
      </c>
      <c r="KF207">
        <v>88395.94</v>
      </c>
      <c r="KG207">
        <v>50000</v>
      </c>
      <c r="KH207">
        <v>323341.46999999997</v>
      </c>
      <c r="KI207">
        <v>88500</v>
      </c>
      <c r="KJ207">
        <v>15000</v>
      </c>
      <c r="KK207">
        <v>10000</v>
      </c>
      <c r="KL207">
        <v>180000</v>
      </c>
      <c r="KM207">
        <v>27000</v>
      </c>
      <c r="KN207">
        <v>500000</v>
      </c>
      <c r="KO207">
        <v>140000</v>
      </c>
      <c r="KP207">
        <v>210000</v>
      </c>
      <c r="KQ207">
        <v>5600</v>
      </c>
      <c r="KR207" s="43">
        <v>50000</v>
      </c>
      <c r="KS207" s="43">
        <v>500000</v>
      </c>
      <c r="KT207" s="43">
        <v>200000</v>
      </c>
      <c r="KU207" s="43">
        <v>15000</v>
      </c>
      <c r="KV207" s="43">
        <v>135800</v>
      </c>
      <c r="KW207" s="43">
        <v>300000</v>
      </c>
      <c r="KX207" s="43">
        <v>4000</v>
      </c>
      <c r="KY207" s="43">
        <v>116276.74</v>
      </c>
      <c r="KZ207" s="43">
        <v>39000</v>
      </c>
      <c r="LA207" s="43">
        <v>7200</v>
      </c>
      <c r="LB207" s="43">
        <v>20000</v>
      </c>
      <c r="LC207">
        <v>70000</v>
      </c>
      <c r="LD207" s="43">
        <v>50000</v>
      </c>
      <c r="LE207" s="43">
        <v>40000</v>
      </c>
      <c r="LF207" s="43">
        <v>450000</v>
      </c>
      <c r="LG207" s="43">
        <v>50000</v>
      </c>
      <c r="LH207" s="43">
        <v>70000</v>
      </c>
      <c r="LI207" s="43">
        <v>330000</v>
      </c>
      <c r="LJ207" s="43">
        <v>886774</v>
      </c>
      <c r="LK207" s="43">
        <v>25000</v>
      </c>
      <c r="LL207" s="43">
        <v>600000</v>
      </c>
      <c r="LM207" s="43">
        <v>50000</v>
      </c>
      <c r="LN207" s="43">
        <v>70000</v>
      </c>
      <c r="LO207" s="43">
        <v>1858.87</v>
      </c>
      <c r="LP207" s="43">
        <v>50000</v>
      </c>
      <c r="LQ207" s="43">
        <v>105000</v>
      </c>
      <c r="LR207" s="43">
        <v>150000</v>
      </c>
      <c r="LS207" s="43">
        <v>450000</v>
      </c>
      <c r="LT207" s="43">
        <v>2000</v>
      </c>
      <c r="LU207" s="43">
        <v>10000</v>
      </c>
      <c r="LV207" s="43">
        <v>15000</v>
      </c>
      <c r="LW207" s="43">
        <v>50000</v>
      </c>
      <c r="LX207" s="43">
        <v>15000</v>
      </c>
      <c r="LY207" s="43">
        <v>90000</v>
      </c>
      <c r="LZ207" s="43">
        <v>7000</v>
      </c>
      <c r="MA207" s="43">
        <v>600000</v>
      </c>
      <c r="MB207" s="43">
        <v>50000</v>
      </c>
      <c r="MC207" s="43">
        <v>110000</v>
      </c>
      <c r="MD207" s="43">
        <v>466036.11</v>
      </c>
      <c r="ME207" s="43">
        <v>157830.74</v>
      </c>
      <c r="MF207" s="43">
        <v>36798</v>
      </c>
      <c r="MG207" s="43">
        <v>60000</v>
      </c>
      <c r="MH207" s="43">
        <v>12000</v>
      </c>
      <c r="MI207" s="43">
        <v>330000</v>
      </c>
      <c r="MJ207" s="43">
        <v>100000</v>
      </c>
      <c r="MK207" s="43">
        <v>4000</v>
      </c>
      <c r="ML207" s="43">
        <v>130000</v>
      </c>
      <c r="MM207" s="43">
        <v>200000</v>
      </c>
      <c r="MN207" s="43">
        <v>15000</v>
      </c>
      <c r="MO207" s="43">
        <v>15000</v>
      </c>
      <c r="MP207" s="43">
        <v>264936</v>
      </c>
      <c r="MQ207" s="43">
        <v>27000</v>
      </c>
      <c r="MR207" s="43">
        <v>600000</v>
      </c>
      <c r="MS207" s="43">
        <v>130000</v>
      </c>
      <c r="MT207" s="43">
        <v>15000</v>
      </c>
      <c r="MU207" s="43">
        <v>4500000</v>
      </c>
      <c r="MV207" s="43">
        <v>5000</v>
      </c>
      <c r="MW207" s="43">
        <v>20000</v>
      </c>
      <c r="MX207" s="43">
        <v>3000</v>
      </c>
      <c r="MY207" s="43">
        <v>132000</v>
      </c>
      <c r="MZ207" s="43">
        <v>50000</v>
      </c>
      <c r="NA207" s="43">
        <v>130000</v>
      </c>
      <c r="NB207" s="43">
        <v>40000</v>
      </c>
      <c r="NC207" s="43">
        <v>20000</v>
      </c>
      <c r="ND207" s="43">
        <v>36144</v>
      </c>
      <c r="NE207" s="43">
        <v>1800000</v>
      </c>
      <c r="NF207" s="43">
        <v>72000</v>
      </c>
      <c r="NG207" s="43">
        <v>350000</v>
      </c>
      <c r="NH207" s="43">
        <v>130000</v>
      </c>
      <c r="NI207" s="43">
        <v>30000</v>
      </c>
      <c r="NJ207" s="43">
        <v>120000</v>
      </c>
      <c r="NK207" s="43">
        <v>20000</v>
      </c>
      <c r="NL207" s="43">
        <v>43000</v>
      </c>
      <c r="NM207" s="43">
        <v>20000</v>
      </c>
      <c r="NN207" s="43">
        <v>50000</v>
      </c>
      <c r="NO207" s="43">
        <v>200000</v>
      </c>
      <c r="NP207" s="43">
        <v>27000</v>
      </c>
      <c r="NQ207" s="43">
        <v>235987.78</v>
      </c>
      <c r="NR207" s="43">
        <v>4000</v>
      </c>
      <c r="NS207" s="43">
        <v>125485</v>
      </c>
      <c r="NT207">
        <v>150000</v>
      </c>
      <c r="NU207" s="43">
        <v>7227.5</v>
      </c>
      <c r="NV207" s="43">
        <v>65000</v>
      </c>
      <c r="NW207" s="43">
        <v>10000</v>
      </c>
      <c r="NX207" s="43">
        <v>200000</v>
      </c>
      <c r="NY207" s="43">
        <v>10000</v>
      </c>
      <c r="NZ207" s="43">
        <v>1440</v>
      </c>
      <c r="OA207" s="43">
        <v>15000</v>
      </c>
      <c r="OB207" s="43">
        <v>135800</v>
      </c>
      <c r="OC207" s="43">
        <v>31758.799999999999</v>
      </c>
      <c r="OD207" s="43">
        <v>130000</v>
      </c>
      <c r="OE207" s="43">
        <v>10000</v>
      </c>
      <c r="OF207" s="43">
        <v>82000</v>
      </c>
      <c r="OG207" s="43">
        <v>600000</v>
      </c>
      <c r="OH207" s="43">
        <v>60000</v>
      </c>
      <c r="OI207" s="43">
        <v>50000</v>
      </c>
      <c r="OJ207" s="43">
        <v>200000</v>
      </c>
      <c r="OK207" s="43">
        <v>33450</v>
      </c>
      <c r="OL207" s="43">
        <v>48545.3</v>
      </c>
      <c r="OM207" s="43">
        <v>12000</v>
      </c>
    </row>
    <row r="208" spans="1:403" x14ac:dyDescent="0.2">
      <c r="A208">
        <f t="shared" ca="1" si="20"/>
        <v>145</v>
      </c>
      <c r="B208">
        <f ca="1">VLOOKUP(A208,Base!$A$1:$AD$373,8,FALSE)</f>
        <v>200000</v>
      </c>
      <c r="C208" s="20">
        <v>42</v>
      </c>
      <c r="D208">
        <v>70000</v>
      </c>
      <c r="E208">
        <v>1858.87</v>
      </c>
      <c r="F208">
        <v>5160</v>
      </c>
      <c r="G208">
        <v>10000</v>
      </c>
      <c r="H208">
        <v>287000</v>
      </c>
      <c r="I208">
        <v>235987.78</v>
      </c>
      <c r="J208">
        <v>150000</v>
      </c>
      <c r="K208">
        <v>150000</v>
      </c>
      <c r="L208">
        <v>20000</v>
      </c>
      <c r="M208">
        <v>306609</v>
      </c>
      <c r="N208">
        <v>10000</v>
      </c>
      <c r="O208">
        <v>88395.94</v>
      </c>
      <c r="P208">
        <v>2000</v>
      </c>
      <c r="Q208">
        <v>29731.7</v>
      </c>
      <c r="R208">
        <v>4000</v>
      </c>
      <c r="S208">
        <v>97000</v>
      </c>
      <c r="T208">
        <v>10000</v>
      </c>
      <c r="U208">
        <v>16500</v>
      </c>
      <c r="V208">
        <v>10000</v>
      </c>
      <c r="W208">
        <v>6000</v>
      </c>
      <c r="X208">
        <v>70000</v>
      </c>
      <c r="Y208">
        <v>25000</v>
      </c>
      <c r="Z208">
        <v>306609</v>
      </c>
      <c r="AA208">
        <v>105000</v>
      </c>
      <c r="AB208">
        <v>67379</v>
      </c>
      <c r="AC208">
        <v>30000</v>
      </c>
      <c r="AD208">
        <v>6000</v>
      </c>
      <c r="AE208">
        <v>9770011</v>
      </c>
      <c r="AF208">
        <v>60000</v>
      </c>
      <c r="AG208">
        <v>200000</v>
      </c>
      <c r="AH208">
        <v>50000</v>
      </c>
      <c r="AI208">
        <v>48545.3</v>
      </c>
      <c r="AJ208">
        <v>17000</v>
      </c>
      <c r="AK208">
        <v>1080646</v>
      </c>
      <c r="AL208">
        <v>150000</v>
      </c>
      <c r="AM208">
        <v>120000</v>
      </c>
      <c r="AN208">
        <v>200000</v>
      </c>
      <c r="AO208">
        <v>600000</v>
      </c>
      <c r="AP208">
        <v>320000</v>
      </c>
      <c r="AQ208">
        <v>100000</v>
      </c>
      <c r="AR208">
        <v>50000</v>
      </c>
      <c r="AS208">
        <v>50000</v>
      </c>
      <c r="AT208">
        <v>107925.2</v>
      </c>
      <c r="AU208">
        <v>20000</v>
      </c>
      <c r="AV208">
        <v>80667</v>
      </c>
      <c r="AW208">
        <v>97000</v>
      </c>
      <c r="AX208">
        <v>10000</v>
      </c>
      <c r="AY208">
        <v>50000</v>
      </c>
      <c r="AZ208">
        <v>55000</v>
      </c>
      <c r="BA208">
        <v>380057.85</v>
      </c>
      <c r="BB208">
        <v>12000</v>
      </c>
      <c r="BC208">
        <v>156471.51999999999</v>
      </c>
      <c r="BD208">
        <v>50000</v>
      </c>
      <c r="BE208">
        <v>18000</v>
      </c>
      <c r="BF208">
        <v>9256</v>
      </c>
      <c r="BG208">
        <v>5100</v>
      </c>
      <c r="BH208">
        <v>80000</v>
      </c>
      <c r="BI208">
        <v>50000</v>
      </c>
      <c r="BJ208">
        <v>100000</v>
      </c>
      <c r="BK208">
        <v>450000</v>
      </c>
      <c r="BL208">
        <v>306405.7</v>
      </c>
      <c r="BM208">
        <v>140000</v>
      </c>
      <c r="BN208">
        <v>200000</v>
      </c>
      <c r="BO208">
        <v>50000</v>
      </c>
      <c r="BP208">
        <v>4281970</v>
      </c>
      <c r="BQ208">
        <v>20000</v>
      </c>
      <c r="BR208">
        <v>7000</v>
      </c>
      <c r="BS208">
        <v>30000</v>
      </c>
      <c r="BT208">
        <v>55000</v>
      </c>
      <c r="BU208">
        <v>1100000</v>
      </c>
      <c r="BV208">
        <v>29731.7</v>
      </c>
      <c r="BW208">
        <v>80000</v>
      </c>
      <c r="BX208">
        <v>12000</v>
      </c>
      <c r="BY208">
        <v>900</v>
      </c>
      <c r="BZ208">
        <v>88233</v>
      </c>
      <c r="CA208">
        <v>202255.34</v>
      </c>
      <c r="CB208">
        <v>90000</v>
      </c>
      <c r="CC208">
        <v>27000</v>
      </c>
      <c r="CD208">
        <v>90000</v>
      </c>
      <c r="CE208">
        <v>90000</v>
      </c>
      <c r="CF208">
        <v>4000</v>
      </c>
      <c r="CG208">
        <v>16000</v>
      </c>
      <c r="CH208">
        <v>20000</v>
      </c>
      <c r="CI208">
        <v>10000</v>
      </c>
      <c r="CJ208">
        <v>43707.92</v>
      </c>
      <c r="CK208">
        <v>10000</v>
      </c>
      <c r="CL208">
        <v>320000</v>
      </c>
      <c r="CM208">
        <v>150000</v>
      </c>
      <c r="CN208">
        <v>130000</v>
      </c>
      <c r="CO208">
        <v>2000</v>
      </c>
      <c r="CP208">
        <v>35000</v>
      </c>
      <c r="CQ208">
        <v>350000</v>
      </c>
      <c r="CR208">
        <v>10000</v>
      </c>
      <c r="CS208">
        <v>72000</v>
      </c>
      <c r="CT208">
        <v>100000</v>
      </c>
      <c r="CU208">
        <v>100000</v>
      </c>
      <c r="CV208">
        <v>50000</v>
      </c>
      <c r="CW208">
        <v>1406000</v>
      </c>
      <c r="CX208">
        <v>150000</v>
      </c>
      <c r="CY208">
        <v>116276.74</v>
      </c>
      <c r="CZ208">
        <v>12000</v>
      </c>
      <c r="DA208">
        <v>50000</v>
      </c>
      <c r="DB208">
        <v>150000</v>
      </c>
      <c r="DC208">
        <v>20000</v>
      </c>
      <c r="DD208">
        <v>10000</v>
      </c>
      <c r="DE208">
        <v>70000</v>
      </c>
      <c r="DF208">
        <v>50000</v>
      </c>
      <c r="DG208">
        <v>800000</v>
      </c>
      <c r="DH208">
        <v>15000</v>
      </c>
      <c r="DI208">
        <v>850500</v>
      </c>
      <c r="DJ208">
        <v>264936</v>
      </c>
      <c r="DK208">
        <v>135800</v>
      </c>
      <c r="DL208">
        <v>40000</v>
      </c>
      <c r="DM208">
        <v>5700</v>
      </c>
      <c r="DN208">
        <v>221257</v>
      </c>
      <c r="DO208">
        <v>180000</v>
      </c>
      <c r="DP208">
        <v>50000</v>
      </c>
      <c r="DQ208">
        <v>12000</v>
      </c>
      <c r="DR208">
        <v>20000</v>
      </c>
      <c r="DS208">
        <v>10000</v>
      </c>
      <c r="DT208">
        <v>135800</v>
      </c>
      <c r="DU208">
        <v>213418</v>
      </c>
      <c r="DV208">
        <v>801300.93</v>
      </c>
      <c r="DW208">
        <v>506983.72</v>
      </c>
      <c r="DX208">
        <v>50000</v>
      </c>
      <c r="DY208">
        <v>1160774</v>
      </c>
      <c r="DZ208">
        <v>20000</v>
      </c>
      <c r="EA208">
        <v>17000</v>
      </c>
      <c r="EB208">
        <v>545704</v>
      </c>
      <c r="EC208">
        <v>2000</v>
      </c>
      <c r="ED208">
        <v>88000</v>
      </c>
      <c r="EE208">
        <v>100000</v>
      </c>
      <c r="EF208">
        <v>4000</v>
      </c>
      <c r="EG208">
        <v>15000</v>
      </c>
      <c r="EH208">
        <v>24110.400000000001</v>
      </c>
      <c r="EI208">
        <v>780000</v>
      </c>
      <c r="EJ208">
        <v>15000</v>
      </c>
      <c r="EK208">
        <v>12000</v>
      </c>
      <c r="EL208">
        <v>1858.87</v>
      </c>
      <c r="EM208">
        <v>60000</v>
      </c>
      <c r="EN208">
        <v>40000</v>
      </c>
      <c r="EO208">
        <v>1080646</v>
      </c>
      <c r="EP208">
        <v>125485</v>
      </c>
      <c r="EQ208">
        <v>660</v>
      </c>
      <c r="ER208">
        <v>112404.22</v>
      </c>
      <c r="ES208">
        <v>105383</v>
      </c>
      <c r="ET208">
        <v>97000</v>
      </c>
      <c r="EU208">
        <v>429483</v>
      </c>
      <c r="EV208">
        <v>200000</v>
      </c>
      <c r="EW208">
        <v>264936</v>
      </c>
      <c r="EX208">
        <v>15000</v>
      </c>
      <c r="EY208">
        <v>156471.51999999999</v>
      </c>
      <c r="EZ208">
        <v>330000</v>
      </c>
      <c r="FA208">
        <v>100000</v>
      </c>
      <c r="FB208">
        <v>466036.11</v>
      </c>
      <c r="FC208">
        <v>5700</v>
      </c>
      <c r="FD208">
        <v>8000</v>
      </c>
      <c r="FE208">
        <v>1200</v>
      </c>
      <c r="FF208">
        <v>200000</v>
      </c>
      <c r="FG208">
        <v>50000</v>
      </c>
      <c r="FH208">
        <v>2700000</v>
      </c>
      <c r="FI208">
        <v>7828.75</v>
      </c>
      <c r="FJ208">
        <v>300</v>
      </c>
      <c r="FK208">
        <v>364636.1</v>
      </c>
      <c r="FL208">
        <v>40004</v>
      </c>
      <c r="FM208">
        <v>6212.01</v>
      </c>
      <c r="FN208">
        <v>438000</v>
      </c>
      <c r="FO208">
        <v>12000</v>
      </c>
      <c r="FP208">
        <v>1080646</v>
      </c>
      <c r="FQ208">
        <v>75504.41</v>
      </c>
      <c r="FR208">
        <v>200000</v>
      </c>
      <c r="FS208">
        <v>36144</v>
      </c>
      <c r="FT208">
        <v>60000</v>
      </c>
      <c r="FU208">
        <v>180000</v>
      </c>
      <c r="FV208">
        <v>4500000</v>
      </c>
      <c r="FW208">
        <v>18000</v>
      </c>
      <c r="FX208">
        <v>88500</v>
      </c>
      <c r="FY208">
        <v>71705.69</v>
      </c>
      <c r="FZ208">
        <v>60000</v>
      </c>
      <c r="GA208">
        <v>16000</v>
      </c>
      <c r="GB208">
        <v>100000</v>
      </c>
      <c r="GC208">
        <v>213418</v>
      </c>
      <c r="GD208">
        <v>7227.5</v>
      </c>
      <c r="GE208">
        <v>70000</v>
      </c>
      <c r="GF208">
        <v>15000</v>
      </c>
      <c r="GG208">
        <v>24110.400000000001</v>
      </c>
      <c r="GH208">
        <v>900000</v>
      </c>
      <c r="GI208">
        <v>20000</v>
      </c>
      <c r="GJ208">
        <v>50000</v>
      </c>
      <c r="GK208">
        <v>400000</v>
      </c>
      <c r="GL208">
        <v>17000</v>
      </c>
      <c r="GM208">
        <v>200000</v>
      </c>
      <c r="GN208">
        <v>100000</v>
      </c>
      <c r="GO208">
        <v>10000</v>
      </c>
      <c r="GP208">
        <v>17000</v>
      </c>
      <c r="GQ208">
        <v>35000</v>
      </c>
      <c r="GR208">
        <v>5000</v>
      </c>
      <c r="GS208">
        <v>7000</v>
      </c>
      <c r="GT208">
        <v>5000</v>
      </c>
      <c r="GU208">
        <v>15000</v>
      </c>
      <c r="GV208">
        <v>200000</v>
      </c>
      <c r="GW208">
        <v>30000</v>
      </c>
      <c r="GX208">
        <v>9000</v>
      </c>
      <c r="GY208">
        <v>1440</v>
      </c>
      <c r="GZ208">
        <v>150000</v>
      </c>
      <c r="HA208">
        <v>600000</v>
      </c>
      <c r="HB208">
        <v>8900</v>
      </c>
      <c r="HC208">
        <v>9000</v>
      </c>
      <c r="HD208">
        <v>5000</v>
      </c>
      <c r="HE208">
        <v>350000</v>
      </c>
      <c r="HF208">
        <v>60000</v>
      </c>
      <c r="HG208">
        <v>329260</v>
      </c>
      <c r="HH208">
        <v>15000</v>
      </c>
      <c r="HI208">
        <v>55000</v>
      </c>
      <c r="HJ208">
        <v>90000</v>
      </c>
      <c r="HK208">
        <v>1100000</v>
      </c>
      <c r="HL208">
        <v>124555</v>
      </c>
      <c r="HM208">
        <v>9256</v>
      </c>
      <c r="HN208">
        <v>2599105.73</v>
      </c>
      <c r="HO208">
        <v>352000</v>
      </c>
      <c r="HP208">
        <v>352000</v>
      </c>
      <c r="HQ208">
        <v>40000</v>
      </c>
      <c r="HR208">
        <v>538712</v>
      </c>
      <c r="HS208">
        <v>20000</v>
      </c>
      <c r="HT208">
        <v>100000</v>
      </c>
      <c r="HU208">
        <v>5000</v>
      </c>
      <c r="HV208">
        <v>10000</v>
      </c>
      <c r="HW208">
        <v>140000</v>
      </c>
      <c r="HX208">
        <v>130000</v>
      </c>
      <c r="HY208">
        <v>3459815</v>
      </c>
      <c r="HZ208">
        <v>30000</v>
      </c>
      <c r="IA208">
        <v>80667</v>
      </c>
      <c r="IB208">
        <v>300000</v>
      </c>
      <c r="IC208">
        <v>27000</v>
      </c>
      <c r="ID208">
        <v>70000</v>
      </c>
      <c r="IE208">
        <v>30000</v>
      </c>
      <c r="IF208">
        <v>20000</v>
      </c>
      <c r="IG208">
        <v>1350000</v>
      </c>
      <c r="IH208">
        <v>4281970</v>
      </c>
      <c r="II208">
        <v>221257</v>
      </c>
      <c r="IJ208">
        <v>6000</v>
      </c>
      <c r="IK208">
        <v>60000</v>
      </c>
      <c r="IL208">
        <v>5700</v>
      </c>
      <c r="IM208">
        <v>264936</v>
      </c>
      <c r="IN208">
        <v>9256</v>
      </c>
      <c r="IO208">
        <v>140000</v>
      </c>
      <c r="IP208">
        <v>90000</v>
      </c>
      <c r="IQ208">
        <v>90000</v>
      </c>
      <c r="IR208">
        <v>400000</v>
      </c>
      <c r="IS208">
        <v>315070.84999999998</v>
      </c>
      <c r="IT208">
        <v>500000</v>
      </c>
      <c r="IU208">
        <v>600000</v>
      </c>
      <c r="IV208">
        <v>2500311.0499999998</v>
      </c>
      <c r="IW208">
        <v>703940</v>
      </c>
      <c r="IX208">
        <v>25000</v>
      </c>
      <c r="IY208">
        <v>29000</v>
      </c>
      <c r="IZ208">
        <v>170000</v>
      </c>
      <c r="JA208">
        <v>120000</v>
      </c>
      <c r="JB208">
        <v>1160774</v>
      </c>
      <c r="JC208">
        <v>82000</v>
      </c>
      <c r="JD208">
        <v>600000</v>
      </c>
      <c r="JE208">
        <v>25000</v>
      </c>
      <c r="JF208">
        <v>25000</v>
      </c>
      <c r="JG208">
        <v>200000</v>
      </c>
      <c r="JH208">
        <v>202255.34</v>
      </c>
      <c r="JI208">
        <v>7000</v>
      </c>
      <c r="JJ208">
        <v>320000</v>
      </c>
      <c r="JK208">
        <v>130000</v>
      </c>
      <c r="JL208">
        <v>35000</v>
      </c>
      <c r="JM208">
        <v>140000</v>
      </c>
      <c r="JN208">
        <v>40000</v>
      </c>
      <c r="JO208">
        <v>9361</v>
      </c>
      <c r="JP208">
        <v>24000</v>
      </c>
      <c r="JQ208">
        <v>200000</v>
      </c>
      <c r="JR208">
        <v>200000</v>
      </c>
      <c r="JS208">
        <v>20000</v>
      </c>
      <c r="JT208">
        <v>71705.69</v>
      </c>
      <c r="JU208">
        <v>18000</v>
      </c>
      <c r="JV208">
        <v>3000</v>
      </c>
      <c r="JW208">
        <v>116276.74</v>
      </c>
      <c r="JX208">
        <v>15000</v>
      </c>
      <c r="JY208">
        <v>54122.22</v>
      </c>
      <c r="JZ208">
        <v>12000</v>
      </c>
      <c r="KA208">
        <v>12000</v>
      </c>
      <c r="KB208">
        <v>10000</v>
      </c>
      <c r="KC208">
        <v>100000</v>
      </c>
      <c r="KD208">
        <v>36798</v>
      </c>
      <c r="KE208">
        <v>350000</v>
      </c>
      <c r="KF208">
        <v>5000</v>
      </c>
      <c r="KG208">
        <v>100000</v>
      </c>
      <c r="KH208">
        <v>10000</v>
      </c>
      <c r="KI208">
        <v>15000</v>
      </c>
      <c r="KJ208">
        <v>900</v>
      </c>
      <c r="KK208">
        <v>39000</v>
      </c>
      <c r="KL208">
        <v>30000</v>
      </c>
      <c r="KM208">
        <v>180000</v>
      </c>
      <c r="KN208">
        <v>394313.93</v>
      </c>
      <c r="KO208">
        <v>9000</v>
      </c>
      <c r="KP208">
        <v>193077.56</v>
      </c>
      <c r="KQ208">
        <v>40000</v>
      </c>
      <c r="KR208" s="43">
        <v>48545.3</v>
      </c>
      <c r="KS208" s="43">
        <v>50000</v>
      </c>
      <c r="KT208" s="43">
        <v>25000</v>
      </c>
      <c r="KU208" s="43">
        <v>90000</v>
      </c>
      <c r="KV208" s="43">
        <v>9000</v>
      </c>
      <c r="KW208" s="43">
        <v>801300.93</v>
      </c>
      <c r="KX208" s="43">
        <v>10000</v>
      </c>
      <c r="KY208" s="43">
        <v>6000</v>
      </c>
      <c r="KZ208" s="43">
        <v>100000</v>
      </c>
      <c r="LA208" s="43">
        <v>1440</v>
      </c>
      <c r="LB208" s="43">
        <v>100000</v>
      </c>
      <c r="LC208">
        <v>100000</v>
      </c>
      <c r="LD208" s="43">
        <v>25000</v>
      </c>
      <c r="LE208" s="43">
        <v>150000</v>
      </c>
      <c r="LF208" s="43">
        <v>50000</v>
      </c>
      <c r="LG208" s="43">
        <v>6000</v>
      </c>
      <c r="LH208" s="43">
        <v>200000</v>
      </c>
      <c r="LI208" s="43">
        <v>300000</v>
      </c>
      <c r="LJ208" s="43">
        <v>107925.2</v>
      </c>
      <c r="LK208" s="43">
        <v>2599105.73</v>
      </c>
      <c r="LL208" s="43">
        <v>10000</v>
      </c>
      <c r="LM208" s="43">
        <v>600000</v>
      </c>
      <c r="LN208" s="43">
        <v>10000</v>
      </c>
      <c r="LO208" s="43">
        <v>15000</v>
      </c>
      <c r="LP208" s="43">
        <v>20000000</v>
      </c>
      <c r="LQ208" s="43">
        <v>35000</v>
      </c>
      <c r="LR208" s="43">
        <v>7828.75</v>
      </c>
      <c r="LS208" s="43">
        <v>15000</v>
      </c>
      <c r="LT208" s="43">
        <v>27000</v>
      </c>
      <c r="LU208" s="43">
        <v>900</v>
      </c>
      <c r="LV208" s="43">
        <v>50000</v>
      </c>
      <c r="LW208" s="43">
        <v>18000</v>
      </c>
      <c r="LX208" s="43">
        <v>70000</v>
      </c>
      <c r="LY208" s="43">
        <v>1200</v>
      </c>
      <c r="LZ208" s="43">
        <v>4950</v>
      </c>
      <c r="MA208" s="43">
        <v>90000</v>
      </c>
      <c r="MB208" s="43">
        <v>50000</v>
      </c>
      <c r="MC208" s="43">
        <v>429483</v>
      </c>
      <c r="MD208" s="43">
        <v>4040000</v>
      </c>
      <c r="ME208" s="43">
        <v>6000</v>
      </c>
      <c r="MF208" s="43">
        <v>20000</v>
      </c>
      <c r="MG208" s="43">
        <v>35000</v>
      </c>
      <c r="MH208" s="43">
        <v>10069</v>
      </c>
      <c r="MI208" s="43">
        <v>170000</v>
      </c>
      <c r="MJ208" s="43">
        <v>29864.13</v>
      </c>
      <c r="MK208" s="43">
        <v>82000</v>
      </c>
      <c r="ML208" s="43">
        <v>100000</v>
      </c>
      <c r="MM208" s="43">
        <v>9000</v>
      </c>
      <c r="MN208" s="43">
        <v>1080646</v>
      </c>
      <c r="MO208" s="43">
        <v>200000</v>
      </c>
      <c r="MP208" s="43">
        <v>33000</v>
      </c>
      <c r="MQ208" s="43">
        <v>850500</v>
      </c>
      <c r="MR208" s="43">
        <v>20000</v>
      </c>
      <c r="MS208" s="43">
        <v>10069</v>
      </c>
      <c r="MT208" s="43">
        <v>3350</v>
      </c>
      <c r="MU208" s="43">
        <v>64000</v>
      </c>
      <c r="MV208" s="43">
        <v>900</v>
      </c>
      <c r="MW208" s="43">
        <v>6000</v>
      </c>
      <c r="MX208" s="43">
        <v>9256</v>
      </c>
      <c r="MY208" s="43">
        <v>80000</v>
      </c>
      <c r="MZ208" s="43">
        <v>210000</v>
      </c>
      <c r="NA208" s="43">
        <v>30000</v>
      </c>
      <c r="NB208" s="43">
        <v>444</v>
      </c>
      <c r="NC208" s="43">
        <v>429483</v>
      </c>
      <c r="ND208" s="43">
        <v>43000</v>
      </c>
      <c r="NE208" s="43">
        <v>450000</v>
      </c>
      <c r="NF208" s="43">
        <v>450000</v>
      </c>
      <c r="NG208" s="43">
        <v>801300.93</v>
      </c>
      <c r="NH208" s="43">
        <v>31758.799999999999</v>
      </c>
      <c r="NI208" s="43">
        <v>6000</v>
      </c>
      <c r="NJ208" s="43">
        <v>60000</v>
      </c>
      <c r="NK208" s="43">
        <v>100000</v>
      </c>
      <c r="NL208" s="43">
        <v>320000</v>
      </c>
      <c r="NM208" s="43">
        <v>200000</v>
      </c>
      <c r="NN208" s="43">
        <v>886774</v>
      </c>
      <c r="NO208" s="43">
        <v>320000</v>
      </c>
      <c r="NP208" s="43">
        <v>135800</v>
      </c>
      <c r="NQ208" s="43">
        <v>4040000</v>
      </c>
      <c r="NR208" s="43">
        <v>20000</v>
      </c>
      <c r="NS208" s="43">
        <v>50000</v>
      </c>
      <c r="NT208">
        <v>22000</v>
      </c>
      <c r="NU208" s="43">
        <v>100000</v>
      </c>
      <c r="NV208" s="43">
        <v>8000</v>
      </c>
      <c r="NW208" s="43">
        <v>50000</v>
      </c>
      <c r="NX208" s="43">
        <v>100000</v>
      </c>
      <c r="NY208" s="43">
        <v>600000</v>
      </c>
      <c r="NZ208" s="43">
        <v>15000</v>
      </c>
      <c r="OA208" s="43">
        <v>6000</v>
      </c>
      <c r="OB208" s="43">
        <v>6000</v>
      </c>
      <c r="OC208" s="43">
        <v>90000</v>
      </c>
      <c r="OD208" s="43">
        <v>100000</v>
      </c>
      <c r="OE208" s="43">
        <v>287000</v>
      </c>
      <c r="OF208" s="43">
        <v>500000</v>
      </c>
      <c r="OG208" s="43">
        <v>50000</v>
      </c>
      <c r="OH208" s="43">
        <v>8000</v>
      </c>
      <c r="OI208" s="43">
        <v>67379</v>
      </c>
      <c r="OJ208" s="43">
        <v>450000</v>
      </c>
      <c r="OK208" s="43">
        <v>320000</v>
      </c>
      <c r="OL208" s="43">
        <v>50000</v>
      </c>
      <c r="OM208" s="43">
        <v>251226.31</v>
      </c>
    </row>
    <row r="209" spans="1:403" x14ac:dyDescent="0.2">
      <c r="A209">
        <f t="shared" ca="1" si="20"/>
        <v>133</v>
      </c>
      <c r="B209">
        <f ca="1">VLOOKUP(A209,Base!$A$1:$AD$373,8,FALSE)</f>
        <v>1440</v>
      </c>
      <c r="C209" s="20">
        <v>43</v>
      </c>
      <c r="D209">
        <v>200000</v>
      </c>
      <c r="E209">
        <v>50000</v>
      </c>
      <c r="F209">
        <v>90000</v>
      </c>
      <c r="G209">
        <v>703940</v>
      </c>
      <c r="H209">
        <v>60000</v>
      </c>
      <c r="I209">
        <v>50000</v>
      </c>
      <c r="J209">
        <v>10000</v>
      </c>
      <c r="K209">
        <v>150000</v>
      </c>
      <c r="L209">
        <v>20000</v>
      </c>
      <c r="M209">
        <v>50000</v>
      </c>
      <c r="N209">
        <v>40000</v>
      </c>
      <c r="O209">
        <v>350000</v>
      </c>
      <c r="P209">
        <v>150000</v>
      </c>
      <c r="Q209">
        <v>130000</v>
      </c>
      <c r="R209">
        <v>394313.93</v>
      </c>
      <c r="S209">
        <v>4000</v>
      </c>
      <c r="T209">
        <v>12000</v>
      </c>
      <c r="U209">
        <v>50000</v>
      </c>
      <c r="V209">
        <v>12000</v>
      </c>
      <c r="W209">
        <v>25000</v>
      </c>
      <c r="X209">
        <v>380057.85</v>
      </c>
      <c r="Y209">
        <v>180000</v>
      </c>
      <c r="Z209">
        <v>600000</v>
      </c>
      <c r="AA209">
        <v>900</v>
      </c>
      <c r="AB209">
        <v>450000</v>
      </c>
      <c r="AC209">
        <v>25000</v>
      </c>
      <c r="AD209">
        <v>22000</v>
      </c>
      <c r="AE209">
        <v>150000</v>
      </c>
      <c r="AF209">
        <v>122965.24</v>
      </c>
      <c r="AG209">
        <v>20000</v>
      </c>
      <c r="AH209">
        <v>15000</v>
      </c>
      <c r="AI209">
        <v>5000</v>
      </c>
      <c r="AJ209">
        <v>50000</v>
      </c>
      <c r="AK209">
        <v>1858.87</v>
      </c>
      <c r="AL209">
        <v>110000</v>
      </c>
      <c r="AM209">
        <v>156471.51999999999</v>
      </c>
      <c r="AN209">
        <v>88000</v>
      </c>
      <c r="AO209">
        <v>200000</v>
      </c>
      <c r="AP209">
        <v>200000</v>
      </c>
      <c r="AQ209">
        <v>3350</v>
      </c>
      <c r="AR209">
        <v>50000</v>
      </c>
      <c r="AS209">
        <v>90000</v>
      </c>
      <c r="AT209">
        <v>20000</v>
      </c>
      <c r="AU209">
        <v>10000</v>
      </c>
      <c r="AV209">
        <v>64000</v>
      </c>
      <c r="AW209">
        <v>60000</v>
      </c>
      <c r="AX209">
        <v>20000</v>
      </c>
      <c r="AY209">
        <v>1406000</v>
      </c>
      <c r="AZ209">
        <v>110000</v>
      </c>
      <c r="BA209">
        <v>350000</v>
      </c>
      <c r="BB209">
        <v>50000</v>
      </c>
      <c r="BC209">
        <v>100000</v>
      </c>
      <c r="BD209">
        <v>12000</v>
      </c>
      <c r="BE209">
        <v>15000</v>
      </c>
      <c r="BF209">
        <v>7828.75</v>
      </c>
      <c r="BG209">
        <v>110000</v>
      </c>
      <c r="BH209">
        <v>3350</v>
      </c>
      <c r="BI209">
        <v>100000</v>
      </c>
      <c r="BJ209">
        <v>6000</v>
      </c>
      <c r="BK209">
        <v>200000</v>
      </c>
      <c r="BL209">
        <v>105000</v>
      </c>
      <c r="BM209">
        <v>150000</v>
      </c>
      <c r="BN209">
        <v>6000</v>
      </c>
      <c r="BO209">
        <v>8250</v>
      </c>
      <c r="BP209">
        <v>150000</v>
      </c>
      <c r="BQ209">
        <v>200000</v>
      </c>
      <c r="BR209">
        <v>12000</v>
      </c>
      <c r="BS209">
        <v>11000</v>
      </c>
      <c r="BT209">
        <v>15000</v>
      </c>
      <c r="BU209">
        <v>306609</v>
      </c>
      <c r="BV209">
        <v>105383</v>
      </c>
      <c r="BW209">
        <v>20000</v>
      </c>
      <c r="BX209">
        <v>4281970</v>
      </c>
      <c r="BY209">
        <v>22000</v>
      </c>
      <c r="BZ209">
        <v>600000</v>
      </c>
      <c r="CA209">
        <v>320000</v>
      </c>
      <c r="CB209">
        <v>35000</v>
      </c>
      <c r="CC209">
        <v>6000</v>
      </c>
      <c r="CD209">
        <v>329260</v>
      </c>
      <c r="CE209">
        <v>12000</v>
      </c>
      <c r="CF209">
        <v>10000</v>
      </c>
      <c r="CG209">
        <v>150000</v>
      </c>
      <c r="CH209">
        <v>136061.41</v>
      </c>
      <c r="CI209">
        <v>5000</v>
      </c>
      <c r="CJ209">
        <v>15000</v>
      </c>
      <c r="CK209">
        <v>88395.94</v>
      </c>
      <c r="CL209">
        <v>50000</v>
      </c>
      <c r="CM209">
        <v>130000</v>
      </c>
      <c r="CN209">
        <v>9770011</v>
      </c>
      <c r="CO209">
        <v>1350000</v>
      </c>
      <c r="CP209">
        <v>40000</v>
      </c>
      <c r="CQ209">
        <v>350000</v>
      </c>
      <c r="CR209">
        <v>99500</v>
      </c>
      <c r="CS209">
        <v>6000</v>
      </c>
      <c r="CT209">
        <v>10000</v>
      </c>
      <c r="CU209">
        <v>545704</v>
      </c>
      <c r="CV209">
        <v>8000</v>
      </c>
      <c r="CW209">
        <v>4000</v>
      </c>
      <c r="CX209">
        <v>55000</v>
      </c>
      <c r="CY209">
        <v>130000</v>
      </c>
      <c r="CZ209">
        <v>82000</v>
      </c>
      <c r="DA209">
        <v>20000</v>
      </c>
      <c r="DB209">
        <v>122965.24</v>
      </c>
      <c r="DC209">
        <v>15000</v>
      </c>
      <c r="DD209">
        <v>150000</v>
      </c>
      <c r="DE209">
        <v>9000</v>
      </c>
      <c r="DF209">
        <v>20000</v>
      </c>
      <c r="DG209">
        <v>221257</v>
      </c>
      <c r="DH209">
        <v>170000</v>
      </c>
      <c r="DI209">
        <v>130000</v>
      </c>
      <c r="DJ209">
        <v>66099.69</v>
      </c>
      <c r="DK209">
        <v>70000</v>
      </c>
      <c r="DL209">
        <v>200000</v>
      </c>
      <c r="DM209">
        <v>10000</v>
      </c>
      <c r="DN209">
        <v>60000</v>
      </c>
      <c r="DO209">
        <v>100000</v>
      </c>
      <c r="DP209">
        <v>100000</v>
      </c>
      <c r="DQ209">
        <v>264936</v>
      </c>
      <c r="DR209">
        <v>88395.94</v>
      </c>
      <c r="DS209">
        <v>287000</v>
      </c>
      <c r="DT209">
        <v>4000</v>
      </c>
      <c r="DU209">
        <v>20000</v>
      </c>
      <c r="DV209">
        <v>150000</v>
      </c>
      <c r="DW209">
        <v>10000</v>
      </c>
      <c r="DX209">
        <v>70000</v>
      </c>
      <c r="DY209">
        <v>50000</v>
      </c>
      <c r="DZ209">
        <v>3600003</v>
      </c>
      <c r="EA209">
        <v>50000</v>
      </c>
      <c r="EB209">
        <v>4500000</v>
      </c>
      <c r="EC209">
        <v>7200</v>
      </c>
      <c r="ED209">
        <v>200000</v>
      </c>
      <c r="EE209">
        <v>200000</v>
      </c>
      <c r="EF209">
        <v>10000</v>
      </c>
      <c r="EG209">
        <v>40000</v>
      </c>
      <c r="EH209">
        <v>29000</v>
      </c>
      <c r="EI209">
        <v>15000</v>
      </c>
      <c r="EJ209">
        <v>54122.22</v>
      </c>
      <c r="EK209">
        <v>82000</v>
      </c>
      <c r="EL209">
        <v>10000</v>
      </c>
      <c r="EM209">
        <v>50000</v>
      </c>
      <c r="EN209">
        <v>125485</v>
      </c>
      <c r="EO209">
        <v>100000</v>
      </c>
      <c r="EP209">
        <v>900000</v>
      </c>
      <c r="EQ209">
        <v>202255.34</v>
      </c>
      <c r="ER209">
        <v>20000</v>
      </c>
      <c r="ES209">
        <v>200000</v>
      </c>
      <c r="ET209">
        <v>429483</v>
      </c>
      <c r="EU209">
        <v>100000</v>
      </c>
      <c r="EV209">
        <v>350000</v>
      </c>
      <c r="EW209">
        <v>7000</v>
      </c>
      <c r="EX209">
        <v>50000</v>
      </c>
      <c r="EY209">
        <v>10069</v>
      </c>
      <c r="EZ209">
        <v>15000</v>
      </c>
      <c r="FA209">
        <v>9000</v>
      </c>
      <c r="FB209">
        <v>4281970</v>
      </c>
      <c r="FC209">
        <v>200000</v>
      </c>
      <c r="FD209">
        <v>30000</v>
      </c>
      <c r="FE209">
        <v>100000</v>
      </c>
      <c r="FF209">
        <v>55000</v>
      </c>
      <c r="FG209">
        <v>6000</v>
      </c>
      <c r="FH209">
        <v>130000</v>
      </c>
      <c r="FI209">
        <v>200000</v>
      </c>
      <c r="FJ209">
        <v>9000</v>
      </c>
      <c r="FK209">
        <v>264936</v>
      </c>
      <c r="FL209">
        <v>320000</v>
      </c>
      <c r="FM209">
        <v>380057.85</v>
      </c>
      <c r="FN209">
        <v>5000</v>
      </c>
      <c r="FO209">
        <v>323341.46999999997</v>
      </c>
      <c r="FP209">
        <v>400000</v>
      </c>
      <c r="FQ209">
        <v>4950</v>
      </c>
      <c r="FR209">
        <v>150000</v>
      </c>
      <c r="FS209">
        <v>55000</v>
      </c>
      <c r="FT209">
        <v>4040000</v>
      </c>
      <c r="FU209">
        <v>10000</v>
      </c>
      <c r="FV209">
        <v>4281970</v>
      </c>
      <c r="FW209">
        <v>136061.41</v>
      </c>
      <c r="FX209">
        <v>6000</v>
      </c>
      <c r="FY209">
        <v>200000</v>
      </c>
      <c r="FZ209">
        <v>25000</v>
      </c>
      <c r="GA209">
        <v>132000</v>
      </c>
      <c r="GB209">
        <v>130000</v>
      </c>
      <c r="GC209">
        <v>12000</v>
      </c>
      <c r="GD209">
        <v>20000000</v>
      </c>
      <c r="GE209">
        <v>150000</v>
      </c>
      <c r="GF209">
        <v>132000</v>
      </c>
      <c r="GG209">
        <v>200000</v>
      </c>
      <c r="GH209">
        <v>200000</v>
      </c>
      <c r="GI209">
        <v>65000</v>
      </c>
      <c r="GJ209">
        <v>95935.61</v>
      </c>
      <c r="GK209">
        <v>8000</v>
      </c>
      <c r="GL209">
        <v>130000</v>
      </c>
      <c r="GM209">
        <v>82000</v>
      </c>
      <c r="GN209">
        <v>12000</v>
      </c>
      <c r="GO209">
        <v>350000</v>
      </c>
      <c r="GP209">
        <v>17000</v>
      </c>
      <c r="GQ209">
        <v>850500</v>
      </c>
      <c r="GR209">
        <v>10000</v>
      </c>
      <c r="GS209">
        <v>300000</v>
      </c>
      <c r="GT209">
        <v>20000</v>
      </c>
      <c r="GU209">
        <v>315070.84999999998</v>
      </c>
      <c r="GV209">
        <v>251226.31</v>
      </c>
      <c r="GW209">
        <v>10000</v>
      </c>
      <c r="GX209">
        <v>25000</v>
      </c>
      <c r="GY209">
        <v>15000</v>
      </c>
      <c r="GZ209">
        <v>350000</v>
      </c>
      <c r="HA209">
        <v>30000</v>
      </c>
      <c r="HB209">
        <v>3600003</v>
      </c>
      <c r="HC209">
        <v>100000</v>
      </c>
      <c r="HD209">
        <v>20000</v>
      </c>
      <c r="HE209">
        <v>200000</v>
      </c>
      <c r="HF209">
        <v>88395.94</v>
      </c>
      <c r="HG209">
        <v>60000</v>
      </c>
      <c r="HH209">
        <v>18000</v>
      </c>
      <c r="HI209">
        <v>135800</v>
      </c>
      <c r="HJ209">
        <v>25000</v>
      </c>
      <c r="HK209">
        <v>210000</v>
      </c>
      <c r="HL209">
        <v>100000</v>
      </c>
      <c r="HM209">
        <v>150000</v>
      </c>
      <c r="HN209">
        <v>10000</v>
      </c>
      <c r="HO209">
        <v>5600</v>
      </c>
      <c r="HP209">
        <v>30000</v>
      </c>
      <c r="HQ209">
        <v>780000</v>
      </c>
      <c r="HR209">
        <v>71705.69</v>
      </c>
      <c r="HS209">
        <v>50000</v>
      </c>
      <c r="HT209">
        <v>900</v>
      </c>
      <c r="HU209">
        <v>100000</v>
      </c>
      <c r="HV209">
        <v>10000</v>
      </c>
      <c r="HW209">
        <v>40004</v>
      </c>
      <c r="HX209">
        <v>9000</v>
      </c>
      <c r="HY209">
        <v>36144</v>
      </c>
      <c r="HZ209">
        <v>10000</v>
      </c>
      <c r="IA209">
        <v>50000</v>
      </c>
      <c r="IB209">
        <v>50000</v>
      </c>
      <c r="IC209">
        <v>210000</v>
      </c>
      <c r="ID209">
        <v>7000</v>
      </c>
      <c r="IE209">
        <v>60000</v>
      </c>
      <c r="IF209">
        <v>100000</v>
      </c>
      <c r="IG209">
        <v>4500000</v>
      </c>
      <c r="IH209">
        <v>180000</v>
      </c>
      <c r="II209">
        <v>10000</v>
      </c>
      <c r="IJ209">
        <v>200000</v>
      </c>
      <c r="IK209">
        <v>120000</v>
      </c>
      <c r="IL209">
        <v>538712</v>
      </c>
      <c r="IM209">
        <v>6000</v>
      </c>
      <c r="IN209">
        <v>22500</v>
      </c>
      <c r="IO209">
        <v>200000</v>
      </c>
      <c r="IP209">
        <v>100000</v>
      </c>
      <c r="IQ209">
        <v>50000</v>
      </c>
      <c r="IR209">
        <v>10000</v>
      </c>
      <c r="IS209">
        <v>300000</v>
      </c>
      <c r="IT209">
        <v>3000</v>
      </c>
      <c r="IU209">
        <v>16000</v>
      </c>
      <c r="IV209">
        <v>27000</v>
      </c>
      <c r="IW209">
        <v>50000</v>
      </c>
      <c r="IX209">
        <v>70000</v>
      </c>
      <c r="IY209">
        <v>1800000</v>
      </c>
      <c r="IZ209">
        <v>429483</v>
      </c>
      <c r="JA209">
        <v>50000</v>
      </c>
      <c r="JB209">
        <v>54122.22</v>
      </c>
      <c r="JC209">
        <v>75504.41</v>
      </c>
      <c r="JD209">
        <v>22500</v>
      </c>
      <c r="JE209">
        <v>4000</v>
      </c>
      <c r="JF209">
        <v>5700</v>
      </c>
      <c r="JG209">
        <v>21149.63</v>
      </c>
      <c r="JH209">
        <v>33000</v>
      </c>
      <c r="JI209">
        <v>450000</v>
      </c>
      <c r="JJ209">
        <v>90000</v>
      </c>
      <c r="JK209">
        <v>10000</v>
      </c>
      <c r="JL209">
        <v>12000</v>
      </c>
      <c r="JM209">
        <v>20000</v>
      </c>
      <c r="JN209">
        <v>600000</v>
      </c>
      <c r="JO209">
        <v>4000</v>
      </c>
      <c r="JP209">
        <v>10000</v>
      </c>
      <c r="JQ209">
        <v>157830.74</v>
      </c>
      <c r="JR209">
        <v>29864.13</v>
      </c>
      <c r="JS209">
        <v>6000</v>
      </c>
      <c r="JT209">
        <v>88233</v>
      </c>
      <c r="JU209">
        <v>315070.84999999998</v>
      </c>
      <c r="JV209">
        <v>105000</v>
      </c>
      <c r="JW209">
        <v>5160</v>
      </c>
      <c r="JX209">
        <v>900000</v>
      </c>
      <c r="JY209">
        <v>15000</v>
      </c>
      <c r="JZ209">
        <v>394313.93</v>
      </c>
      <c r="KA209">
        <v>20000</v>
      </c>
      <c r="KB209">
        <v>50000</v>
      </c>
      <c r="KC209">
        <v>10890</v>
      </c>
      <c r="KD209">
        <v>50000</v>
      </c>
      <c r="KE209">
        <v>70000</v>
      </c>
      <c r="KF209">
        <v>600000</v>
      </c>
      <c r="KG209">
        <v>200000</v>
      </c>
      <c r="KH209">
        <v>257343.82</v>
      </c>
      <c r="KI209">
        <v>10000</v>
      </c>
      <c r="KJ209">
        <v>15000</v>
      </c>
      <c r="KK209">
        <v>50000</v>
      </c>
      <c r="KL209">
        <v>16500</v>
      </c>
      <c r="KM209">
        <v>50000</v>
      </c>
      <c r="KN209">
        <v>35000</v>
      </c>
      <c r="KO209">
        <v>4000</v>
      </c>
      <c r="KP209">
        <v>200000</v>
      </c>
      <c r="KQ209">
        <v>120000</v>
      </c>
      <c r="KR209" s="43">
        <v>125485</v>
      </c>
      <c r="KS209" s="43">
        <v>30000</v>
      </c>
      <c r="KT209" s="43">
        <v>88000</v>
      </c>
      <c r="KU209" s="43">
        <v>20000</v>
      </c>
      <c r="KV209" s="43">
        <v>43000</v>
      </c>
      <c r="KW209" s="43">
        <v>50000</v>
      </c>
      <c r="KX209" s="43">
        <v>200000</v>
      </c>
      <c r="KY209" s="43">
        <v>50000</v>
      </c>
      <c r="KZ209" s="43">
        <v>136061.41</v>
      </c>
      <c r="LA209" s="43">
        <v>5700</v>
      </c>
      <c r="LB209" s="43">
        <v>850500</v>
      </c>
      <c r="LC209">
        <v>6000</v>
      </c>
      <c r="LD209" s="43">
        <v>21149.63</v>
      </c>
      <c r="LE209" s="43">
        <v>340013</v>
      </c>
      <c r="LF209" s="43">
        <v>50000</v>
      </c>
      <c r="LG209" s="43">
        <v>95533</v>
      </c>
      <c r="LH209" s="43">
        <v>122965.24</v>
      </c>
      <c r="LI209" s="43">
        <v>2500311.0499999998</v>
      </c>
      <c r="LJ209" s="43">
        <v>251226.31</v>
      </c>
      <c r="LK209" s="43">
        <v>300</v>
      </c>
      <c r="LL209" s="43">
        <v>2000</v>
      </c>
      <c r="LM209" s="43">
        <v>33000</v>
      </c>
      <c r="LN209" s="43">
        <v>5000</v>
      </c>
      <c r="LO209" s="43">
        <v>6000</v>
      </c>
      <c r="LP209" s="43">
        <v>235987.78</v>
      </c>
      <c r="LQ209" s="43">
        <v>320000</v>
      </c>
      <c r="LR209" s="43">
        <v>100000</v>
      </c>
      <c r="LS209" s="43">
        <v>18000</v>
      </c>
      <c r="LT209" s="43">
        <v>90000</v>
      </c>
      <c r="LU209" s="43">
        <v>600000</v>
      </c>
      <c r="LV209" s="43">
        <v>29864.13</v>
      </c>
      <c r="LW209" s="43">
        <v>15000</v>
      </c>
      <c r="LX209" s="43">
        <v>4000</v>
      </c>
      <c r="LY209" s="43">
        <v>88395.94</v>
      </c>
      <c r="LZ209" s="43">
        <v>4000</v>
      </c>
      <c r="MA209" s="43">
        <v>340013</v>
      </c>
      <c r="MB209" s="43">
        <v>10000</v>
      </c>
      <c r="MC209" s="43">
        <v>27000</v>
      </c>
      <c r="MD209" s="43">
        <v>264936</v>
      </c>
      <c r="ME209" s="43">
        <v>400000</v>
      </c>
      <c r="MF209" s="43">
        <v>320000</v>
      </c>
      <c r="MG209" s="43">
        <v>400000</v>
      </c>
      <c r="MH209" s="43">
        <v>75504.41</v>
      </c>
      <c r="MI209" s="43">
        <v>100000</v>
      </c>
      <c r="MJ209" s="43">
        <v>100000</v>
      </c>
      <c r="MK209" s="43">
        <v>2500</v>
      </c>
      <c r="ML209" s="43">
        <v>380057.85</v>
      </c>
      <c r="MM209" s="43">
        <v>150000</v>
      </c>
      <c r="MN209" s="43">
        <v>97000</v>
      </c>
      <c r="MO209" s="43">
        <v>438000</v>
      </c>
      <c r="MP209" s="43">
        <v>380057.85</v>
      </c>
      <c r="MQ209" s="43">
        <v>60000</v>
      </c>
      <c r="MR209" s="43">
        <v>200000</v>
      </c>
      <c r="MS209" s="43">
        <v>3350</v>
      </c>
      <c r="MT209" s="43">
        <v>900</v>
      </c>
      <c r="MU209" s="43">
        <v>350000</v>
      </c>
      <c r="MV209" s="43">
        <v>100000</v>
      </c>
      <c r="MW209" s="43">
        <v>320000</v>
      </c>
      <c r="MX209" s="43">
        <v>55000</v>
      </c>
      <c r="MY209" s="43">
        <v>6000</v>
      </c>
      <c r="MZ209" s="43">
        <v>27000</v>
      </c>
      <c r="NA209" s="43">
        <v>10000</v>
      </c>
      <c r="NB209" s="43">
        <v>27000</v>
      </c>
      <c r="NC209" s="43">
        <v>50000</v>
      </c>
      <c r="ND209" s="43">
        <v>15000</v>
      </c>
      <c r="NE209" s="43">
        <v>130000</v>
      </c>
      <c r="NF209" s="43">
        <v>330000</v>
      </c>
      <c r="NG209" s="43">
        <v>12000</v>
      </c>
      <c r="NH209" s="43">
        <v>125485</v>
      </c>
      <c r="NI209" s="43">
        <v>3471322</v>
      </c>
      <c r="NJ209" s="43">
        <v>67379</v>
      </c>
      <c r="NK209" s="43">
        <v>6000</v>
      </c>
      <c r="NL209" s="43">
        <v>16500</v>
      </c>
      <c r="NM209" s="43">
        <v>200000</v>
      </c>
      <c r="NN209" s="43">
        <v>703940</v>
      </c>
      <c r="NO209" s="43">
        <v>80000</v>
      </c>
      <c r="NP209" s="43">
        <v>40000</v>
      </c>
      <c r="NQ209" s="43">
        <v>55000</v>
      </c>
      <c r="NR209" s="43">
        <v>112404.22</v>
      </c>
      <c r="NS209" s="43">
        <v>60000</v>
      </c>
      <c r="NT209">
        <v>100000</v>
      </c>
      <c r="NU209" s="43">
        <v>65000</v>
      </c>
      <c r="NV209" s="43">
        <v>11000</v>
      </c>
      <c r="NW209" s="43">
        <v>10000</v>
      </c>
      <c r="NX209" s="43">
        <v>5000</v>
      </c>
      <c r="NY209" s="43">
        <v>50000</v>
      </c>
      <c r="NZ209" s="43">
        <v>320000</v>
      </c>
      <c r="OA209" s="43">
        <v>15000</v>
      </c>
      <c r="OB209" s="43">
        <v>75504.41</v>
      </c>
      <c r="OC209" s="43">
        <v>886774</v>
      </c>
      <c r="OD209" s="43">
        <v>95935.61</v>
      </c>
      <c r="OE209" s="43">
        <v>31758.799999999999</v>
      </c>
      <c r="OF209" s="43">
        <v>3600003</v>
      </c>
      <c r="OG209" s="43">
        <v>394313.93</v>
      </c>
      <c r="OH209" s="43">
        <v>400000</v>
      </c>
      <c r="OI209" s="43">
        <v>105383</v>
      </c>
      <c r="OJ209" s="43">
        <v>213418</v>
      </c>
      <c r="OK209" s="43">
        <v>150000</v>
      </c>
      <c r="OL209" s="43">
        <v>4281970</v>
      </c>
      <c r="OM209" s="43">
        <v>15000</v>
      </c>
    </row>
    <row r="210" spans="1:403" x14ac:dyDescent="0.2">
      <c r="A210">
        <f t="shared" ca="1" si="20"/>
        <v>206</v>
      </c>
      <c r="B210">
        <f ca="1">VLOOKUP(A210,Base!$A$1:$AD$373,8,FALSE)</f>
        <v>10000</v>
      </c>
      <c r="C210" s="20">
        <v>44</v>
      </c>
      <c r="D210">
        <v>8900</v>
      </c>
      <c r="E210">
        <v>40000</v>
      </c>
      <c r="F210">
        <v>16500</v>
      </c>
      <c r="G210">
        <v>40000</v>
      </c>
      <c r="H210">
        <v>6000</v>
      </c>
      <c r="I210">
        <v>100000</v>
      </c>
      <c r="J210">
        <v>7000</v>
      </c>
      <c r="K210">
        <v>50000</v>
      </c>
      <c r="L210">
        <v>200000</v>
      </c>
      <c r="M210">
        <v>43707.92</v>
      </c>
      <c r="N210">
        <v>2900000</v>
      </c>
      <c r="O210">
        <v>15000</v>
      </c>
      <c r="P210">
        <v>5700</v>
      </c>
      <c r="Q210">
        <v>7000</v>
      </c>
      <c r="R210">
        <v>3459815</v>
      </c>
      <c r="S210">
        <v>5700</v>
      </c>
      <c r="T210">
        <v>5000</v>
      </c>
      <c r="U210">
        <v>107925.2</v>
      </c>
      <c r="V210">
        <v>8900</v>
      </c>
      <c r="W210">
        <v>193077.56</v>
      </c>
      <c r="X210">
        <v>13839.5</v>
      </c>
      <c r="Y210">
        <v>15000</v>
      </c>
      <c r="Z210">
        <v>801300.93</v>
      </c>
      <c r="AA210">
        <v>50000</v>
      </c>
      <c r="AB210">
        <v>120000</v>
      </c>
      <c r="AC210">
        <v>60000</v>
      </c>
      <c r="AD210">
        <v>50000</v>
      </c>
      <c r="AE210">
        <v>400000</v>
      </c>
      <c r="AF210">
        <v>2900000</v>
      </c>
      <c r="AG210">
        <v>200000</v>
      </c>
      <c r="AH210">
        <v>71705.69</v>
      </c>
      <c r="AI210">
        <v>1080646</v>
      </c>
      <c r="AJ210">
        <v>100000</v>
      </c>
      <c r="AK210">
        <v>886774</v>
      </c>
      <c r="AL210">
        <v>221257</v>
      </c>
      <c r="AM210">
        <v>287000</v>
      </c>
      <c r="AN210">
        <v>4040000</v>
      </c>
      <c r="AO210">
        <v>50000</v>
      </c>
      <c r="AP210">
        <v>50000</v>
      </c>
      <c r="AQ210">
        <v>15000</v>
      </c>
      <c r="AR210">
        <v>12000</v>
      </c>
      <c r="AS210">
        <v>12000</v>
      </c>
      <c r="AT210">
        <v>13839.5</v>
      </c>
      <c r="AU210">
        <v>538712</v>
      </c>
      <c r="AV210">
        <v>100000</v>
      </c>
      <c r="AW210">
        <v>45000</v>
      </c>
      <c r="AX210">
        <v>300</v>
      </c>
      <c r="AY210">
        <v>545704</v>
      </c>
      <c r="AZ210">
        <v>394313.93</v>
      </c>
      <c r="BA210">
        <v>8000</v>
      </c>
      <c r="BB210">
        <v>3471322</v>
      </c>
      <c r="BC210">
        <v>50000</v>
      </c>
      <c r="BD210">
        <v>70000</v>
      </c>
      <c r="BE210">
        <v>15000</v>
      </c>
      <c r="BF210">
        <v>10000</v>
      </c>
      <c r="BG210">
        <v>202255.34</v>
      </c>
      <c r="BH210">
        <v>2700000</v>
      </c>
      <c r="BI210">
        <v>50000</v>
      </c>
      <c r="BJ210">
        <v>20000</v>
      </c>
      <c r="BK210">
        <v>100000</v>
      </c>
      <c r="BL210">
        <v>140000</v>
      </c>
      <c r="BM210">
        <v>323341.46999999997</v>
      </c>
      <c r="BN210">
        <v>220000</v>
      </c>
      <c r="BO210">
        <v>10069</v>
      </c>
      <c r="BP210">
        <v>20000</v>
      </c>
      <c r="BQ210">
        <v>4281970</v>
      </c>
      <c r="BR210">
        <v>60000</v>
      </c>
      <c r="BS210">
        <v>15000</v>
      </c>
      <c r="BT210">
        <v>20000</v>
      </c>
      <c r="BU210">
        <v>40000</v>
      </c>
      <c r="BV210">
        <v>140000</v>
      </c>
      <c r="BW210">
        <v>80000</v>
      </c>
      <c r="BX210">
        <v>15000</v>
      </c>
      <c r="BY210">
        <v>50000</v>
      </c>
      <c r="BZ210">
        <v>300000</v>
      </c>
      <c r="CA210">
        <v>10000</v>
      </c>
      <c r="CB210">
        <v>9000</v>
      </c>
      <c r="CC210">
        <v>45000</v>
      </c>
      <c r="CD210">
        <v>7000</v>
      </c>
      <c r="CE210">
        <v>315070.84999999998</v>
      </c>
      <c r="CF210">
        <v>886774</v>
      </c>
      <c r="CG210">
        <v>50000</v>
      </c>
      <c r="CH210">
        <v>2599105.73</v>
      </c>
      <c r="CI210">
        <v>3459815</v>
      </c>
      <c r="CJ210">
        <v>5000</v>
      </c>
      <c r="CK210">
        <v>600000</v>
      </c>
      <c r="CL210">
        <v>200000</v>
      </c>
      <c r="CM210">
        <v>70000</v>
      </c>
      <c r="CN210">
        <v>600000</v>
      </c>
      <c r="CO210">
        <v>350000</v>
      </c>
      <c r="CP210">
        <v>112404.22</v>
      </c>
      <c r="CQ210">
        <v>10000</v>
      </c>
      <c r="CR210">
        <v>130000</v>
      </c>
      <c r="CS210">
        <v>2700000</v>
      </c>
      <c r="CT210">
        <v>200000</v>
      </c>
      <c r="CU210">
        <v>17000</v>
      </c>
      <c r="CV210">
        <v>100000</v>
      </c>
      <c r="CW210">
        <v>17305.22</v>
      </c>
      <c r="CX210">
        <v>200000</v>
      </c>
      <c r="CY210">
        <v>15000</v>
      </c>
      <c r="CZ210">
        <v>80667</v>
      </c>
      <c r="DA210">
        <v>50000</v>
      </c>
      <c r="DB210">
        <v>17000</v>
      </c>
      <c r="DC210">
        <v>6000</v>
      </c>
      <c r="DD210">
        <v>50000</v>
      </c>
      <c r="DE210">
        <v>30000</v>
      </c>
      <c r="DF210">
        <v>10069</v>
      </c>
      <c r="DG210">
        <v>64000</v>
      </c>
      <c r="DH210">
        <v>200000</v>
      </c>
      <c r="DI210">
        <v>824940</v>
      </c>
      <c r="DJ210">
        <v>9000</v>
      </c>
      <c r="DK210">
        <v>88233</v>
      </c>
      <c r="DL210">
        <v>200000</v>
      </c>
      <c r="DM210">
        <v>20000</v>
      </c>
      <c r="DN210">
        <v>88395.94</v>
      </c>
      <c r="DO210">
        <v>35000</v>
      </c>
      <c r="DP210">
        <v>264936</v>
      </c>
      <c r="DQ210">
        <v>70000</v>
      </c>
      <c r="DR210">
        <v>6212.01</v>
      </c>
      <c r="DS210">
        <v>4950</v>
      </c>
      <c r="DT210">
        <v>306609</v>
      </c>
      <c r="DU210">
        <v>39000</v>
      </c>
      <c r="DV210">
        <v>64000</v>
      </c>
      <c r="DW210">
        <v>9770011</v>
      </c>
      <c r="DX210">
        <v>12000</v>
      </c>
      <c r="DY210">
        <v>15000</v>
      </c>
      <c r="DZ210">
        <v>306405.7</v>
      </c>
      <c r="EA210">
        <v>124555</v>
      </c>
      <c r="EB210">
        <v>55000</v>
      </c>
      <c r="EC210">
        <v>30000</v>
      </c>
      <c r="ED210">
        <v>31758.799999999999</v>
      </c>
      <c r="EE210">
        <v>110000</v>
      </c>
      <c r="EF210">
        <v>150000</v>
      </c>
      <c r="EG210">
        <v>450000</v>
      </c>
      <c r="EH210">
        <v>4000</v>
      </c>
      <c r="EI210">
        <v>90000</v>
      </c>
      <c r="EJ210">
        <v>10000</v>
      </c>
      <c r="EK210">
        <v>30000</v>
      </c>
      <c r="EL210">
        <v>65000</v>
      </c>
      <c r="EM210">
        <v>140000</v>
      </c>
      <c r="EN210">
        <v>50000</v>
      </c>
      <c r="EO210">
        <v>15000</v>
      </c>
      <c r="EP210">
        <v>5000</v>
      </c>
      <c r="EQ210">
        <v>300000</v>
      </c>
      <c r="ER210">
        <v>10890</v>
      </c>
      <c r="ES210">
        <v>10000</v>
      </c>
      <c r="ET210">
        <v>20000</v>
      </c>
      <c r="EU210">
        <v>7000</v>
      </c>
      <c r="EV210">
        <v>7200</v>
      </c>
      <c r="EW210">
        <v>20000000</v>
      </c>
      <c r="EX210">
        <v>55000</v>
      </c>
      <c r="EY210">
        <v>10000</v>
      </c>
      <c r="EZ210">
        <v>100000</v>
      </c>
      <c r="FA210">
        <v>150000</v>
      </c>
      <c r="FB210">
        <v>140000</v>
      </c>
      <c r="FC210">
        <v>15000</v>
      </c>
      <c r="FD210">
        <v>66099.69</v>
      </c>
      <c r="FE210">
        <v>67379</v>
      </c>
      <c r="FF210">
        <v>50000</v>
      </c>
      <c r="FG210">
        <v>30000</v>
      </c>
      <c r="FH210">
        <v>20000</v>
      </c>
      <c r="FI210">
        <v>850500</v>
      </c>
      <c r="FJ210">
        <v>5000</v>
      </c>
      <c r="FK210">
        <v>120000</v>
      </c>
      <c r="FL210">
        <v>22590</v>
      </c>
      <c r="FM210">
        <v>660</v>
      </c>
      <c r="FN210">
        <v>506983.72</v>
      </c>
      <c r="FO210">
        <v>7000</v>
      </c>
      <c r="FP210">
        <v>7320</v>
      </c>
      <c r="FQ210">
        <v>320000</v>
      </c>
      <c r="FR210">
        <v>364636.1</v>
      </c>
      <c r="FS210">
        <v>16000</v>
      </c>
      <c r="FT210">
        <v>40000</v>
      </c>
      <c r="FU210">
        <v>44000</v>
      </c>
      <c r="FV210">
        <v>257343.82</v>
      </c>
      <c r="FW210">
        <v>72000</v>
      </c>
      <c r="FX210">
        <v>50000</v>
      </c>
      <c r="FY210">
        <v>10000</v>
      </c>
      <c r="FZ210">
        <v>364636.1</v>
      </c>
      <c r="GA210">
        <v>150000</v>
      </c>
      <c r="GB210">
        <v>1160774</v>
      </c>
      <c r="GC210">
        <v>900</v>
      </c>
      <c r="GD210">
        <v>306609</v>
      </c>
      <c r="GE210">
        <v>1200</v>
      </c>
      <c r="GF210">
        <v>95533</v>
      </c>
      <c r="GG210">
        <v>140000</v>
      </c>
      <c r="GH210">
        <v>36423</v>
      </c>
      <c r="GI210">
        <v>120000</v>
      </c>
      <c r="GJ210">
        <v>120000</v>
      </c>
      <c r="GK210">
        <v>8000</v>
      </c>
      <c r="GL210">
        <v>30000</v>
      </c>
      <c r="GM210">
        <v>300</v>
      </c>
      <c r="GN210">
        <v>130000</v>
      </c>
      <c r="GO210">
        <v>50000</v>
      </c>
      <c r="GP210">
        <v>210000</v>
      </c>
      <c r="GQ210">
        <v>27000</v>
      </c>
      <c r="GR210">
        <v>15000</v>
      </c>
      <c r="GS210">
        <v>15000</v>
      </c>
      <c r="GT210">
        <v>40000</v>
      </c>
      <c r="GU210">
        <v>50000</v>
      </c>
      <c r="GV210">
        <v>44000</v>
      </c>
      <c r="GW210">
        <v>25000</v>
      </c>
      <c r="GX210">
        <v>120000</v>
      </c>
      <c r="GY210">
        <v>2000</v>
      </c>
      <c r="GZ210">
        <v>200000</v>
      </c>
      <c r="HA210">
        <v>35000</v>
      </c>
      <c r="HB210">
        <v>60000</v>
      </c>
      <c r="HC210">
        <v>105000</v>
      </c>
      <c r="HD210">
        <v>70000</v>
      </c>
      <c r="HE210">
        <v>33450</v>
      </c>
      <c r="HF210">
        <v>157830.74</v>
      </c>
      <c r="HG210">
        <v>29000</v>
      </c>
      <c r="HH210">
        <v>75504.41</v>
      </c>
      <c r="HI210">
        <v>7574000</v>
      </c>
      <c r="HJ210">
        <v>12000</v>
      </c>
      <c r="HK210">
        <v>112404.22</v>
      </c>
      <c r="HL210">
        <v>95935.61</v>
      </c>
      <c r="HM210">
        <v>850500</v>
      </c>
      <c r="HN210">
        <v>100000</v>
      </c>
      <c r="HO210">
        <v>20000</v>
      </c>
      <c r="HP210">
        <v>125485</v>
      </c>
      <c r="HQ210">
        <v>25000</v>
      </c>
      <c r="HR210">
        <v>7320</v>
      </c>
      <c r="HS210">
        <v>107938.88</v>
      </c>
      <c r="HT210">
        <v>10000</v>
      </c>
      <c r="HU210">
        <v>55000</v>
      </c>
      <c r="HV210">
        <v>130000</v>
      </c>
      <c r="HW210">
        <v>2000</v>
      </c>
      <c r="HX210">
        <v>1200</v>
      </c>
      <c r="HY210">
        <v>20000000</v>
      </c>
      <c r="HZ210">
        <v>10000</v>
      </c>
      <c r="IA210">
        <v>5600</v>
      </c>
      <c r="IB210">
        <v>15000</v>
      </c>
      <c r="IC210">
        <v>5000</v>
      </c>
      <c r="ID210">
        <v>136061.41</v>
      </c>
      <c r="IE210">
        <v>43707.92</v>
      </c>
      <c r="IF210">
        <v>15000</v>
      </c>
      <c r="IG210">
        <v>545704</v>
      </c>
      <c r="IH210">
        <v>17000</v>
      </c>
      <c r="II210">
        <v>5160</v>
      </c>
      <c r="IJ210">
        <v>315070.84999999998</v>
      </c>
      <c r="IK210">
        <v>97000</v>
      </c>
      <c r="IL210">
        <v>44000</v>
      </c>
      <c r="IM210">
        <v>200000</v>
      </c>
      <c r="IN210">
        <v>130000</v>
      </c>
      <c r="IO210">
        <v>320000</v>
      </c>
      <c r="IP210">
        <v>330000</v>
      </c>
      <c r="IQ210">
        <v>300</v>
      </c>
      <c r="IR210">
        <v>340013</v>
      </c>
      <c r="IS210">
        <v>27000</v>
      </c>
      <c r="IT210">
        <v>60000</v>
      </c>
      <c r="IU210">
        <v>130000</v>
      </c>
      <c r="IV210">
        <v>886774</v>
      </c>
      <c r="IW210">
        <v>7000</v>
      </c>
      <c r="IX210">
        <v>50000</v>
      </c>
      <c r="IY210">
        <v>300000</v>
      </c>
      <c r="IZ210">
        <v>157830.74</v>
      </c>
      <c r="JA210">
        <v>105383</v>
      </c>
      <c r="JB210">
        <v>330000</v>
      </c>
      <c r="JC210">
        <v>100000</v>
      </c>
      <c r="JD210">
        <v>22590</v>
      </c>
      <c r="JE210">
        <v>5160</v>
      </c>
      <c r="JF210">
        <v>6000</v>
      </c>
      <c r="JG210">
        <v>60000</v>
      </c>
      <c r="JH210">
        <v>132000</v>
      </c>
      <c r="JI210">
        <v>54122.22</v>
      </c>
      <c r="JJ210">
        <v>72000</v>
      </c>
      <c r="JK210">
        <v>44000</v>
      </c>
      <c r="JL210">
        <v>7000</v>
      </c>
      <c r="JM210">
        <v>361741</v>
      </c>
      <c r="JN210">
        <v>30000</v>
      </c>
      <c r="JO210">
        <v>88395.94</v>
      </c>
      <c r="JP210">
        <v>24000</v>
      </c>
      <c r="JQ210">
        <v>7574000</v>
      </c>
      <c r="JR210">
        <v>5700</v>
      </c>
      <c r="JS210">
        <v>180000</v>
      </c>
      <c r="JT210">
        <v>17305.22</v>
      </c>
      <c r="JU210">
        <v>361741</v>
      </c>
      <c r="JV210">
        <v>11000</v>
      </c>
      <c r="JW210">
        <v>100000</v>
      </c>
      <c r="JX210">
        <v>22850</v>
      </c>
      <c r="JY210">
        <v>170000</v>
      </c>
      <c r="JZ210">
        <v>22000</v>
      </c>
      <c r="KA210">
        <v>75504.41</v>
      </c>
      <c r="KB210">
        <v>15000</v>
      </c>
      <c r="KC210">
        <v>20000</v>
      </c>
      <c r="KD210">
        <v>50000</v>
      </c>
      <c r="KE210">
        <v>80667</v>
      </c>
      <c r="KF210">
        <v>122965.24</v>
      </c>
      <c r="KG210">
        <v>200000</v>
      </c>
      <c r="KH210">
        <v>100000</v>
      </c>
      <c r="KI210">
        <v>136061.41</v>
      </c>
      <c r="KJ210">
        <v>40000</v>
      </c>
      <c r="KK210">
        <v>20000</v>
      </c>
      <c r="KL210">
        <v>6212.01</v>
      </c>
      <c r="KM210">
        <v>320000</v>
      </c>
      <c r="KN210">
        <v>1440</v>
      </c>
      <c r="KO210">
        <v>306405.7</v>
      </c>
      <c r="KP210">
        <v>16000</v>
      </c>
      <c r="KQ210">
        <v>538712</v>
      </c>
      <c r="KR210" s="43">
        <v>67379</v>
      </c>
      <c r="KS210" s="43">
        <v>200000</v>
      </c>
      <c r="KT210" s="43">
        <v>6000</v>
      </c>
      <c r="KU210" s="43">
        <v>200000</v>
      </c>
      <c r="KV210" s="43">
        <v>7000</v>
      </c>
      <c r="KW210" s="43">
        <v>20000</v>
      </c>
      <c r="KX210" s="43">
        <v>5000</v>
      </c>
      <c r="KY210" s="43">
        <v>780000</v>
      </c>
      <c r="KZ210" s="43">
        <v>10890</v>
      </c>
      <c r="LA210" s="43">
        <v>60000</v>
      </c>
      <c r="LB210" s="43">
        <v>15000</v>
      </c>
      <c r="LC210">
        <v>60000</v>
      </c>
      <c r="LD210" s="43">
        <v>110000</v>
      </c>
      <c r="LE210" s="43">
        <v>17305.22</v>
      </c>
      <c r="LF210" s="43">
        <v>193077.56</v>
      </c>
      <c r="LG210" s="43">
        <v>801300.93</v>
      </c>
      <c r="LH210" s="43">
        <v>5100</v>
      </c>
      <c r="LI210" s="43">
        <v>110000</v>
      </c>
      <c r="LJ210" s="43">
        <v>70000</v>
      </c>
      <c r="LK210" s="43">
        <v>200000</v>
      </c>
      <c r="LL210" s="43">
        <v>438000</v>
      </c>
      <c r="LM210" s="43">
        <v>306405.7</v>
      </c>
      <c r="LN210" s="43">
        <v>30000</v>
      </c>
      <c r="LO210" s="43">
        <v>210000</v>
      </c>
      <c r="LP210" s="43">
        <v>10000</v>
      </c>
      <c r="LQ210" s="43">
        <v>50000</v>
      </c>
      <c r="LR210" s="43">
        <v>48545.3</v>
      </c>
      <c r="LS210" s="43">
        <v>4000</v>
      </c>
      <c r="LT210" s="43">
        <v>400000</v>
      </c>
      <c r="LU210" s="43">
        <v>7000</v>
      </c>
      <c r="LV210" s="43">
        <v>660</v>
      </c>
      <c r="LW210" s="43">
        <v>60000</v>
      </c>
      <c r="LX210" s="43">
        <v>50000</v>
      </c>
      <c r="LY210" s="43">
        <v>200000</v>
      </c>
      <c r="LZ210" s="43">
        <v>323341.46999999997</v>
      </c>
      <c r="MA210" s="43">
        <v>82000</v>
      </c>
      <c r="MB210" s="43">
        <v>257343.82</v>
      </c>
      <c r="MC210" s="43">
        <v>264936</v>
      </c>
      <c r="MD210" s="43">
        <v>800000</v>
      </c>
      <c r="ME210" s="43">
        <v>15000</v>
      </c>
      <c r="MF210" s="43">
        <v>10000</v>
      </c>
      <c r="MG210" s="43">
        <v>12000</v>
      </c>
      <c r="MH210" s="43">
        <v>10000</v>
      </c>
      <c r="MI210" s="43">
        <v>50000</v>
      </c>
      <c r="MJ210" s="43">
        <v>30000</v>
      </c>
      <c r="MK210" s="43">
        <v>2700000</v>
      </c>
      <c r="ML210" s="43">
        <v>99500</v>
      </c>
      <c r="MM210" s="43">
        <v>107925.2</v>
      </c>
      <c r="MN210" s="43">
        <v>100000</v>
      </c>
      <c r="MO210" s="43">
        <v>220000</v>
      </c>
      <c r="MP210" s="43">
        <v>100000</v>
      </c>
      <c r="MQ210" s="43">
        <v>16500</v>
      </c>
      <c r="MR210" s="43">
        <v>200000</v>
      </c>
      <c r="MS210" s="43">
        <v>6212.01</v>
      </c>
      <c r="MT210" s="43">
        <v>380057.85</v>
      </c>
      <c r="MU210" s="43">
        <v>22500</v>
      </c>
      <c r="MV210" s="43">
        <v>35000</v>
      </c>
      <c r="MW210" s="43">
        <v>6000</v>
      </c>
      <c r="MX210" s="43">
        <v>82000</v>
      </c>
      <c r="MY210" s="43">
        <v>50000</v>
      </c>
      <c r="MZ210" s="43">
        <v>60000</v>
      </c>
      <c r="NA210" s="43">
        <v>100000</v>
      </c>
      <c r="NB210" s="43">
        <v>660</v>
      </c>
      <c r="NC210" s="43">
        <v>12000</v>
      </c>
      <c r="ND210" s="43">
        <v>7000</v>
      </c>
      <c r="NE210" s="43">
        <v>112404.22</v>
      </c>
      <c r="NF210" s="43">
        <v>50000</v>
      </c>
      <c r="NG210" s="43">
        <v>4000</v>
      </c>
      <c r="NH210" s="43">
        <v>71705.69</v>
      </c>
      <c r="NI210" s="43">
        <v>12000</v>
      </c>
      <c r="NJ210" s="43">
        <v>202255.34</v>
      </c>
      <c r="NK210" s="43">
        <v>660</v>
      </c>
      <c r="NL210" s="43">
        <v>55000</v>
      </c>
      <c r="NM210" s="43">
        <v>50000</v>
      </c>
      <c r="NN210" s="43">
        <v>315070.84999999998</v>
      </c>
      <c r="NO210" s="43">
        <v>29731.7</v>
      </c>
      <c r="NP210" s="43">
        <v>15000</v>
      </c>
      <c r="NQ210" s="43">
        <v>24000</v>
      </c>
      <c r="NR210" s="43">
        <v>600000</v>
      </c>
      <c r="NS210" s="43">
        <v>17000</v>
      </c>
      <c r="NT210">
        <v>100000</v>
      </c>
      <c r="NU210" s="43">
        <v>70000</v>
      </c>
      <c r="NV210" s="43">
        <v>2599105.73</v>
      </c>
      <c r="NW210" s="43">
        <v>300000</v>
      </c>
      <c r="NX210" s="43">
        <v>10000</v>
      </c>
      <c r="NY210" s="43">
        <v>135800</v>
      </c>
      <c r="NZ210" s="43">
        <v>50000</v>
      </c>
      <c r="OA210" s="43">
        <v>25000</v>
      </c>
      <c r="OB210" s="43">
        <v>10069</v>
      </c>
      <c r="OC210" s="43">
        <v>506983.72</v>
      </c>
      <c r="OD210" s="43">
        <v>55000</v>
      </c>
      <c r="OE210" s="43">
        <v>364636.1</v>
      </c>
      <c r="OF210" s="43">
        <v>320000</v>
      </c>
      <c r="OG210" s="43">
        <v>100000</v>
      </c>
      <c r="OH210" s="43">
        <v>2599105.73</v>
      </c>
      <c r="OI210" s="43">
        <v>15000</v>
      </c>
      <c r="OJ210" s="43">
        <v>60000</v>
      </c>
      <c r="OK210" s="43">
        <v>2500</v>
      </c>
      <c r="OL210" s="43">
        <v>4000</v>
      </c>
      <c r="OM210" s="43">
        <v>20000</v>
      </c>
    </row>
    <row r="211" spans="1:403" x14ac:dyDescent="0.2">
      <c r="A211">
        <f t="shared" ca="1" si="20"/>
        <v>325</v>
      </c>
      <c r="B211">
        <f ca="1">VLOOKUP(A211,Base!$A$1:$AD$373,8,FALSE)</f>
        <v>100000</v>
      </c>
      <c r="C211" s="20">
        <v>45</v>
      </c>
      <c r="D211">
        <v>350000</v>
      </c>
      <c r="E211">
        <v>70000</v>
      </c>
      <c r="F211">
        <v>156471.51999999999</v>
      </c>
      <c r="G211">
        <v>150000</v>
      </c>
      <c r="H211">
        <v>33000</v>
      </c>
      <c r="I211">
        <v>45000</v>
      </c>
      <c r="J211">
        <v>2900000</v>
      </c>
      <c r="K211">
        <v>1160774</v>
      </c>
      <c r="L211">
        <v>25000</v>
      </c>
      <c r="M211">
        <v>33450</v>
      </c>
      <c r="N211">
        <v>100000</v>
      </c>
      <c r="O211">
        <v>55000</v>
      </c>
      <c r="P211">
        <v>136061.41</v>
      </c>
      <c r="Q211">
        <v>10000</v>
      </c>
      <c r="R211">
        <v>17305.22</v>
      </c>
      <c r="S211">
        <v>10000</v>
      </c>
      <c r="T211">
        <v>800000</v>
      </c>
      <c r="U211">
        <v>6212.01</v>
      </c>
      <c r="V211">
        <v>25000</v>
      </c>
      <c r="W211">
        <v>323341.46999999997</v>
      </c>
      <c r="X211">
        <v>90000</v>
      </c>
      <c r="Y211">
        <v>50000</v>
      </c>
      <c r="Z211">
        <v>60000</v>
      </c>
      <c r="AA211">
        <v>100000</v>
      </c>
      <c r="AB211">
        <v>5000</v>
      </c>
      <c r="AC211">
        <v>15000</v>
      </c>
      <c r="AD211">
        <v>50000</v>
      </c>
      <c r="AE211">
        <v>82000</v>
      </c>
      <c r="AF211">
        <v>70000</v>
      </c>
      <c r="AG211">
        <v>64674.79</v>
      </c>
      <c r="AH211">
        <v>80667</v>
      </c>
      <c r="AI211">
        <v>39000</v>
      </c>
      <c r="AJ211">
        <v>12000</v>
      </c>
      <c r="AK211">
        <v>13839.5</v>
      </c>
      <c r="AL211">
        <v>50000</v>
      </c>
      <c r="AM211">
        <v>1080646</v>
      </c>
      <c r="AN211">
        <v>364636.1</v>
      </c>
      <c r="AO211">
        <v>122965.24</v>
      </c>
      <c r="AP211">
        <v>22000</v>
      </c>
      <c r="AQ211">
        <v>1440</v>
      </c>
      <c r="AR211">
        <v>12000</v>
      </c>
      <c r="AS211">
        <v>60000</v>
      </c>
      <c r="AT211">
        <v>12000</v>
      </c>
      <c r="AU211">
        <v>60000</v>
      </c>
      <c r="AV211">
        <v>15000</v>
      </c>
      <c r="AW211">
        <v>64674.79</v>
      </c>
      <c r="AX211">
        <v>6000</v>
      </c>
      <c r="AY211">
        <v>100000</v>
      </c>
      <c r="AZ211">
        <v>4000</v>
      </c>
      <c r="BA211">
        <v>180000</v>
      </c>
      <c r="BB211">
        <v>100000</v>
      </c>
      <c r="BC211">
        <v>800000</v>
      </c>
      <c r="BD211">
        <v>200000</v>
      </c>
      <c r="BE211">
        <v>600000</v>
      </c>
      <c r="BF211">
        <v>15000</v>
      </c>
      <c r="BG211">
        <v>394313.93</v>
      </c>
      <c r="BH211">
        <v>193077.56</v>
      </c>
      <c r="BI211">
        <v>12000</v>
      </c>
      <c r="BJ211">
        <v>50000</v>
      </c>
      <c r="BK211">
        <v>67379</v>
      </c>
      <c r="BL211">
        <v>200000</v>
      </c>
      <c r="BM211">
        <v>31758.799999999999</v>
      </c>
      <c r="BN211">
        <v>24000</v>
      </c>
      <c r="BO211">
        <v>220000</v>
      </c>
      <c r="BP211">
        <v>20000</v>
      </c>
      <c r="BQ211">
        <v>95935.61</v>
      </c>
      <c r="BR211">
        <v>40000</v>
      </c>
      <c r="BS211">
        <v>251226.31</v>
      </c>
      <c r="BT211">
        <v>30000</v>
      </c>
      <c r="BU211">
        <v>9000</v>
      </c>
      <c r="BV211">
        <v>438000</v>
      </c>
      <c r="BW211">
        <v>900000</v>
      </c>
      <c r="BX211">
        <v>150000</v>
      </c>
      <c r="BY211">
        <v>20000000</v>
      </c>
      <c r="BZ211">
        <v>213418</v>
      </c>
      <c r="CA211">
        <v>50000</v>
      </c>
      <c r="CB211">
        <v>132000</v>
      </c>
      <c r="CC211">
        <v>140000</v>
      </c>
      <c r="CD211">
        <v>75504.41</v>
      </c>
      <c r="CE211">
        <v>25000</v>
      </c>
      <c r="CF211">
        <v>24110.400000000001</v>
      </c>
      <c r="CG211">
        <v>5000</v>
      </c>
      <c r="CH211">
        <v>55000</v>
      </c>
      <c r="CI211">
        <v>2599105.73</v>
      </c>
      <c r="CJ211">
        <v>364636.1</v>
      </c>
      <c r="CK211">
        <v>10000</v>
      </c>
      <c r="CL211">
        <v>900</v>
      </c>
      <c r="CM211">
        <v>6000</v>
      </c>
      <c r="CN211">
        <v>50000</v>
      </c>
      <c r="CO211">
        <v>132000</v>
      </c>
      <c r="CP211">
        <v>5000</v>
      </c>
      <c r="CQ211">
        <v>132000</v>
      </c>
      <c r="CR211">
        <v>10000</v>
      </c>
      <c r="CS211">
        <v>27000</v>
      </c>
      <c r="CT211">
        <v>25000</v>
      </c>
      <c r="CU211">
        <v>1615999.33</v>
      </c>
      <c r="CV211">
        <v>660</v>
      </c>
      <c r="CW211">
        <v>66099.69</v>
      </c>
      <c r="CX211">
        <v>107938.88</v>
      </c>
      <c r="CY211">
        <v>10000</v>
      </c>
      <c r="CZ211">
        <v>170000</v>
      </c>
      <c r="DA211">
        <v>2000</v>
      </c>
      <c r="DB211">
        <v>200000</v>
      </c>
      <c r="DC211">
        <v>100000</v>
      </c>
      <c r="DD211">
        <v>50000</v>
      </c>
      <c r="DE211">
        <v>107938.88</v>
      </c>
      <c r="DF211">
        <v>8250</v>
      </c>
      <c r="DG211">
        <v>100000</v>
      </c>
      <c r="DH211">
        <v>300000</v>
      </c>
      <c r="DI211">
        <v>22850</v>
      </c>
      <c r="DJ211">
        <v>20000</v>
      </c>
      <c r="DK211">
        <v>6000</v>
      </c>
      <c r="DL211">
        <v>25000</v>
      </c>
      <c r="DM211">
        <v>329260</v>
      </c>
      <c r="DN211">
        <v>180000</v>
      </c>
      <c r="DO211">
        <v>50000</v>
      </c>
      <c r="DP211">
        <v>17305.22</v>
      </c>
      <c r="DQ211">
        <v>36144</v>
      </c>
      <c r="DR211">
        <v>300000</v>
      </c>
      <c r="DS211">
        <v>200000</v>
      </c>
      <c r="DT211">
        <v>27000</v>
      </c>
      <c r="DU211">
        <v>6000</v>
      </c>
      <c r="DV211">
        <v>40000</v>
      </c>
      <c r="DW211">
        <v>60000</v>
      </c>
      <c r="DX211">
        <v>50000</v>
      </c>
      <c r="DY211">
        <v>50000</v>
      </c>
      <c r="DZ211">
        <v>7000</v>
      </c>
      <c r="EA211">
        <v>50000</v>
      </c>
      <c r="EB211">
        <v>7200</v>
      </c>
      <c r="EC211">
        <v>5000</v>
      </c>
      <c r="ED211">
        <v>1460814</v>
      </c>
      <c r="EE211">
        <v>1440</v>
      </c>
      <c r="EF211">
        <v>20000</v>
      </c>
      <c r="EG211">
        <v>1406000</v>
      </c>
      <c r="EH211">
        <v>50000</v>
      </c>
      <c r="EI211">
        <v>99500</v>
      </c>
      <c r="EJ211">
        <v>90000</v>
      </c>
      <c r="EK211">
        <v>364636.1</v>
      </c>
      <c r="EL211">
        <v>10000</v>
      </c>
      <c r="EM211">
        <v>11000</v>
      </c>
      <c r="EN211">
        <v>60000</v>
      </c>
      <c r="EO211">
        <v>60000</v>
      </c>
      <c r="EP211">
        <v>180000</v>
      </c>
      <c r="EQ211">
        <v>55000</v>
      </c>
      <c r="ER211">
        <v>4950</v>
      </c>
      <c r="ES211">
        <v>30000</v>
      </c>
      <c r="ET211">
        <v>4000</v>
      </c>
      <c r="EU211">
        <v>300000</v>
      </c>
      <c r="EV211">
        <v>50000</v>
      </c>
      <c r="EW211">
        <v>1460814</v>
      </c>
      <c r="EX211">
        <v>10000</v>
      </c>
      <c r="EY211">
        <v>12000</v>
      </c>
      <c r="EZ211">
        <v>105383</v>
      </c>
      <c r="FA211">
        <v>257343.82</v>
      </c>
      <c r="FB211">
        <v>100000</v>
      </c>
      <c r="FC211">
        <v>264936</v>
      </c>
      <c r="FD211">
        <v>5600</v>
      </c>
      <c r="FE211">
        <v>10000</v>
      </c>
      <c r="FF211">
        <v>9000</v>
      </c>
      <c r="FG211">
        <v>200000</v>
      </c>
      <c r="FH211">
        <v>200000</v>
      </c>
      <c r="FI211">
        <v>36798</v>
      </c>
      <c r="FJ211">
        <v>50000</v>
      </c>
      <c r="FK211">
        <v>9000</v>
      </c>
      <c r="FL211">
        <v>660</v>
      </c>
      <c r="FM211">
        <v>50000</v>
      </c>
      <c r="FN211">
        <v>202255.34</v>
      </c>
      <c r="FO211">
        <v>5000</v>
      </c>
      <c r="FP211">
        <v>250000</v>
      </c>
      <c r="FQ211">
        <v>60000</v>
      </c>
      <c r="FR211">
        <v>10000</v>
      </c>
      <c r="FS211">
        <v>22500</v>
      </c>
      <c r="FT211">
        <v>17305.22</v>
      </c>
      <c r="FU211">
        <v>350000</v>
      </c>
      <c r="FV211">
        <v>50000</v>
      </c>
      <c r="FW211">
        <v>600000</v>
      </c>
      <c r="FX211">
        <v>5000</v>
      </c>
      <c r="FY211">
        <v>429483</v>
      </c>
      <c r="FZ211">
        <v>10000</v>
      </c>
      <c r="GA211">
        <v>886774</v>
      </c>
      <c r="GB211">
        <v>20000</v>
      </c>
      <c r="GC211">
        <v>444</v>
      </c>
      <c r="GD211">
        <v>95935.61</v>
      </c>
      <c r="GE211">
        <v>107938.88</v>
      </c>
      <c r="GF211">
        <v>350000</v>
      </c>
      <c r="GG211">
        <v>20000</v>
      </c>
      <c r="GH211">
        <v>15000</v>
      </c>
      <c r="GI211">
        <v>107938.88</v>
      </c>
      <c r="GJ211">
        <v>20000</v>
      </c>
      <c r="GK211">
        <v>10069</v>
      </c>
      <c r="GL211">
        <v>850500</v>
      </c>
      <c r="GM211">
        <v>20000</v>
      </c>
      <c r="GN211">
        <v>221257</v>
      </c>
      <c r="GO211">
        <v>7227.5</v>
      </c>
      <c r="GP211">
        <v>50000</v>
      </c>
      <c r="GQ211">
        <v>10000</v>
      </c>
      <c r="GR211">
        <v>10000</v>
      </c>
      <c r="GS211">
        <v>100000</v>
      </c>
      <c r="GT211">
        <v>538712</v>
      </c>
      <c r="GU211">
        <v>150000</v>
      </c>
      <c r="GV211">
        <v>9000</v>
      </c>
      <c r="GW211">
        <v>20000000</v>
      </c>
      <c r="GX211">
        <v>50000</v>
      </c>
      <c r="GY211">
        <v>6000</v>
      </c>
      <c r="GZ211">
        <v>135800</v>
      </c>
      <c r="HA211">
        <v>60000</v>
      </c>
      <c r="HB211">
        <v>6000</v>
      </c>
      <c r="HC211">
        <v>703940</v>
      </c>
      <c r="HD211">
        <v>40000</v>
      </c>
      <c r="HE211">
        <v>50000</v>
      </c>
      <c r="HF211">
        <v>7227.5</v>
      </c>
      <c r="HG211">
        <v>29864.13</v>
      </c>
      <c r="HH211">
        <v>600000</v>
      </c>
      <c r="HI211">
        <v>444</v>
      </c>
      <c r="HJ211">
        <v>20000</v>
      </c>
      <c r="HK211">
        <v>22000</v>
      </c>
      <c r="HL211">
        <v>20000</v>
      </c>
      <c r="HM211">
        <v>257343.82</v>
      </c>
      <c r="HN211">
        <v>15000</v>
      </c>
      <c r="HO211">
        <v>25000</v>
      </c>
      <c r="HP211">
        <v>27000</v>
      </c>
      <c r="HQ211">
        <v>15000</v>
      </c>
      <c r="HR211">
        <v>70000</v>
      </c>
      <c r="HS211">
        <v>50000</v>
      </c>
      <c r="HT211">
        <v>150000</v>
      </c>
      <c r="HU211">
        <v>50000</v>
      </c>
      <c r="HV211">
        <v>180000</v>
      </c>
      <c r="HW211">
        <v>130000</v>
      </c>
      <c r="HX211">
        <v>4500000</v>
      </c>
      <c r="HY211">
        <v>12000</v>
      </c>
      <c r="HZ211">
        <v>886774</v>
      </c>
      <c r="IA211">
        <v>306609</v>
      </c>
      <c r="IB211">
        <v>306609</v>
      </c>
      <c r="IC211">
        <v>100000</v>
      </c>
      <c r="ID211">
        <v>4000</v>
      </c>
      <c r="IE211">
        <v>4000</v>
      </c>
      <c r="IF211">
        <v>9256</v>
      </c>
      <c r="IG211">
        <v>6000</v>
      </c>
      <c r="IH211">
        <v>50000</v>
      </c>
      <c r="II211">
        <v>340013</v>
      </c>
      <c r="IJ211">
        <v>20000</v>
      </c>
      <c r="IK211">
        <v>1460814</v>
      </c>
      <c r="IL211">
        <v>17000</v>
      </c>
      <c r="IM211">
        <v>75504.41</v>
      </c>
      <c r="IN211">
        <v>886774</v>
      </c>
      <c r="IO211">
        <v>105000</v>
      </c>
      <c r="IP211">
        <v>50000</v>
      </c>
      <c r="IQ211">
        <v>429483</v>
      </c>
      <c r="IR211">
        <v>35000</v>
      </c>
      <c r="IS211">
        <v>6000</v>
      </c>
      <c r="IT211">
        <v>5160</v>
      </c>
      <c r="IU211">
        <v>5000</v>
      </c>
      <c r="IV211">
        <v>15000</v>
      </c>
      <c r="IW211">
        <v>10000</v>
      </c>
      <c r="IX211">
        <v>1100000</v>
      </c>
      <c r="IY211">
        <v>50000</v>
      </c>
      <c r="IZ211">
        <v>600000</v>
      </c>
      <c r="JA211">
        <v>3459815</v>
      </c>
      <c r="JB211">
        <v>39000</v>
      </c>
      <c r="JC211">
        <v>20000</v>
      </c>
      <c r="JD211">
        <v>300000</v>
      </c>
      <c r="JE211">
        <v>100000</v>
      </c>
      <c r="JF211">
        <v>1080646</v>
      </c>
      <c r="JG211">
        <v>7828.75</v>
      </c>
      <c r="JH211">
        <v>5000</v>
      </c>
      <c r="JI211">
        <v>12000</v>
      </c>
      <c r="JJ211">
        <v>600000</v>
      </c>
      <c r="JK211">
        <v>15000</v>
      </c>
      <c r="JL211">
        <v>6000</v>
      </c>
      <c r="JM211">
        <v>466036.11</v>
      </c>
      <c r="JN211">
        <v>300000</v>
      </c>
      <c r="JO211">
        <v>40004</v>
      </c>
      <c r="JP211">
        <v>200000</v>
      </c>
      <c r="JQ211">
        <v>5000</v>
      </c>
      <c r="JR211">
        <v>8000</v>
      </c>
      <c r="JS211">
        <v>100000</v>
      </c>
      <c r="JT211">
        <v>200000</v>
      </c>
      <c r="JU211">
        <v>44000</v>
      </c>
      <c r="JV211">
        <v>150000</v>
      </c>
      <c r="JW211">
        <v>4281970</v>
      </c>
      <c r="JX211">
        <v>20000</v>
      </c>
      <c r="JY211">
        <v>20000</v>
      </c>
      <c r="JZ211">
        <v>75504.41</v>
      </c>
      <c r="KA211">
        <v>50000</v>
      </c>
      <c r="KB211">
        <v>10000</v>
      </c>
      <c r="KC211">
        <v>10000</v>
      </c>
      <c r="KD211">
        <v>300000</v>
      </c>
      <c r="KE211">
        <v>120000</v>
      </c>
      <c r="KF211">
        <v>40000</v>
      </c>
      <c r="KG211">
        <v>8000</v>
      </c>
      <c r="KH211">
        <v>36798</v>
      </c>
      <c r="KI211">
        <v>801300.93</v>
      </c>
      <c r="KJ211">
        <v>50000</v>
      </c>
      <c r="KK211">
        <v>15000</v>
      </c>
      <c r="KL211">
        <v>150000</v>
      </c>
      <c r="KM211">
        <v>60000</v>
      </c>
      <c r="KN211">
        <v>100000</v>
      </c>
      <c r="KO211">
        <v>95533</v>
      </c>
      <c r="KP211">
        <v>30000</v>
      </c>
      <c r="KQ211">
        <v>130000</v>
      </c>
      <c r="KR211" s="43">
        <v>80667</v>
      </c>
      <c r="KS211" s="43">
        <v>5000</v>
      </c>
      <c r="KT211" s="43">
        <v>5600</v>
      </c>
      <c r="KU211" s="43">
        <v>8900</v>
      </c>
      <c r="KV211" s="43">
        <v>39000</v>
      </c>
      <c r="KW211" s="43">
        <v>7227.5</v>
      </c>
      <c r="KX211" s="43">
        <v>300000</v>
      </c>
      <c r="KY211" s="43">
        <v>10000</v>
      </c>
      <c r="KZ211" s="43">
        <v>320000</v>
      </c>
      <c r="LA211" s="43">
        <v>30000</v>
      </c>
      <c r="LB211" s="43">
        <v>6000</v>
      </c>
      <c r="LC211">
        <v>71705.69</v>
      </c>
      <c r="LD211" s="43">
        <v>180000</v>
      </c>
      <c r="LE211" s="43">
        <v>506983.72</v>
      </c>
      <c r="LF211" s="43">
        <v>100000</v>
      </c>
      <c r="LG211" s="43">
        <v>5000</v>
      </c>
      <c r="LH211" s="43">
        <v>95533</v>
      </c>
      <c r="LI211" s="43">
        <v>170000</v>
      </c>
      <c r="LJ211" s="43">
        <v>20000</v>
      </c>
      <c r="LK211" s="43">
        <v>780000</v>
      </c>
      <c r="LL211" s="43">
        <v>100000</v>
      </c>
      <c r="LM211" s="43">
        <v>350000</v>
      </c>
      <c r="LN211" s="43">
        <v>150000</v>
      </c>
      <c r="LO211" s="43">
        <v>7000</v>
      </c>
      <c r="LP211" s="43">
        <v>545704</v>
      </c>
      <c r="LQ211" s="43">
        <v>90000</v>
      </c>
      <c r="LR211" s="43">
        <v>5100</v>
      </c>
      <c r="LS211" s="43">
        <v>200000</v>
      </c>
      <c r="LT211" s="43">
        <v>180000</v>
      </c>
      <c r="LU211" s="43">
        <v>20000</v>
      </c>
      <c r="LV211" s="43">
        <v>10000</v>
      </c>
      <c r="LW211" s="43">
        <v>6000</v>
      </c>
      <c r="LX211" s="43">
        <v>9000</v>
      </c>
      <c r="LY211" s="43">
        <v>35000</v>
      </c>
      <c r="LZ211" s="43">
        <v>17305.22</v>
      </c>
      <c r="MA211" s="43">
        <v>20000</v>
      </c>
      <c r="MB211" s="43">
        <v>44000</v>
      </c>
      <c r="MC211" s="43">
        <v>10890</v>
      </c>
      <c r="MD211" s="43">
        <v>3600003</v>
      </c>
      <c r="ME211" s="43">
        <v>306405.7</v>
      </c>
      <c r="MF211" s="43">
        <v>50000</v>
      </c>
      <c r="MG211" s="43">
        <v>27000</v>
      </c>
      <c r="MH211" s="43">
        <v>251226.31</v>
      </c>
      <c r="MI211" s="43">
        <v>50000</v>
      </c>
      <c r="MJ211" s="43">
        <v>200000</v>
      </c>
      <c r="MK211" s="43">
        <v>150000</v>
      </c>
      <c r="ML211" s="43">
        <v>287000</v>
      </c>
      <c r="MM211" s="43">
        <v>10000</v>
      </c>
      <c r="MN211" s="43">
        <v>1460814</v>
      </c>
      <c r="MO211" s="43">
        <v>200000</v>
      </c>
      <c r="MP211" s="43">
        <v>35000</v>
      </c>
      <c r="MQ211" s="43">
        <v>90000</v>
      </c>
      <c r="MR211" s="43">
        <v>50000</v>
      </c>
      <c r="MS211" s="43">
        <v>9000</v>
      </c>
      <c r="MT211" s="43">
        <v>20000</v>
      </c>
      <c r="MU211" s="43">
        <v>100000</v>
      </c>
      <c r="MV211" s="43">
        <v>110000</v>
      </c>
      <c r="MW211" s="43">
        <v>400000</v>
      </c>
      <c r="MX211" s="43">
        <v>429483</v>
      </c>
      <c r="MY211" s="43">
        <v>99500</v>
      </c>
      <c r="MZ211" s="43">
        <v>4290565</v>
      </c>
      <c r="NA211" s="43">
        <v>800000</v>
      </c>
      <c r="NB211" s="43">
        <v>323341.46999999997</v>
      </c>
      <c r="NC211" s="43">
        <v>39000</v>
      </c>
      <c r="ND211" s="43">
        <v>5000</v>
      </c>
      <c r="NE211" s="43">
        <v>110000</v>
      </c>
      <c r="NF211" s="43">
        <v>438000</v>
      </c>
      <c r="NG211" s="43">
        <v>100000</v>
      </c>
      <c r="NH211" s="43">
        <v>100000</v>
      </c>
      <c r="NI211" s="43">
        <v>10000</v>
      </c>
      <c r="NJ211" s="43">
        <v>20000</v>
      </c>
      <c r="NK211" s="43">
        <v>200000</v>
      </c>
      <c r="NL211" s="43">
        <v>15000</v>
      </c>
      <c r="NM211" s="43">
        <v>12000</v>
      </c>
      <c r="NN211" s="43">
        <v>50000</v>
      </c>
      <c r="NO211" s="43">
        <v>100000</v>
      </c>
      <c r="NP211" s="43">
        <v>20000000</v>
      </c>
      <c r="NQ211" s="43">
        <v>30000</v>
      </c>
      <c r="NR211" s="43">
        <v>66099.69</v>
      </c>
      <c r="NS211" s="43">
        <v>18000</v>
      </c>
      <c r="NT211">
        <v>18000</v>
      </c>
      <c r="NU211" s="43">
        <v>130000</v>
      </c>
      <c r="NV211" s="43">
        <v>50000</v>
      </c>
      <c r="NW211" s="43">
        <v>110000</v>
      </c>
      <c r="NX211" s="43">
        <v>25000</v>
      </c>
      <c r="NY211" s="43">
        <v>150000</v>
      </c>
      <c r="NZ211" s="43">
        <v>6000</v>
      </c>
      <c r="OA211" s="43">
        <v>70000</v>
      </c>
      <c r="OB211" s="43">
        <v>70000</v>
      </c>
      <c r="OC211" s="43">
        <v>70000</v>
      </c>
      <c r="OD211" s="43">
        <v>15000</v>
      </c>
      <c r="OE211" s="43">
        <v>20000</v>
      </c>
      <c r="OF211" s="43">
        <v>70000</v>
      </c>
      <c r="OG211" s="43">
        <v>850500</v>
      </c>
      <c r="OH211" s="43">
        <v>361741</v>
      </c>
      <c r="OI211" s="43">
        <v>100000</v>
      </c>
      <c r="OJ211" s="43">
        <v>320000</v>
      </c>
      <c r="OK211" s="43">
        <v>55000</v>
      </c>
      <c r="OL211" s="43">
        <v>12000</v>
      </c>
      <c r="OM211" s="43">
        <v>60000</v>
      </c>
    </row>
    <row r="212" spans="1:403" x14ac:dyDescent="0.2">
      <c r="A212">
        <f t="shared" ca="1" si="20"/>
        <v>147</v>
      </c>
      <c r="B212">
        <f ca="1">VLOOKUP(A212,Base!$A$1:$AD$373,8,FALSE)</f>
        <v>55000</v>
      </c>
      <c r="C212" s="20">
        <v>46</v>
      </c>
      <c r="D212">
        <v>20000</v>
      </c>
      <c r="E212">
        <v>25000</v>
      </c>
      <c r="F212">
        <v>25000</v>
      </c>
      <c r="G212">
        <v>306609</v>
      </c>
      <c r="H212">
        <v>300000</v>
      </c>
      <c r="I212">
        <v>120000</v>
      </c>
      <c r="J212">
        <v>2000</v>
      </c>
      <c r="K212">
        <v>200000</v>
      </c>
      <c r="L212">
        <v>97000</v>
      </c>
      <c r="M212">
        <v>10000</v>
      </c>
      <c r="N212">
        <v>221257</v>
      </c>
      <c r="O212">
        <v>130000</v>
      </c>
      <c r="P212">
        <v>100000</v>
      </c>
      <c r="Q212">
        <v>200000</v>
      </c>
      <c r="R212">
        <v>95533</v>
      </c>
      <c r="S212">
        <v>70000</v>
      </c>
      <c r="T212">
        <v>2900000</v>
      </c>
      <c r="U212">
        <v>67379</v>
      </c>
      <c r="V212">
        <v>60000</v>
      </c>
      <c r="W212">
        <v>60000</v>
      </c>
      <c r="X212">
        <v>122965.24</v>
      </c>
      <c r="Y212">
        <v>2000</v>
      </c>
      <c r="Z212">
        <v>48545.3</v>
      </c>
      <c r="AA212">
        <v>200000</v>
      </c>
      <c r="AB212">
        <v>95935.61</v>
      </c>
      <c r="AC212">
        <v>50000</v>
      </c>
      <c r="AD212">
        <v>50000</v>
      </c>
      <c r="AE212">
        <v>1200</v>
      </c>
      <c r="AF212">
        <v>20000</v>
      </c>
      <c r="AG212">
        <v>352000</v>
      </c>
      <c r="AH212">
        <v>361741</v>
      </c>
      <c r="AI212">
        <v>400000</v>
      </c>
      <c r="AJ212">
        <v>8000</v>
      </c>
      <c r="AK212">
        <v>180000</v>
      </c>
      <c r="AL212">
        <v>30000</v>
      </c>
      <c r="AM212">
        <v>20000</v>
      </c>
      <c r="AN212">
        <v>110000</v>
      </c>
      <c r="AO212">
        <v>200000</v>
      </c>
      <c r="AP212">
        <v>1350000</v>
      </c>
      <c r="AQ212">
        <v>150000</v>
      </c>
      <c r="AR212">
        <v>545704</v>
      </c>
      <c r="AS212">
        <v>200000</v>
      </c>
      <c r="AT212">
        <v>7828.75</v>
      </c>
      <c r="AU212">
        <v>2500</v>
      </c>
      <c r="AV212">
        <v>40000</v>
      </c>
      <c r="AW212">
        <v>22500</v>
      </c>
      <c r="AX212">
        <v>125485</v>
      </c>
      <c r="AY212">
        <v>5160</v>
      </c>
      <c r="AZ212">
        <v>5000</v>
      </c>
      <c r="BA212">
        <v>380057.85</v>
      </c>
      <c r="BB212">
        <v>50000</v>
      </c>
      <c r="BC212">
        <v>15000</v>
      </c>
      <c r="BD212">
        <v>5700</v>
      </c>
      <c r="BE212">
        <v>20000000</v>
      </c>
      <c r="BF212">
        <v>100000</v>
      </c>
      <c r="BG212">
        <v>130000</v>
      </c>
      <c r="BH212">
        <v>25000</v>
      </c>
      <c r="BI212">
        <v>100000</v>
      </c>
      <c r="BJ212">
        <v>5000</v>
      </c>
      <c r="BK212">
        <v>80000</v>
      </c>
      <c r="BL212">
        <v>50000</v>
      </c>
      <c r="BM212">
        <v>30000</v>
      </c>
      <c r="BN212">
        <v>4000</v>
      </c>
      <c r="BO212">
        <v>3600003</v>
      </c>
      <c r="BP212">
        <v>125485</v>
      </c>
      <c r="BQ212">
        <v>22850</v>
      </c>
      <c r="BR212">
        <v>200000</v>
      </c>
      <c r="BS212">
        <v>220000</v>
      </c>
      <c r="BT212">
        <v>8000</v>
      </c>
      <c r="BU212">
        <v>112404.22</v>
      </c>
      <c r="BV212">
        <v>25000</v>
      </c>
      <c r="BW212">
        <v>29864.13</v>
      </c>
      <c r="BX212">
        <v>886774</v>
      </c>
      <c r="BY212">
        <v>100000</v>
      </c>
      <c r="BZ212">
        <v>130000</v>
      </c>
      <c r="CA212">
        <v>900</v>
      </c>
      <c r="CB212">
        <v>9000</v>
      </c>
      <c r="CC212">
        <v>7574000</v>
      </c>
      <c r="CD212">
        <v>35000</v>
      </c>
      <c r="CE212">
        <v>10000</v>
      </c>
      <c r="CF212">
        <v>900</v>
      </c>
      <c r="CG212">
        <v>39000</v>
      </c>
      <c r="CH212">
        <v>20000</v>
      </c>
      <c r="CI212">
        <v>12000</v>
      </c>
      <c r="CJ212">
        <v>4000</v>
      </c>
      <c r="CK212">
        <v>140000</v>
      </c>
      <c r="CL212">
        <v>15000</v>
      </c>
      <c r="CM212">
        <v>120000</v>
      </c>
      <c r="CN212">
        <v>193077.56</v>
      </c>
      <c r="CO212">
        <v>60000</v>
      </c>
      <c r="CP212">
        <v>130000</v>
      </c>
      <c r="CQ212">
        <v>40004</v>
      </c>
      <c r="CR212">
        <v>20000</v>
      </c>
      <c r="CS212">
        <v>50000</v>
      </c>
      <c r="CT212">
        <v>105000</v>
      </c>
      <c r="CU212">
        <v>50000</v>
      </c>
      <c r="CV212">
        <v>30000</v>
      </c>
      <c r="CW212">
        <v>55000</v>
      </c>
      <c r="CX212">
        <v>50000</v>
      </c>
      <c r="CY212">
        <v>100000</v>
      </c>
      <c r="CZ212">
        <v>538712</v>
      </c>
      <c r="DA212">
        <v>11000</v>
      </c>
      <c r="DB212">
        <v>100000</v>
      </c>
      <c r="DC212">
        <v>4000</v>
      </c>
      <c r="DD212">
        <v>50000</v>
      </c>
      <c r="DE212">
        <v>136061.41</v>
      </c>
      <c r="DF212">
        <v>257343.82</v>
      </c>
      <c r="DG212">
        <v>60000</v>
      </c>
      <c r="DH212">
        <v>12000</v>
      </c>
      <c r="DI212">
        <v>10000</v>
      </c>
      <c r="DJ212">
        <v>10000</v>
      </c>
      <c r="DK212">
        <v>340013</v>
      </c>
      <c r="DL212">
        <v>6000</v>
      </c>
      <c r="DM212">
        <v>130000</v>
      </c>
      <c r="DN212">
        <v>24000</v>
      </c>
      <c r="DO212">
        <v>264936</v>
      </c>
      <c r="DP212">
        <v>50000</v>
      </c>
      <c r="DQ212">
        <v>323341.46999999997</v>
      </c>
      <c r="DR212">
        <v>364636.1</v>
      </c>
      <c r="DS212">
        <v>10000</v>
      </c>
      <c r="DT212">
        <v>2000</v>
      </c>
      <c r="DU212">
        <v>67379</v>
      </c>
      <c r="DV212">
        <v>200000</v>
      </c>
      <c r="DW212">
        <v>323341.46999999997</v>
      </c>
      <c r="DX212">
        <v>10000</v>
      </c>
      <c r="DY212">
        <v>60000</v>
      </c>
      <c r="DZ212">
        <v>100000</v>
      </c>
      <c r="EA212">
        <v>506983.72</v>
      </c>
      <c r="EB212">
        <v>30000</v>
      </c>
      <c r="EC212">
        <v>450000</v>
      </c>
      <c r="ED212">
        <v>2700000</v>
      </c>
      <c r="EE212">
        <v>95533</v>
      </c>
      <c r="EF212">
        <v>22590</v>
      </c>
      <c r="EG212">
        <v>3459815</v>
      </c>
      <c r="EH212">
        <v>100000</v>
      </c>
      <c r="EI212">
        <v>100000</v>
      </c>
      <c r="EJ212">
        <v>600000</v>
      </c>
      <c r="EK212">
        <v>3000</v>
      </c>
      <c r="EL212">
        <v>200000</v>
      </c>
      <c r="EM212">
        <v>20000</v>
      </c>
      <c r="EN212">
        <v>80667</v>
      </c>
      <c r="EO212">
        <v>257343.82</v>
      </c>
      <c r="EP212">
        <v>300000</v>
      </c>
      <c r="EQ212">
        <v>320000</v>
      </c>
      <c r="ER212">
        <v>67379</v>
      </c>
      <c r="ES212">
        <v>20000</v>
      </c>
      <c r="ET212">
        <v>150000</v>
      </c>
      <c r="EU212">
        <v>12000</v>
      </c>
      <c r="EV212">
        <v>90000</v>
      </c>
      <c r="EW212">
        <v>35000</v>
      </c>
      <c r="EX212">
        <v>202255.34</v>
      </c>
      <c r="EY212">
        <v>12000</v>
      </c>
      <c r="EZ212">
        <v>105383</v>
      </c>
      <c r="FA212">
        <v>100000</v>
      </c>
      <c r="FB212">
        <v>6000</v>
      </c>
      <c r="FC212">
        <v>850500</v>
      </c>
      <c r="FD212">
        <v>55000</v>
      </c>
      <c r="FE212">
        <v>70000</v>
      </c>
      <c r="FF212">
        <v>50000</v>
      </c>
      <c r="FG212">
        <v>170000</v>
      </c>
      <c r="FH212">
        <v>10000</v>
      </c>
      <c r="FI212">
        <v>30000</v>
      </c>
      <c r="FJ212">
        <v>200000</v>
      </c>
      <c r="FK212">
        <v>40000</v>
      </c>
      <c r="FL212">
        <v>55000</v>
      </c>
      <c r="FM212">
        <v>60000</v>
      </c>
      <c r="FN212">
        <v>110000</v>
      </c>
      <c r="FO212">
        <v>100000</v>
      </c>
      <c r="FP212">
        <v>9256</v>
      </c>
      <c r="FQ212">
        <v>600000</v>
      </c>
      <c r="FR212">
        <v>25000</v>
      </c>
      <c r="FS212">
        <v>824940</v>
      </c>
      <c r="FT212">
        <v>15000</v>
      </c>
      <c r="FU212">
        <v>600000</v>
      </c>
      <c r="FV212">
        <v>130000</v>
      </c>
      <c r="FW212">
        <v>9000</v>
      </c>
      <c r="FX212">
        <v>13839.5</v>
      </c>
      <c r="FY212">
        <v>70000</v>
      </c>
      <c r="FZ212">
        <v>25000</v>
      </c>
      <c r="GA212">
        <v>150000</v>
      </c>
      <c r="GB212">
        <v>15000</v>
      </c>
      <c r="GC212">
        <v>287000</v>
      </c>
      <c r="GD212">
        <v>10069</v>
      </c>
      <c r="GE212">
        <v>36423</v>
      </c>
      <c r="GF212">
        <v>1160774</v>
      </c>
      <c r="GG212">
        <v>22850</v>
      </c>
      <c r="GH212">
        <v>300000</v>
      </c>
      <c r="GI212">
        <v>22850</v>
      </c>
      <c r="GJ212">
        <v>36798</v>
      </c>
      <c r="GK212">
        <v>180000</v>
      </c>
      <c r="GL212">
        <v>27000</v>
      </c>
      <c r="GM212">
        <v>364636.1</v>
      </c>
      <c r="GN212">
        <v>88500</v>
      </c>
      <c r="GO212">
        <v>124555</v>
      </c>
      <c r="GP212">
        <v>39000</v>
      </c>
      <c r="GQ212">
        <v>30000</v>
      </c>
      <c r="GR212">
        <v>55000</v>
      </c>
      <c r="GS212">
        <v>1350000</v>
      </c>
      <c r="GT212">
        <v>5100</v>
      </c>
      <c r="GU212">
        <v>35000</v>
      </c>
      <c r="GV212">
        <v>50000</v>
      </c>
      <c r="GW212">
        <v>100000</v>
      </c>
      <c r="GX212">
        <v>3000</v>
      </c>
      <c r="GY212">
        <v>22500</v>
      </c>
      <c r="GZ212">
        <v>10000</v>
      </c>
      <c r="HA212">
        <v>36144</v>
      </c>
      <c r="HB212">
        <v>124555</v>
      </c>
      <c r="HC212">
        <v>8000</v>
      </c>
      <c r="HD212">
        <v>9770011</v>
      </c>
      <c r="HE212">
        <v>124555</v>
      </c>
      <c r="HF212">
        <v>50000</v>
      </c>
      <c r="HG212">
        <v>10000</v>
      </c>
      <c r="HH212">
        <v>20000</v>
      </c>
      <c r="HI212">
        <v>12000</v>
      </c>
      <c r="HJ212">
        <v>30000</v>
      </c>
      <c r="HK212">
        <v>95935.61</v>
      </c>
      <c r="HL212">
        <v>400000</v>
      </c>
      <c r="HM212">
        <v>29000</v>
      </c>
      <c r="HN212">
        <v>4000</v>
      </c>
      <c r="HO212">
        <v>1100000</v>
      </c>
      <c r="HP212">
        <v>5000</v>
      </c>
      <c r="HQ212">
        <v>130000</v>
      </c>
      <c r="HR212">
        <v>251226.31</v>
      </c>
      <c r="HS212">
        <v>80000</v>
      </c>
      <c r="HT212">
        <v>10000</v>
      </c>
      <c r="HU212">
        <v>66099.69</v>
      </c>
      <c r="HV212">
        <v>35000</v>
      </c>
      <c r="HW212">
        <v>1160774</v>
      </c>
      <c r="HX212">
        <v>30000</v>
      </c>
      <c r="HY212">
        <v>110000</v>
      </c>
      <c r="HZ212">
        <v>130000</v>
      </c>
      <c r="IA212">
        <v>200000</v>
      </c>
      <c r="IB212">
        <v>5160</v>
      </c>
      <c r="IC212">
        <v>88500</v>
      </c>
      <c r="ID212">
        <v>50000</v>
      </c>
      <c r="IE212">
        <v>10000</v>
      </c>
      <c r="IF212">
        <v>850500</v>
      </c>
      <c r="IG212">
        <v>50000</v>
      </c>
      <c r="IH212">
        <v>66099.69</v>
      </c>
      <c r="II212">
        <v>130000</v>
      </c>
      <c r="IJ212">
        <v>20000000</v>
      </c>
      <c r="IK212">
        <v>140000</v>
      </c>
      <c r="IL212">
        <v>40000</v>
      </c>
      <c r="IM212">
        <v>130000</v>
      </c>
      <c r="IN212">
        <v>50000</v>
      </c>
      <c r="IO212">
        <v>8900</v>
      </c>
      <c r="IP212">
        <v>438000</v>
      </c>
      <c r="IQ212">
        <v>1080646</v>
      </c>
      <c r="IR212">
        <v>25000</v>
      </c>
      <c r="IS212">
        <v>50000</v>
      </c>
      <c r="IT212">
        <v>55000</v>
      </c>
      <c r="IU212">
        <v>7320</v>
      </c>
      <c r="IV212">
        <v>55000</v>
      </c>
      <c r="IW212">
        <v>50000</v>
      </c>
      <c r="IX212">
        <v>100000</v>
      </c>
      <c r="IY212">
        <v>100000</v>
      </c>
      <c r="IZ212">
        <v>50000</v>
      </c>
      <c r="JA212">
        <v>300</v>
      </c>
      <c r="JB212">
        <v>95533</v>
      </c>
      <c r="JC212">
        <v>7000</v>
      </c>
      <c r="JD212">
        <v>36423</v>
      </c>
      <c r="JE212">
        <v>306609</v>
      </c>
      <c r="JF212">
        <v>72000</v>
      </c>
      <c r="JG212">
        <v>3459815</v>
      </c>
      <c r="JH212">
        <v>10000</v>
      </c>
      <c r="JI212">
        <v>394313.93</v>
      </c>
      <c r="JJ212">
        <v>10069</v>
      </c>
      <c r="JK212">
        <v>16500</v>
      </c>
      <c r="JL212">
        <v>20000</v>
      </c>
      <c r="JM212">
        <v>200000</v>
      </c>
      <c r="JN212">
        <v>7000</v>
      </c>
      <c r="JO212">
        <v>4500000</v>
      </c>
      <c r="JP212">
        <v>7227.5</v>
      </c>
      <c r="JQ212">
        <v>4281970</v>
      </c>
      <c r="JR212">
        <v>300000</v>
      </c>
      <c r="JS212">
        <v>10000</v>
      </c>
      <c r="JT212">
        <v>100000</v>
      </c>
      <c r="JU212">
        <v>90000</v>
      </c>
      <c r="JV212">
        <v>150000</v>
      </c>
      <c r="JW212">
        <v>107938.88</v>
      </c>
      <c r="JX212">
        <v>5600</v>
      </c>
      <c r="JY212">
        <v>16000</v>
      </c>
      <c r="JZ212">
        <v>10000</v>
      </c>
      <c r="KA212">
        <v>20000</v>
      </c>
      <c r="KB212">
        <v>35000</v>
      </c>
      <c r="KC212">
        <v>50000</v>
      </c>
      <c r="KD212">
        <v>10000</v>
      </c>
      <c r="KE212">
        <v>1406000</v>
      </c>
      <c r="KF212">
        <v>156471.51999999999</v>
      </c>
      <c r="KG212">
        <v>130000</v>
      </c>
      <c r="KH212">
        <v>35000</v>
      </c>
      <c r="KI212">
        <v>5700</v>
      </c>
      <c r="KJ212">
        <v>50000</v>
      </c>
      <c r="KK212">
        <v>4000</v>
      </c>
      <c r="KL212">
        <v>70000</v>
      </c>
      <c r="KM212">
        <v>100000</v>
      </c>
      <c r="KN212">
        <v>6000</v>
      </c>
      <c r="KO212">
        <v>7000</v>
      </c>
      <c r="KP212">
        <v>350000</v>
      </c>
      <c r="KQ212">
        <v>5100</v>
      </c>
      <c r="KR212" s="43">
        <v>20000</v>
      </c>
      <c r="KS212" s="43">
        <v>1858.87</v>
      </c>
      <c r="KT212" s="43">
        <v>824940</v>
      </c>
      <c r="KU212" s="43">
        <v>329260</v>
      </c>
      <c r="KV212" s="43">
        <v>7828.75</v>
      </c>
      <c r="KW212" s="43">
        <v>10000</v>
      </c>
      <c r="KX212" s="43">
        <v>1200</v>
      </c>
      <c r="KY212" s="43">
        <v>120000</v>
      </c>
      <c r="KZ212" s="43">
        <v>10000</v>
      </c>
      <c r="LA212" s="43">
        <v>50000</v>
      </c>
      <c r="LB212" s="43">
        <v>60000</v>
      </c>
      <c r="LC212">
        <v>1406000</v>
      </c>
      <c r="LD212" s="43">
        <v>25000</v>
      </c>
      <c r="LE212" s="43">
        <v>2000</v>
      </c>
      <c r="LF212" s="43">
        <v>251226.31</v>
      </c>
      <c r="LG212" s="43">
        <v>10000</v>
      </c>
      <c r="LH212" s="43">
        <v>50000</v>
      </c>
      <c r="LI212" s="43">
        <v>12000</v>
      </c>
      <c r="LJ212" s="43">
        <v>20000</v>
      </c>
      <c r="LK212" s="43">
        <v>100000</v>
      </c>
      <c r="LL212" s="43">
        <v>7000</v>
      </c>
      <c r="LM212" s="43">
        <v>150000</v>
      </c>
      <c r="LN212" s="43">
        <v>15000</v>
      </c>
      <c r="LO212" s="43">
        <v>429483</v>
      </c>
      <c r="LP212" s="43">
        <v>156471.51999999999</v>
      </c>
      <c r="LQ212" s="43">
        <v>10000</v>
      </c>
      <c r="LR212" s="43">
        <v>100000</v>
      </c>
      <c r="LS212" s="43">
        <v>6000</v>
      </c>
      <c r="LT212" s="43">
        <v>4000</v>
      </c>
      <c r="LU212" s="43">
        <v>55000</v>
      </c>
      <c r="LV212" s="43">
        <v>17000</v>
      </c>
      <c r="LW212" s="43">
        <v>200000</v>
      </c>
      <c r="LX212" s="43">
        <v>200000</v>
      </c>
      <c r="LY212" s="43">
        <v>60000</v>
      </c>
      <c r="LZ212" s="43">
        <v>10000</v>
      </c>
      <c r="MA212" s="43">
        <v>221257</v>
      </c>
      <c r="MB212" s="43">
        <v>20000</v>
      </c>
      <c r="MC212" s="43">
        <v>200000</v>
      </c>
      <c r="MD212" s="43">
        <v>33450</v>
      </c>
      <c r="ME212" s="43">
        <v>6000</v>
      </c>
      <c r="MF212" s="43">
        <v>5160</v>
      </c>
      <c r="MG212" s="43">
        <v>7828.75</v>
      </c>
      <c r="MH212" s="43">
        <v>300000</v>
      </c>
      <c r="MI212" s="43">
        <v>31758.799999999999</v>
      </c>
      <c r="MJ212" s="43">
        <v>7227.5</v>
      </c>
      <c r="MK212" s="43">
        <v>50000</v>
      </c>
      <c r="ML212" s="43">
        <v>200000</v>
      </c>
      <c r="MM212" s="43">
        <v>10000</v>
      </c>
      <c r="MN212" s="43">
        <v>8000</v>
      </c>
      <c r="MO212" s="43">
        <v>120000</v>
      </c>
      <c r="MP212" s="43">
        <v>1160774</v>
      </c>
      <c r="MQ212" s="43">
        <v>6000</v>
      </c>
      <c r="MR212" s="43">
        <v>29864.13</v>
      </c>
      <c r="MS212" s="43">
        <v>200000</v>
      </c>
      <c r="MT212" s="43">
        <v>136061.41</v>
      </c>
      <c r="MU212" s="43">
        <v>320000</v>
      </c>
      <c r="MV212" s="43">
        <v>82000</v>
      </c>
      <c r="MW212" s="43">
        <v>27000</v>
      </c>
      <c r="MX212" s="43">
        <v>220000</v>
      </c>
      <c r="MY212" s="43">
        <v>30000</v>
      </c>
      <c r="MZ212" s="43">
        <v>200000</v>
      </c>
      <c r="NA212" s="43">
        <v>824940</v>
      </c>
      <c r="NB212" s="43">
        <v>2000</v>
      </c>
      <c r="NC212" s="43">
        <v>450000</v>
      </c>
      <c r="ND212" s="43">
        <v>50000</v>
      </c>
      <c r="NE212" s="43">
        <v>150000</v>
      </c>
      <c r="NF212" s="43">
        <v>150000</v>
      </c>
      <c r="NG212" s="43">
        <v>100000</v>
      </c>
      <c r="NH212" s="43">
        <v>3600003</v>
      </c>
      <c r="NI212" s="43">
        <v>900</v>
      </c>
      <c r="NJ212" s="43">
        <v>30000</v>
      </c>
      <c r="NK212" s="43">
        <v>438000</v>
      </c>
      <c r="NL212" s="43">
        <v>71705.69</v>
      </c>
      <c r="NM212" s="43">
        <v>9256</v>
      </c>
      <c r="NN212" s="43">
        <v>20000000</v>
      </c>
      <c r="NO212" s="43">
        <v>3000</v>
      </c>
      <c r="NP212" s="43">
        <v>200000</v>
      </c>
      <c r="NQ212" s="43">
        <v>36144</v>
      </c>
      <c r="NR212" s="43">
        <v>7000</v>
      </c>
      <c r="NS212" s="43">
        <v>66099.69</v>
      </c>
      <c r="NT212">
        <v>15000</v>
      </c>
      <c r="NU212" s="43">
        <v>71705.69</v>
      </c>
      <c r="NV212" s="43">
        <v>200000</v>
      </c>
      <c r="NW212" s="43">
        <v>200000</v>
      </c>
      <c r="NX212" s="43">
        <v>30000</v>
      </c>
      <c r="NY212" s="43">
        <v>110000</v>
      </c>
      <c r="NZ212" s="43">
        <v>55000</v>
      </c>
      <c r="OA212" s="43">
        <v>1200</v>
      </c>
      <c r="OB212" s="43">
        <v>6000</v>
      </c>
      <c r="OC212" s="43">
        <v>100000</v>
      </c>
      <c r="OD212" s="43">
        <v>50000</v>
      </c>
      <c r="OE212" s="43">
        <v>221257</v>
      </c>
      <c r="OF212" s="43">
        <v>55000</v>
      </c>
      <c r="OG212" s="43">
        <v>20000</v>
      </c>
      <c r="OH212" s="43">
        <v>7000</v>
      </c>
      <c r="OI212" s="43">
        <v>350000</v>
      </c>
      <c r="OJ212" s="43">
        <v>100000</v>
      </c>
      <c r="OK212" s="43">
        <v>1160774</v>
      </c>
      <c r="OL212" s="43">
        <v>4500000</v>
      </c>
      <c r="OM212" s="43">
        <v>364636.1</v>
      </c>
    </row>
    <row r="213" spans="1:403" x14ac:dyDescent="0.2">
      <c r="A213">
        <f t="shared" ca="1" si="20"/>
        <v>218</v>
      </c>
      <c r="B213">
        <f ca="1">VLOOKUP(A213,Base!$A$1:$AD$373,8,FALSE)</f>
        <v>5100</v>
      </c>
      <c r="C213" s="20">
        <v>47</v>
      </c>
      <c r="D213">
        <v>20000</v>
      </c>
      <c r="E213">
        <v>100000</v>
      </c>
      <c r="F213">
        <v>100000</v>
      </c>
      <c r="G213">
        <v>320000</v>
      </c>
      <c r="H213">
        <v>350000</v>
      </c>
      <c r="I213">
        <v>2500311.0499999998</v>
      </c>
      <c r="J213">
        <v>60000</v>
      </c>
      <c r="K213">
        <v>64674.79</v>
      </c>
      <c r="L213">
        <v>29864.13</v>
      </c>
      <c r="M213">
        <v>202255.34</v>
      </c>
      <c r="N213">
        <v>12000</v>
      </c>
      <c r="O213">
        <v>20000</v>
      </c>
      <c r="P213">
        <v>7000</v>
      </c>
      <c r="Q213">
        <v>88395.94</v>
      </c>
      <c r="R213">
        <v>65000</v>
      </c>
      <c r="S213">
        <v>380057.85</v>
      </c>
      <c r="T213">
        <v>12000</v>
      </c>
      <c r="U213">
        <v>60000</v>
      </c>
      <c r="V213">
        <v>50000</v>
      </c>
      <c r="W213">
        <v>15000</v>
      </c>
      <c r="X213">
        <v>350000</v>
      </c>
      <c r="Y213">
        <v>5160</v>
      </c>
      <c r="Z213">
        <v>350000</v>
      </c>
      <c r="AA213">
        <v>156471.51999999999</v>
      </c>
      <c r="AB213">
        <v>9000</v>
      </c>
      <c r="AC213">
        <v>60000</v>
      </c>
      <c r="AD213">
        <v>50000</v>
      </c>
      <c r="AE213">
        <v>100000</v>
      </c>
      <c r="AF213">
        <v>4500000</v>
      </c>
      <c r="AG213">
        <v>264936</v>
      </c>
      <c r="AH213">
        <v>6000</v>
      </c>
      <c r="AI213">
        <v>50000</v>
      </c>
      <c r="AJ213">
        <v>18000</v>
      </c>
      <c r="AK213">
        <v>71705.69</v>
      </c>
      <c r="AL213">
        <v>287000</v>
      </c>
      <c r="AM213">
        <v>100000</v>
      </c>
      <c r="AN213">
        <v>10000</v>
      </c>
      <c r="AO213">
        <v>10069</v>
      </c>
      <c r="AP213">
        <v>15000</v>
      </c>
      <c r="AQ213">
        <v>6000</v>
      </c>
      <c r="AR213">
        <v>50000</v>
      </c>
      <c r="AS213">
        <v>10000</v>
      </c>
      <c r="AT213">
        <v>257343.82</v>
      </c>
      <c r="AU213">
        <v>200000</v>
      </c>
      <c r="AV213">
        <v>110000</v>
      </c>
      <c r="AW213">
        <v>6000</v>
      </c>
      <c r="AX213">
        <v>12000</v>
      </c>
      <c r="AY213">
        <v>306405.7</v>
      </c>
      <c r="AZ213">
        <v>5000</v>
      </c>
      <c r="BA213">
        <v>36144</v>
      </c>
      <c r="BB213">
        <v>120000</v>
      </c>
      <c r="BC213">
        <v>323341.46999999997</v>
      </c>
      <c r="BD213">
        <v>157830.74</v>
      </c>
      <c r="BE213">
        <v>30000</v>
      </c>
      <c r="BF213">
        <v>50000</v>
      </c>
      <c r="BG213">
        <v>12000</v>
      </c>
      <c r="BH213">
        <v>10000</v>
      </c>
      <c r="BI213">
        <v>70000</v>
      </c>
      <c r="BJ213">
        <v>100000</v>
      </c>
      <c r="BK213">
        <v>50000</v>
      </c>
      <c r="BL213">
        <v>329260</v>
      </c>
      <c r="BM213">
        <v>1350000</v>
      </c>
      <c r="BN213">
        <v>120000</v>
      </c>
      <c r="BO213">
        <v>43000</v>
      </c>
      <c r="BP213">
        <v>135800</v>
      </c>
      <c r="BQ213">
        <v>36423</v>
      </c>
      <c r="BR213">
        <v>3471322</v>
      </c>
      <c r="BS213">
        <v>30000</v>
      </c>
      <c r="BT213">
        <v>120000</v>
      </c>
      <c r="BU213">
        <v>110000</v>
      </c>
      <c r="BV213">
        <v>20000</v>
      </c>
      <c r="BW213">
        <v>8250</v>
      </c>
      <c r="BX213">
        <v>600000</v>
      </c>
      <c r="BY213">
        <v>135800</v>
      </c>
      <c r="BZ213">
        <v>4950</v>
      </c>
      <c r="CA213">
        <v>200000</v>
      </c>
      <c r="CB213">
        <v>66099.69</v>
      </c>
      <c r="CC213">
        <v>200000</v>
      </c>
      <c r="CD213">
        <v>4000</v>
      </c>
      <c r="CE213">
        <v>9000</v>
      </c>
      <c r="CF213">
        <v>3471322</v>
      </c>
      <c r="CG213">
        <v>157830.74</v>
      </c>
      <c r="CH213">
        <v>361741</v>
      </c>
      <c r="CI213">
        <v>438000</v>
      </c>
      <c r="CJ213">
        <v>20000</v>
      </c>
      <c r="CK213">
        <v>20000</v>
      </c>
      <c r="CL213">
        <v>50000</v>
      </c>
      <c r="CM213">
        <v>13839.5</v>
      </c>
      <c r="CN213">
        <v>5000</v>
      </c>
      <c r="CO213">
        <v>30000</v>
      </c>
      <c r="CP213">
        <v>824940</v>
      </c>
      <c r="CQ213">
        <v>50000</v>
      </c>
      <c r="CR213">
        <v>364636.1</v>
      </c>
      <c r="CS213">
        <v>5000</v>
      </c>
      <c r="CT213">
        <v>10000</v>
      </c>
      <c r="CU213">
        <v>2900000</v>
      </c>
      <c r="CV213">
        <v>100000</v>
      </c>
      <c r="CW213">
        <v>105383</v>
      </c>
      <c r="CX213">
        <v>5600</v>
      </c>
      <c r="CY213">
        <v>60000</v>
      </c>
      <c r="CZ213">
        <v>30000</v>
      </c>
      <c r="DA213">
        <v>10000</v>
      </c>
      <c r="DB213">
        <v>21149.63</v>
      </c>
      <c r="DC213">
        <v>105383</v>
      </c>
      <c r="DD213">
        <v>7000</v>
      </c>
      <c r="DE213">
        <v>35000</v>
      </c>
      <c r="DF213">
        <v>5600</v>
      </c>
      <c r="DG213">
        <v>5000</v>
      </c>
      <c r="DH213">
        <v>110000</v>
      </c>
      <c r="DI213">
        <v>7320</v>
      </c>
      <c r="DJ213">
        <v>64000</v>
      </c>
      <c r="DK213">
        <v>1100000</v>
      </c>
      <c r="DL213">
        <v>450000</v>
      </c>
      <c r="DM213">
        <v>15000</v>
      </c>
      <c r="DN213">
        <v>20000</v>
      </c>
      <c r="DO213">
        <v>438000</v>
      </c>
      <c r="DP213">
        <v>107938.88</v>
      </c>
      <c r="DQ213">
        <v>10000</v>
      </c>
      <c r="DR213">
        <v>193077.56</v>
      </c>
      <c r="DS213">
        <v>20000</v>
      </c>
      <c r="DT213">
        <v>306405.7</v>
      </c>
      <c r="DU213">
        <v>12000</v>
      </c>
      <c r="DV213">
        <v>180000</v>
      </c>
      <c r="DW213">
        <v>6000</v>
      </c>
      <c r="DX213">
        <v>6000</v>
      </c>
      <c r="DY213">
        <v>361741</v>
      </c>
      <c r="DZ213">
        <v>801300.93</v>
      </c>
      <c r="EA213">
        <v>116276.74</v>
      </c>
      <c r="EB213">
        <v>17305.22</v>
      </c>
      <c r="EC213">
        <v>5000</v>
      </c>
      <c r="ED213">
        <v>20000</v>
      </c>
      <c r="EE213">
        <v>2700000</v>
      </c>
      <c r="EF213">
        <v>60000</v>
      </c>
      <c r="EG213">
        <v>50000</v>
      </c>
      <c r="EH213">
        <v>140000</v>
      </c>
      <c r="EI213">
        <v>50000</v>
      </c>
      <c r="EJ213">
        <v>352000</v>
      </c>
      <c r="EK213">
        <v>124555</v>
      </c>
      <c r="EL213">
        <v>221257</v>
      </c>
      <c r="EM213">
        <v>20000</v>
      </c>
      <c r="EN213">
        <v>70000</v>
      </c>
      <c r="EO213">
        <v>600000</v>
      </c>
      <c r="EP213">
        <v>25000</v>
      </c>
      <c r="EQ213">
        <v>24000</v>
      </c>
      <c r="ER213">
        <v>10000</v>
      </c>
      <c r="ES213">
        <v>10000</v>
      </c>
      <c r="ET213">
        <v>30000</v>
      </c>
      <c r="EU213">
        <v>70000</v>
      </c>
      <c r="EV213">
        <v>50000</v>
      </c>
      <c r="EW213">
        <v>80000</v>
      </c>
      <c r="EX213">
        <v>12000</v>
      </c>
      <c r="EY213">
        <v>5000</v>
      </c>
      <c r="EZ213">
        <v>2900000</v>
      </c>
      <c r="FA213">
        <v>36798</v>
      </c>
      <c r="FB213">
        <v>3600003</v>
      </c>
      <c r="FC213">
        <v>15000</v>
      </c>
      <c r="FD213">
        <v>50000</v>
      </c>
      <c r="FE213">
        <v>7828.75</v>
      </c>
      <c r="FF213">
        <v>1160774</v>
      </c>
      <c r="FG213">
        <v>20000000</v>
      </c>
      <c r="FH213">
        <v>140000</v>
      </c>
      <c r="FI213">
        <v>20000</v>
      </c>
      <c r="FJ213">
        <v>1460814</v>
      </c>
      <c r="FK213">
        <v>48545.3</v>
      </c>
      <c r="FL213">
        <v>12000</v>
      </c>
      <c r="FM213">
        <v>88395.94</v>
      </c>
      <c r="FN213">
        <v>60000</v>
      </c>
      <c r="FO213">
        <v>136061.41</v>
      </c>
      <c r="FP213">
        <v>130000</v>
      </c>
      <c r="FQ213">
        <v>4000</v>
      </c>
      <c r="FR213">
        <v>99500</v>
      </c>
      <c r="FS213">
        <v>180000</v>
      </c>
      <c r="FT213">
        <v>20000</v>
      </c>
      <c r="FU213">
        <v>105383</v>
      </c>
      <c r="FV213">
        <v>380057.85</v>
      </c>
      <c r="FW213">
        <v>466036.11</v>
      </c>
      <c r="FX213">
        <v>4950</v>
      </c>
      <c r="FY213">
        <v>100000</v>
      </c>
      <c r="FZ213">
        <v>320000</v>
      </c>
      <c r="GA213">
        <v>30000</v>
      </c>
      <c r="GB213">
        <v>329260</v>
      </c>
      <c r="GC213">
        <v>150000</v>
      </c>
      <c r="GD213">
        <v>140000</v>
      </c>
      <c r="GE213">
        <v>4290565</v>
      </c>
      <c r="GF213">
        <v>4040000</v>
      </c>
      <c r="GG213">
        <v>7574000</v>
      </c>
      <c r="GH213">
        <v>150000</v>
      </c>
      <c r="GI213">
        <v>3600003</v>
      </c>
      <c r="GJ213">
        <v>4500000</v>
      </c>
      <c r="GK213">
        <v>1858.87</v>
      </c>
      <c r="GL213">
        <v>27000</v>
      </c>
      <c r="GM213">
        <v>22500</v>
      </c>
      <c r="GN213">
        <v>315070.84999999998</v>
      </c>
      <c r="GO213">
        <v>7828.75</v>
      </c>
      <c r="GP213">
        <v>12000</v>
      </c>
      <c r="GQ213">
        <v>200000</v>
      </c>
      <c r="GR213">
        <v>300</v>
      </c>
      <c r="GS213">
        <v>4281970</v>
      </c>
      <c r="GT213">
        <v>50000</v>
      </c>
      <c r="GU213">
        <v>10000</v>
      </c>
      <c r="GV213">
        <v>16000</v>
      </c>
      <c r="GW213">
        <v>4290565</v>
      </c>
      <c r="GX213">
        <v>7000</v>
      </c>
      <c r="GY213">
        <v>50000</v>
      </c>
      <c r="GZ213">
        <v>200000</v>
      </c>
      <c r="HA213">
        <v>21149.63</v>
      </c>
      <c r="HB213">
        <v>3471322</v>
      </c>
      <c r="HC213">
        <v>320000</v>
      </c>
      <c r="HD213">
        <v>40000</v>
      </c>
      <c r="HE213">
        <v>100000</v>
      </c>
      <c r="HF213">
        <v>35000</v>
      </c>
      <c r="HG213">
        <v>6000</v>
      </c>
      <c r="HH213">
        <v>600000</v>
      </c>
      <c r="HI213">
        <v>140000</v>
      </c>
      <c r="HJ213">
        <v>400000</v>
      </c>
      <c r="HK213">
        <v>7200</v>
      </c>
      <c r="HL213">
        <v>80667</v>
      </c>
      <c r="HM213">
        <v>25000</v>
      </c>
      <c r="HN213">
        <v>7320</v>
      </c>
      <c r="HO213">
        <v>600000</v>
      </c>
      <c r="HP213">
        <v>10000</v>
      </c>
      <c r="HQ213">
        <v>15000</v>
      </c>
      <c r="HR213">
        <v>55000</v>
      </c>
      <c r="HS213">
        <v>6000</v>
      </c>
      <c r="HT213">
        <v>157830.74</v>
      </c>
      <c r="HU213">
        <v>156471.51999999999</v>
      </c>
      <c r="HV213">
        <v>3459815</v>
      </c>
      <c r="HW213">
        <v>150000</v>
      </c>
      <c r="HX213">
        <v>64674.79</v>
      </c>
      <c r="HY213">
        <v>24000</v>
      </c>
      <c r="HZ213">
        <v>5100</v>
      </c>
      <c r="IA213">
        <v>5600</v>
      </c>
      <c r="IB213">
        <v>6000</v>
      </c>
      <c r="IC213">
        <v>17000</v>
      </c>
      <c r="ID213">
        <v>600000</v>
      </c>
      <c r="IE213">
        <v>39000</v>
      </c>
      <c r="IF213">
        <v>12000</v>
      </c>
      <c r="IG213">
        <v>150000</v>
      </c>
      <c r="IH213">
        <v>200000</v>
      </c>
      <c r="II213">
        <v>7000</v>
      </c>
      <c r="IJ213">
        <v>30000</v>
      </c>
      <c r="IK213">
        <v>20000</v>
      </c>
      <c r="IL213">
        <v>88395.94</v>
      </c>
      <c r="IM213">
        <v>361741</v>
      </c>
      <c r="IN213">
        <v>16000</v>
      </c>
      <c r="IO213">
        <v>132000</v>
      </c>
      <c r="IP213">
        <v>150000</v>
      </c>
      <c r="IQ213">
        <v>2000</v>
      </c>
      <c r="IR213">
        <v>11000</v>
      </c>
      <c r="IS213">
        <v>10000</v>
      </c>
      <c r="IT213">
        <v>2599105.73</v>
      </c>
      <c r="IU213">
        <v>100000</v>
      </c>
      <c r="IV213">
        <v>50000</v>
      </c>
      <c r="IW213">
        <v>350000</v>
      </c>
      <c r="IX213">
        <v>130000</v>
      </c>
      <c r="IY213">
        <v>88500</v>
      </c>
      <c r="IZ213">
        <v>50000</v>
      </c>
      <c r="JA213">
        <v>703940</v>
      </c>
      <c r="JB213">
        <v>466036.11</v>
      </c>
      <c r="JC213">
        <v>100000</v>
      </c>
      <c r="JD213">
        <v>300</v>
      </c>
      <c r="JE213">
        <v>900</v>
      </c>
      <c r="JF213">
        <v>15000</v>
      </c>
      <c r="JG213">
        <v>180000</v>
      </c>
      <c r="JH213">
        <v>40000</v>
      </c>
      <c r="JI213">
        <v>29000</v>
      </c>
      <c r="JJ213">
        <v>306609</v>
      </c>
      <c r="JK213">
        <v>130000</v>
      </c>
      <c r="JL213">
        <v>70000</v>
      </c>
      <c r="JM213">
        <v>15000</v>
      </c>
      <c r="JN213">
        <v>130000</v>
      </c>
      <c r="JO213">
        <v>10000</v>
      </c>
      <c r="JP213">
        <v>12000</v>
      </c>
      <c r="JQ213">
        <v>80000</v>
      </c>
      <c r="JR213">
        <v>10000</v>
      </c>
      <c r="JS213">
        <v>75504.41</v>
      </c>
      <c r="JT213">
        <v>12000</v>
      </c>
      <c r="JU213">
        <v>251226.31</v>
      </c>
      <c r="JV213">
        <v>400000</v>
      </c>
      <c r="JW213">
        <v>130000</v>
      </c>
      <c r="JX213">
        <v>15000</v>
      </c>
      <c r="JY213">
        <v>4000</v>
      </c>
      <c r="JZ213">
        <v>36144</v>
      </c>
      <c r="KA213">
        <v>100000</v>
      </c>
      <c r="KB213">
        <v>1800000</v>
      </c>
      <c r="KC213">
        <v>8000</v>
      </c>
      <c r="KD213">
        <v>2500311.0499999998</v>
      </c>
      <c r="KE213">
        <v>200000</v>
      </c>
      <c r="KF213">
        <v>10000</v>
      </c>
      <c r="KG213">
        <v>5100</v>
      </c>
      <c r="KH213">
        <v>350000</v>
      </c>
      <c r="KI213">
        <v>20000</v>
      </c>
      <c r="KJ213">
        <v>200000</v>
      </c>
      <c r="KK213">
        <v>45000</v>
      </c>
      <c r="KL213">
        <v>264936</v>
      </c>
      <c r="KM213">
        <v>30000</v>
      </c>
      <c r="KN213">
        <v>4000</v>
      </c>
      <c r="KO213">
        <v>55000</v>
      </c>
      <c r="KP213">
        <v>5000</v>
      </c>
      <c r="KQ213">
        <v>100000</v>
      </c>
      <c r="KR213" s="43">
        <v>6000</v>
      </c>
      <c r="KS213" s="43">
        <v>8000</v>
      </c>
      <c r="KT213" s="43">
        <v>50000</v>
      </c>
      <c r="KU213" s="43">
        <v>600000</v>
      </c>
      <c r="KV213" s="43">
        <v>320000</v>
      </c>
      <c r="KW213" s="43">
        <v>200000</v>
      </c>
      <c r="KX213" s="43">
        <v>25000</v>
      </c>
      <c r="KY213" s="43">
        <v>703940</v>
      </c>
      <c r="KZ213" s="43">
        <v>27000</v>
      </c>
      <c r="LA213" s="43">
        <v>22850</v>
      </c>
      <c r="LB213" s="43">
        <v>12000</v>
      </c>
      <c r="LC213">
        <v>66099.69</v>
      </c>
      <c r="LD213" s="43">
        <v>70000</v>
      </c>
      <c r="LE213" s="43">
        <v>10000</v>
      </c>
      <c r="LF213" s="43">
        <v>20000</v>
      </c>
      <c r="LG213" s="43">
        <v>140000</v>
      </c>
      <c r="LH213" s="43">
        <v>50000</v>
      </c>
      <c r="LI213" s="43">
        <v>900</v>
      </c>
      <c r="LJ213" s="43">
        <v>140000</v>
      </c>
      <c r="LK213" s="43">
        <v>10000</v>
      </c>
      <c r="LL213" s="43">
        <v>40000</v>
      </c>
      <c r="LM213" s="43">
        <v>7227.5</v>
      </c>
      <c r="LN213" s="43">
        <v>30000</v>
      </c>
      <c r="LO213" s="43">
        <v>50000</v>
      </c>
      <c r="LP213" s="43">
        <v>97000</v>
      </c>
      <c r="LQ213" s="43">
        <v>9000</v>
      </c>
      <c r="LR213" s="43">
        <v>50000</v>
      </c>
      <c r="LS213" s="43">
        <v>5000</v>
      </c>
      <c r="LT213" s="43">
        <v>50000</v>
      </c>
      <c r="LU213" s="43">
        <v>157830.74</v>
      </c>
      <c r="LV213" s="43">
        <v>250000</v>
      </c>
      <c r="LW213" s="43">
        <v>100000</v>
      </c>
      <c r="LX213" s="43">
        <v>50000</v>
      </c>
      <c r="LY213" s="43">
        <v>50000</v>
      </c>
      <c r="LZ213" s="43">
        <v>429483</v>
      </c>
      <c r="MA213" s="43">
        <v>15000</v>
      </c>
      <c r="MB213" s="43">
        <v>54122.22</v>
      </c>
      <c r="MC213" s="43">
        <v>703940</v>
      </c>
      <c r="MD213" s="43">
        <v>70000</v>
      </c>
      <c r="ME213" s="43">
        <v>122965.24</v>
      </c>
      <c r="MF213" s="43">
        <v>40000</v>
      </c>
      <c r="MG213" s="43">
        <v>24000</v>
      </c>
      <c r="MH213" s="43">
        <v>300</v>
      </c>
      <c r="MI213" s="43">
        <v>6000</v>
      </c>
      <c r="MJ213" s="43">
        <v>65000</v>
      </c>
      <c r="MK213" s="43">
        <v>55000</v>
      </c>
      <c r="ML213" s="43">
        <v>130000</v>
      </c>
      <c r="MM213" s="43">
        <v>22850</v>
      </c>
      <c r="MN213" s="43">
        <v>110000</v>
      </c>
      <c r="MO213" s="43">
        <v>60000</v>
      </c>
      <c r="MP213" s="43">
        <v>900</v>
      </c>
      <c r="MQ213" s="43">
        <v>100000</v>
      </c>
      <c r="MR213" s="43">
        <v>130000</v>
      </c>
      <c r="MS213" s="43">
        <v>50000</v>
      </c>
      <c r="MT213" s="43">
        <v>100000</v>
      </c>
      <c r="MU213" s="43">
        <v>10000</v>
      </c>
      <c r="MV213" s="43">
        <v>88500</v>
      </c>
      <c r="MW213" s="43">
        <v>9770011</v>
      </c>
      <c r="MX213" s="43">
        <v>4281970</v>
      </c>
      <c r="MY213" s="43">
        <v>75504.41</v>
      </c>
      <c r="MZ213" s="43">
        <v>4281970</v>
      </c>
      <c r="NA213" s="43">
        <v>5160</v>
      </c>
      <c r="NB213" s="43">
        <v>1440</v>
      </c>
      <c r="NC213" s="43">
        <v>5000</v>
      </c>
      <c r="ND213" s="43">
        <v>8000</v>
      </c>
      <c r="NE213" s="43">
        <v>235987.78</v>
      </c>
      <c r="NF213" s="43">
        <v>31758.799999999999</v>
      </c>
      <c r="NG213" s="43">
        <v>450000</v>
      </c>
      <c r="NH213" s="43">
        <v>60000</v>
      </c>
      <c r="NI213" s="43">
        <v>25000</v>
      </c>
      <c r="NJ213" s="43">
        <v>29731.7</v>
      </c>
      <c r="NK213" s="43">
        <v>55000</v>
      </c>
      <c r="NL213" s="43">
        <v>50000</v>
      </c>
      <c r="NM213" s="43">
        <v>50000</v>
      </c>
      <c r="NN213" s="43">
        <v>36798</v>
      </c>
      <c r="NO213" s="43">
        <v>824940</v>
      </c>
      <c r="NP213" s="43">
        <v>88500</v>
      </c>
      <c r="NQ213" s="43">
        <v>156471.51999999999</v>
      </c>
      <c r="NR213" s="43">
        <v>2000</v>
      </c>
      <c r="NS213" s="43">
        <v>50000</v>
      </c>
      <c r="NT213">
        <v>40000</v>
      </c>
      <c r="NU213" s="43">
        <v>100000</v>
      </c>
      <c r="NV213" s="43">
        <v>380057.85</v>
      </c>
      <c r="NW213" s="43">
        <v>5160</v>
      </c>
      <c r="NX213" s="43">
        <v>15000</v>
      </c>
      <c r="NY213" s="43">
        <v>320000</v>
      </c>
      <c r="NZ213" s="43">
        <v>193077.56</v>
      </c>
      <c r="OA213" s="43">
        <v>27000</v>
      </c>
      <c r="OB213" s="43">
        <v>361741</v>
      </c>
      <c r="OC213" s="43">
        <v>17305.22</v>
      </c>
      <c r="OD213" s="43">
        <v>31758.799999999999</v>
      </c>
      <c r="OE213" s="43">
        <v>25000</v>
      </c>
      <c r="OF213" s="43">
        <v>100000</v>
      </c>
      <c r="OG213" s="43">
        <v>70000</v>
      </c>
      <c r="OH213" s="43">
        <v>50000</v>
      </c>
      <c r="OI213" s="43">
        <v>2700000</v>
      </c>
      <c r="OJ213" s="43">
        <v>429483</v>
      </c>
      <c r="OK213" s="43">
        <v>6000</v>
      </c>
      <c r="OL213" s="43">
        <v>4281970</v>
      </c>
      <c r="OM213" s="43">
        <v>7000</v>
      </c>
    </row>
    <row r="214" spans="1:403" x14ac:dyDescent="0.2">
      <c r="A214">
        <f t="shared" ca="1" si="20"/>
        <v>316</v>
      </c>
      <c r="B214">
        <f ca="1">VLOOKUP(A214,Base!$A$1:$AD$373,8,FALSE)</f>
        <v>45000</v>
      </c>
      <c r="C214" s="20">
        <v>48</v>
      </c>
      <c r="D214">
        <v>6000</v>
      </c>
      <c r="E214">
        <v>20000</v>
      </c>
      <c r="F214">
        <v>350000</v>
      </c>
      <c r="G214">
        <v>15000</v>
      </c>
      <c r="H214">
        <v>10000</v>
      </c>
      <c r="I214">
        <v>4040000</v>
      </c>
      <c r="J214">
        <v>235987.78</v>
      </c>
      <c r="K214">
        <v>10069</v>
      </c>
      <c r="L214">
        <v>10000</v>
      </c>
      <c r="M214">
        <v>5000</v>
      </c>
      <c r="N214">
        <v>200000</v>
      </c>
      <c r="O214">
        <v>50000</v>
      </c>
      <c r="P214">
        <v>500000</v>
      </c>
      <c r="Q214">
        <v>235987.78</v>
      </c>
      <c r="R214">
        <v>20000</v>
      </c>
      <c r="S214">
        <v>1200</v>
      </c>
      <c r="T214">
        <v>95935.61</v>
      </c>
      <c r="U214">
        <v>330000</v>
      </c>
      <c r="V214">
        <v>200000</v>
      </c>
      <c r="W214">
        <v>10000</v>
      </c>
      <c r="X214">
        <v>1160774</v>
      </c>
      <c r="Y214">
        <v>6000</v>
      </c>
      <c r="Z214">
        <v>10000</v>
      </c>
      <c r="AA214">
        <v>20000</v>
      </c>
      <c r="AB214">
        <v>60000</v>
      </c>
      <c r="AC214">
        <v>2000</v>
      </c>
      <c r="AD214">
        <v>780000</v>
      </c>
      <c r="AE214">
        <v>50000</v>
      </c>
      <c r="AF214">
        <v>40000</v>
      </c>
      <c r="AG214">
        <v>36798</v>
      </c>
      <c r="AH214">
        <v>20000</v>
      </c>
      <c r="AI214">
        <v>88233</v>
      </c>
      <c r="AJ214">
        <v>2500311.0499999998</v>
      </c>
      <c r="AK214">
        <v>18000</v>
      </c>
      <c r="AL214">
        <v>20000</v>
      </c>
      <c r="AM214">
        <v>5000</v>
      </c>
      <c r="AN214">
        <v>400000</v>
      </c>
      <c r="AO214">
        <v>60000</v>
      </c>
      <c r="AP214">
        <v>8000</v>
      </c>
      <c r="AQ214">
        <v>200000</v>
      </c>
      <c r="AR214">
        <v>8000</v>
      </c>
      <c r="AS214">
        <v>12000</v>
      </c>
      <c r="AT214">
        <v>200000</v>
      </c>
      <c r="AU214">
        <v>5000</v>
      </c>
      <c r="AV214">
        <v>1460814</v>
      </c>
      <c r="AW214">
        <v>82000</v>
      </c>
      <c r="AX214">
        <v>95935.61</v>
      </c>
      <c r="AY214">
        <v>17000</v>
      </c>
      <c r="AZ214">
        <v>12000</v>
      </c>
      <c r="BA214">
        <v>257343.82</v>
      </c>
      <c r="BB214">
        <v>35000</v>
      </c>
      <c r="BC214">
        <v>12000</v>
      </c>
      <c r="BD214">
        <v>100000</v>
      </c>
      <c r="BE214">
        <v>71705.69</v>
      </c>
      <c r="BF214">
        <v>110000</v>
      </c>
      <c r="BG214">
        <v>221257</v>
      </c>
      <c r="BH214">
        <v>25000</v>
      </c>
      <c r="BI214">
        <v>55000</v>
      </c>
      <c r="BJ214">
        <v>200000</v>
      </c>
      <c r="BK214">
        <v>107938.88</v>
      </c>
      <c r="BL214">
        <v>88500</v>
      </c>
      <c r="BM214">
        <v>900</v>
      </c>
      <c r="BN214">
        <v>800000</v>
      </c>
      <c r="BO214">
        <v>71705.69</v>
      </c>
      <c r="BP214">
        <v>29864.13</v>
      </c>
      <c r="BQ214">
        <v>72000</v>
      </c>
      <c r="BR214">
        <v>315070.84999999998</v>
      </c>
      <c r="BS214">
        <v>40000</v>
      </c>
      <c r="BT214">
        <v>10000</v>
      </c>
      <c r="BU214">
        <v>122965.24</v>
      </c>
      <c r="BV214">
        <v>8250</v>
      </c>
      <c r="BW214">
        <v>50000</v>
      </c>
      <c r="BX214">
        <v>130000</v>
      </c>
      <c r="BY214">
        <v>1080646</v>
      </c>
      <c r="BZ214">
        <v>2500311.0499999998</v>
      </c>
      <c r="CA214">
        <v>99500</v>
      </c>
      <c r="CB214">
        <v>2599105.73</v>
      </c>
      <c r="CC214">
        <v>400000</v>
      </c>
      <c r="CD214">
        <v>800000</v>
      </c>
      <c r="CE214">
        <v>9361</v>
      </c>
      <c r="CF214">
        <v>48545.3</v>
      </c>
      <c r="CG214">
        <v>22590</v>
      </c>
      <c r="CH214">
        <v>65000</v>
      </c>
      <c r="CI214">
        <v>80667</v>
      </c>
      <c r="CJ214">
        <v>100000</v>
      </c>
      <c r="CK214">
        <v>27000</v>
      </c>
      <c r="CL214">
        <v>71705.69</v>
      </c>
      <c r="CM214">
        <v>12000</v>
      </c>
      <c r="CN214">
        <v>20000</v>
      </c>
      <c r="CO214">
        <v>600000</v>
      </c>
      <c r="CP214">
        <v>50000</v>
      </c>
      <c r="CQ214">
        <v>100000</v>
      </c>
      <c r="CR214">
        <v>100000</v>
      </c>
      <c r="CS214">
        <v>20000</v>
      </c>
      <c r="CT214">
        <v>600000</v>
      </c>
      <c r="CU214">
        <v>5000</v>
      </c>
      <c r="CV214">
        <v>300000</v>
      </c>
      <c r="CW214">
        <v>31758.799999999999</v>
      </c>
      <c r="CX214">
        <v>50000</v>
      </c>
      <c r="CY214">
        <v>150000</v>
      </c>
      <c r="CZ214">
        <v>60000</v>
      </c>
      <c r="DA214">
        <v>150000</v>
      </c>
      <c r="DB214">
        <v>140000</v>
      </c>
      <c r="DC214">
        <v>50000</v>
      </c>
      <c r="DD214">
        <v>850500</v>
      </c>
      <c r="DE214">
        <v>80000</v>
      </c>
      <c r="DF214">
        <v>67379</v>
      </c>
      <c r="DG214">
        <v>50000</v>
      </c>
      <c r="DH214">
        <v>21149.63</v>
      </c>
      <c r="DI214">
        <v>75504.41</v>
      </c>
      <c r="DJ214">
        <v>100000</v>
      </c>
      <c r="DK214">
        <v>213418</v>
      </c>
      <c r="DL214">
        <v>2900000</v>
      </c>
      <c r="DM214">
        <v>150000</v>
      </c>
      <c r="DN214">
        <v>36423</v>
      </c>
      <c r="DO214">
        <v>4281970</v>
      </c>
      <c r="DP214">
        <v>88233</v>
      </c>
      <c r="DQ214">
        <v>600000</v>
      </c>
      <c r="DR214">
        <v>3459815</v>
      </c>
      <c r="DS214">
        <v>10000</v>
      </c>
      <c r="DT214">
        <v>99500</v>
      </c>
      <c r="DU214">
        <v>450000</v>
      </c>
      <c r="DV214">
        <v>27000</v>
      </c>
      <c r="DW214">
        <v>10000</v>
      </c>
      <c r="DX214">
        <v>16000</v>
      </c>
      <c r="DY214">
        <v>5000</v>
      </c>
      <c r="DZ214">
        <v>15000</v>
      </c>
      <c r="EA214">
        <v>20000</v>
      </c>
      <c r="EB214">
        <v>50000</v>
      </c>
      <c r="EC214">
        <v>100000</v>
      </c>
      <c r="ED214">
        <v>40004</v>
      </c>
      <c r="EE214">
        <v>340013</v>
      </c>
      <c r="EF214">
        <v>221257</v>
      </c>
      <c r="EG214">
        <v>200000</v>
      </c>
      <c r="EH214">
        <v>7000</v>
      </c>
      <c r="EI214">
        <v>660</v>
      </c>
      <c r="EJ214">
        <v>15000</v>
      </c>
      <c r="EK214">
        <v>15000</v>
      </c>
      <c r="EL214">
        <v>25000</v>
      </c>
      <c r="EM214">
        <v>95935.61</v>
      </c>
      <c r="EN214">
        <v>7200</v>
      </c>
      <c r="EO214">
        <v>5000</v>
      </c>
      <c r="EP214">
        <v>40000</v>
      </c>
      <c r="EQ214">
        <v>320000</v>
      </c>
      <c r="ER214">
        <v>100000</v>
      </c>
      <c r="ES214">
        <v>8000</v>
      </c>
      <c r="ET214">
        <v>150000</v>
      </c>
      <c r="EU214">
        <v>110000</v>
      </c>
      <c r="EV214">
        <v>200000</v>
      </c>
      <c r="EW214">
        <v>850500</v>
      </c>
      <c r="EX214">
        <v>20000</v>
      </c>
      <c r="EY214">
        <v>135800</v>
      </c>
      <c r="EZ214">
        <v>25000</v>
      </c>
      <c r="FA214">
        <v>43707.92</v>
      </c>
      <c r="FB214">
        <v>1100000</v>
      </c>
      <c r="FC214">
        <v>200000</v>
      </c>
      <c r="FD214">
        <v>3600003</v>
      </c>
      <c r="FE214">
        <v>3459815</v>
      </c>
      <c r="FF214">
        <v>200000</v>
      </c>
      <c r="FG214">
        <v>5100</v>
      </c>
      <c r="FH214">
        <v>6000</v>
      </c>
      <c r="FI214">
        <v>352000</v>
      </c>
      <c r="FJ214">
        <v>5000</v>
      </c>
      <c r="FK214">
        <v>4000</v>
      </c>
      <c r="FL214">
        <v>9770011</v>
      </c>
      <c r="FM214">
        <v>444</v>
      </c>
      <c r="FN214">
        <v>31758.799999999999</v>
      </c>
      <c r="FO214">
        <v>64000</v>
      </c>
      <c r="FP214">
        <v>8900</v>
      </c>
      <c r="FQ214">
        <v>150000</v>
      </c>
      <c r="FR214">
        <v>20000</v>
      </c>
      <c r="FS214">
        <v>16500</v>
      </c>
      <c r="FT214">
        <v>16500</v>
      </c>
      <c r="FU214">
        <v>50000</v>
      </c>
      <c r="FV214">
        <v>6000</v>
      </c>
      <c r="FW214">
        <v>50000</v>
      </c>
      <c r="FX214">
        <v>130000</v>
      </c>
      <c r="FY214">
        <v>17305.22</v>
      </c>
      <c r="FZ214">
        <v>450000</v>
      </c>
      <c r="GA214">
        <v>703940</v>
      </c>
      <c r="GB214">
        <v>450000</v>
      </c>
      <c r="GC214">
        <v>6000</v>
      </c>
      <c r="GD214">
        <v>50000</v>
      </c>
      <c r="GE214">
        <v>10000</v>
      </c>
      <c r="GF214">
        <v>5000</v>
      </c>
      <c r="GG214">
        <v>107938.88</v>
      </c>
      <c r="GH214">
        <v>380057.85</v>
      </c>
      <c r="GI214">
        <v>330000</v>
      </c>
      <c r="GJ214">
        <v>60000</v>
      </c>
      <c r="GK214">
        <v>250000</v>
      </c>
      <c r="GL214">
        <v>60000</v>
      </c>
      <c r="GM214">
        <v>15000</v>
      </c>
      <c r="GN214">
        <v>4040000</v>
      </c>
      <c r="GO214">
        <v>3459815</v>
      </c>
      <c r="GP214">
        <v>27000</v>
      </c>
      <c r="GQ214">
        <v>39000</v>
      </c>
      <c r="GR214">
        <v>886774</v>
      </c>
      <c r="GS214">
        <v>25000</v>
      </c>
      <c r="GT214">
        <v>300000</v>
      </c>
      <c r="GU214">
        <v>900</v>
      </c>
      <c r="GV214">
        <v>703940</v>
      </c>
      <c r="GW214">
        <v>20000</v>
      </c>
      <c r="GX214">
        <v>7574000</v>
      </c>
      <c r="GY214">
        <v>7320</v>
      </c>
      <c r="GZ214">
        <v>17305.22</v>
      </c>
      <c r="HA214">
        <v>20000</v>
      </c>
      <c r="HB214">
        <v>306405.7</v>
      </c>
      <c r="HC214">
        <v>70000</v>
      </c>
      <c r="HD214">
        <v>88233</v>
      </c>
      <c r="HE214">
        <v>350000</v>
      </c>
      <c r="HF214">
        <v>170000</v>
      </c>
      <c r="HG214">
        <v>5600</v>
      </c>
      <c r="HH214">
        <v>50000</v>
      </c>
      <c r="HI214">
        <v>88233</v>
      </c>
      <c r="HJ214">
        <v>200000</v>
      </c>
      <c r="HK214">
        <v>22590</v>
      </c>
      <c r="HL214">
        <v>10000</v>
      </c>
      <c r="HM214">
        <v>25000</v>
      </c>
      <c r="HN214">
        <v>10890</v>
      </c>
      <c r="HO214">
        <v>7200</v>
      </c>
      <c r="HP214">
        <v>3600003</v>
      </c>
      <c r="HQ214">
        <v>4950</v>
      </c>
      <c r="HR214">
        <v>140000</v>
      </c>
      <c r="HS214">
        <v>1080646</v>
      </c>
      <c r="HT214">
        <v>4281970</v>
      </c>
      <c r="HU214">
        <v>25000</v>
      </c>
      <c r="HV214">
        <v>120000</v>
      </c>
      <c r="HW214">
        <v>450000</v>
      </c>
      <c r="HX214">
        <v>15000</v>
      </c>
      <c r="HY214">
        <v>17000</v>
      </c>
      <c r="HZ214">
        <v>132000</v>
      </c>
      <c r="IA214">
        <v>180000</v>
      </c>
      <c r="IB214">
        <v>16500</v>
      </c>
      <c r="IC214">
        <v>600000</v>
      </c>
      <c r="ID214">
        <v>25000</v>
      </c>
      <c r="IE214">
        <v>27000</v>
      </c>
      <c r="IF214">
        <v>3350</v>
      </c>
      <c r="IG214">
        <v>66099.69</v>
      </c>
      <c r="IH214">
        <v>12000</v>
      </c>
      <c r="II214">
        <v>50000</v>
      </c>
      <c r="IJ214">
        <v>15000</v>
      </c>
      <c r="IK214">
        <v>9256</v>
      </c>
      <c r="IL214">
        <v>40000</v>
      </c>
      <c r="IM214">
        <v>17305.22</v>
      </c>
      <c r="IN214">
        <v>70000</v>
      </c>
      <c r="IO214">
        <v>6000</v>
      </c>
      <c r="IP214">
        <v>36144</v>
      </c>
      <c r="IQ214">
        <v>350000</v>
      </c>
      <c r="IR214">
        <v>33000</v>
      </c>
      <c r="IS214">
        <v>9770011</v>
      </c>
      <c r="IT214">
        <v>10000</v>
      </c>
      <c r="IU214">
        <v>9000</v>
      </c>
      <c r="IV214">
        <v>43000</v>
      </c>
      <c r="IW214">
        <v>88000</v>
      </c>
      <c r="IX214">
        <v>95935.61</v>
      </c>
      <c r="IY214">
        <v>16000</v>
      </c>
      <c r="IZ214">
        <v>10000</v>
      </c>
      <c r="JA214">
        <v>306609</v>
      </c>
      <c r="JB214">
        <v>20000</v>
      </c>
      <c r="JC214">
        <v>2500311.0499999998</v>
      </c>
      <c r="JD214">
        <v>7227.5</v>
      </c>
      <c r="JE214">
        <v>10000</v>
      </c>
      <c r="JF214">
        <v>545704</v>
      </c>
      <c r="JG214">
        <v>900</v>
      </c>
      <c r="JH214">
        <v>2500</v>
      </c>
      <c r="JI214">
        <v>99500</v>
      </c>
      <c r="JJ214">
        <v>54122.22</v>
      </c>
      <c r="JK214">
        <v>801300.93</v>
      </c>
      <c r="JL214">
        <v>3459815</v>
      </c>
      <c r="JM214">
        <v>54122.22</v>
      </c>
      <c r="JN214">
        <v>35000</v>
      </c>
      <c r="JO214">
        <v>100000</v>
      </c>
      <c r="JP214">
        <v>300000</v>
      </c>
      <c r="JQ214">
        <v>54122.22</v>
      </c>
      <c r="JR214">
        <v>64000</v>
      </c>
      <c r="JS214">
        <v>20000</v>
      </c>
      <c r="JT214">
        <v>10000</v>
      </c>
      <c r="JU214">
        <v>200000</v>
      </c>
      <c r="JV214">
        <v>600000</v>
      </c>
      <c r="JW214">
        <v>8250</v>
      </c>
      <c r="JX214">
        <v>17305.22</v>
      </c>
      <c r="JY214">
        <v>65000</v>
      </c>
      <c r="JZ214">
        <v>438000</v>
      </c>
      <c r="KA214">
        <v>1200</v>
      </c>
      <c r="KB214">
        <v>10000</v>
      </c>
      <c r="KC214">
        <v>4000</v>
      </c>
      <c r="KD214">
        <v>1100000</v>
      </c>
      <c r="KE214">
        <v>80000</v>
      </c>
      <c r="KF214">
        <v>6000</v>
      </c>
      <c r="KG214">
        <v>600000</v>
      </c>
      <c r="KH214">
        <v>90000</v>
      </c>
      <c r="KI214">
        <v>7574000</v>
      </c>
      <c r="KJ214">
        <v>4000</v>
      </c>
      <c r="KK214">
        <v>15000</v>
      </c>
      <c r="KL214">
        <v>40000</v>
      </c>
      <c r="KM214">
        <v>20000</v>
      </c>
      <c r="KN214">
        <v>15000</v>
      </c>
      <c r="KO214">
        <v>306609</v>
      </c>
      <c r="KP214">
        <v>10000</v>
      </c>
      <c r="KQ214">
        <v>10000</v>
      </c>
      <c r="KR214" s="43">
        <v>24000</v>
      </c>
      <c r="KS214" s="43">
        <v>10000</v>
      </c>
      <c r="KT214" s="43">
        <v>4290565</v>
      </c>
      <c r="KU214" s="43">
        <v>1800000</v>
      </c>
      <c r="KV214" s="43">
        <v>40000</v>
      </c>
      <c r="KW214" s="43">
        <v>4000</v>
      </c>
      <c r="KX214" s="43">
        <v>300000</v>
      </c>
      <c r="KY214" s="43">
        <v>20000</v>
      </c>
      <c r="KZ214" s="43">
        <v>350000</v>
      </c>
      <c r="LA214" s="43">
        <v>60000</v>
      </c>
      <c r="LB214" s="43">
        <v>100000</v>
      </c>
      <c r="LC214">
        <v>5000</v>
      </c>
      <c r="LD214" s="43">
        <v>6212.01</v>
      </c>
      <c r="LE214" s="43">
        <v>50000</v>
      </c>
      <c r="LF214" s="43">
        <v>97000</v>
      </c>
      <c r="LG214" s="43">
        <v>7000</v>
      </c>
      <c r="LH214" s="43">
        <v>50000</v>
      </c>
      <c r="LI214" s="43">
        <v>3459815</v>
      </c>
      <c r="LJ214" s="43">
        <v>200000</v>
      </c>
      <c r="LK214" s="43">
        <v>50000</v>
      </c>
      <c r="LL214" s="43">
        <v>20000</v>
      </c>
      <c r="LM214" s="43">
        <v>1800000</v>
      </c>
      <c r="LN214" s="43">
        <v>60000</v>
      </c>
      <c r="LO214" s="43">
        <v>33450</v>
      </c>
      <c r="LP214" s="43">
        <v>202255.34</v>
      </c>
      <c r="LQ214" s="43">
        <v>10000</v>
      </c>
      <c r="LR214" s="43">
        <v>300</v>
      </c>
      <c r="LS214" s="43">
        <v>10000</v>
      </c>
      <c r="LT214" s="43">
        <v>150000</v>
      </c>
      <c r="LU214" s="43">
        <v>350000</v>
      </c>
      <c r="LV214" s="43">
        <v>10069</v>
      </c>
      <c r="LW214" s="43">
        <v>44000</v>
      </c>
      <c r="LX214" s="43">
        <v>7000</v>
      </c>
      <c r="LY214" s="43">
        <v>20000</v>
      </c>
      <c r="LZ214" s="43">
        <v>801300.93</v>
      </c>
      <c r="MA214" s="43">
        <v>48545.3</v>
      </c>
      <c r="MB214" s="43">
        <v>20000</v>
      </c>
      <c r="MC214" s="43">
        <v>44000</v>
      </c>
      <c r="MD214" s="43">
        <v>100000</v>
      </c>
      <c r="ME214" s="43">
        <v>100000</v>
      </c>
      <c r="MF214" s="43">
        <v>300000</v>
      </c>
      <c r="MG214" s="43">
        <v>40004</v>
      </c>
      <c r="MH214" s="43">
        <v>30000</v>
      </c>
      <c r="MI214" s="43">
        <v>120000</v>
      </c>
      <c r="MJ214" s="43">
        <v>100000</v>
      </c>
      <c r="MK214" s="43">
        <v>11000</v>
      </c>
      <c r="ML214" s="43">
        <v>110000</v>
      </c>
      <c r="MM214" s="43">
        <v>50000</v>
      </c>
      <c r="MN214" s="43">
        <v>50000</v>
      </c>
      <c r="MO214" s="43">
        <v>50000</v>
      </c>
      <c r="MP214" s="43">
        <v>9000</v>
      </c>
      <c r="MQ214" s="43">
        <v>88000</v>
      </c>
      <c r="MR214" s="43">
        <v>50000</v>
      </c>
      <c r="MS214" s="43">
        <v>2599105.73</v>
      </c>
      <c r="MT214" s="43">
        <v>17000</v>
      </c>
      <c r="MU214" s="43">
        <v>2500311.0499999998</v>
      </c>
      <c r="MV214" s="43">
        <v>200000</v>
      </c>
      <c r="MW214" s="43">
        <v>1080646</v>
      </c>
      <c r="MX214" s="43">
        <v>660</v>
      </c>
      <c r="MY214" s="43">
        <v>88500</v>
      </c>
      <c r="MZ214" s="43">
        <v>88000</v>
      </c>
      <c r="NA214" s="43">
        <v>136061.41</v>
      </c>
      <c r="NB214" s="43">
        <v>4000</v>
      </c>
      <c r="NC214" s="43">
        <v>20000</v>
      </c>
      <c r="ND214" s="43">
        <v>12000</v>
      </c>
      <c r="NE214" s="43">
        <v>352000</v>
      </c>
      <c r="NF214" s="43">
        <v>30000</v>
      </c>
      <c r="NG214" s="43">
        <v>10000</v>
      </c>
      <c r="NH214" s="43">
        <v>50000</v>
      </c>
      <c r="NI214" s="43">
        <v>200000</v>
      </c>
      <c r="NJ214" s="43">
        <v>6000</v>
      </c>
      <c r="NK214" s="43">
        <v>135800</v>
      </c>
      <c r="NL214" s="43">
        <v>110000</v>
      </c>
      <c r="NM214" s="43">
        <v>29000</v>
      </c>
      <c r="NN214" s="43">
        <v>850500</v>
      </c>
      <c r="NO214" s="43">
        <v>323341.46999999997</v>
      </c>
      <c r="NP214" s="43">
        <v>6000</v>
      </c>
      <c r="NQ214" s="43">
        <v>886774</v>
      </c>
      <c r="NR214" s="43">
        <v>1080646</v>
      </c>
      <c r="NS214" s="43">
        <v>10000</v>
      </c>
      <c r="NT214">
        <v>156471.51999999999</v>
      </c>
      <c r="NU214" s="43">
        <v>10000</v>
      </c>
      <c r="NV214" s="43">
        <v>200000</v>
      </c>
      <c r="NW214" s="43">
        <v>90000</v>
      </c>
      <c r="NX214" s="43">
        <v>107925.2</v>
      </c>
      <c r="NY214" s="43">
        <v>100000</v>
      </c>
      <c r="NZ214" s="43">
        <v>60000</v>
      </c>
      <c r="OA214" s="43">
        <v>48545.3</v>
      </c>
      <c r="OB214" s="43">
        <v>100000</v>
      </c>
      <c r="OC214" s="43">
        <v>20000</v>
      </c>
      <c r="OD214" s="43">
        <v>886774</v>
      </c>
      <c r="OE214" s="43">
        <v>36144</v>
      </c>
      <c r="OF214" s="43">
        <v>112404.22</v>
      </c>
      <c r="OG214" s="43">
        <v>60000</v>
      </c>
      <c r="OH214" s="43">
        <v>600000</v>
      </c>
      <c r="OI214" s="43">
        <v>5000</v>
      </c>
      <c r="OJ214" s="43">
        <v>5000</v>
      </c>
      <c r="OK214" s="43">
        <v>180000</v>
      </c>
      <c r="OL214" s="43">
        <v>70000</v>
      </c>
      <c r="OM214" s="43">
        <v>15000</v>
      </c>
    </row>
    <row r="215" spans="1:403" x14ac:dyDescent="0.2">
      <c r="A215">
        <f t="shared" ca="1" si="20"/>
        <v>54</v>
      </c>
      <c r="B215">
        <f ca="1">VLOOKUP(A215,Base!$A$1:$AD$373,8,FALSE)</f>
        <v>50000</v>
      </c>
      <c r="C215" s="20">
        <v>49</v>
      </c>
      <c r="D215">
        <v>1100000</v>
      </c>
      <c r="E215">
        <v>7828.75</v>
      </c>
      <c r="F215">
        <v>157830.74</v>
      </c>
      <c r="G215">
        <v>538712</v>
      </c>
      <c r="H215">
        <v>12000</v>
      </c>
      <c r="I215">
        <v>50000</v>
      </c>
      <c r="J215">
        <v>257343.82</v>
      </c>
      <c r="K215">
        <v>10000</v>
      </c>
      <c r="L215">
        <v>50000</v>
      </c>
      <c r="M215">
        <v>72000</v>
      </c>
      <c r="N215">
        <v>50000</v>
      </c>
      <c r="O215">
        <v>16500</v>
      </c>
      <c r="P215">
        <v>100000</v>
      </c>
      <c r="Q215">
        <v>400000</v>
      </c>
      <c r="R215">
        <v>13839.5</v>
      </c>
      <c r="S215">
        <v>45000</v>
      </c>
      <c r="T215">
        <v>116276.74</v>
      </c>
      <c r="U215">
        <v>20000</v>
      </c>
      <c r="V215">
        <v>7200</v>
      </c>
      <c r="W215">
        <v>90000</v>
      </c>
      <c r="X215">
        <v>200000</v>
      </c>
      <c r="Y215">
        <v>50000</v>
      </c>
      <c r="Z215">
        <v>306609</v>
      </c>
      <c r="AA215">
        <v>112404.22</v>
      </c>
      <c r="AB215">
        <v>40000</v>
      </c>
      <c r="AC215">
        <v>130000</v>
      </c>
      <c r="AD215">
        <v>22000</v>
      </c>
      <c r="AE215">
        <v>25000</v>
      </c>
      <c r="AF215">
        <v>20000</v>
      </c>
      <c r="AG215">
        <v>90000</v>
      </c>
      <c r="AH215">
        <v>1080646</v>
      </c>
      <c r="AI215">
        <v>24000</v>
      </c>
      <c r="AJ215">
        <v>50000</v>
      </c>
      <c r="AK215">
        <v>2000</v>
      </c>
      <c r="AL215">
        <v>99500</v>
      </c>
      <c r="AM215">
        <v>6000</v>
      </c>
      <c r="AN215">
        <v>1858.87</v>
      </c>
      <c r="AO215">
        <v>25000</v>
      </c>
      <c r="AP215">
        <v>30000</v>
      </c>
      <c r="AQ215">
        <v>105000</v>
      </c>
      <c r="AR215">
        <v>9000</v>
      </c>
      <c r="AS215">
        <v>11000</v>
      </c>
      <c r="AT215">
        <v>600000</v>
      </c>
      <c r="AU215">
        <v>12000</v>
      </c>
      <c r="AV215">
        <v>20000</v>
      </c>
      <c r="AW215">
        <v>10000</v>
      </c>
      <c r="AX215">
        <v>1200</v>
      </c>
      <c r="AY215">
        <v>361741</v>
      </c>
      <c r="AZ215">
        <v>140000</v>
      </c>
      <c r="BA215">
        <v>125485</v>
      </c>
      <c r="BB215">
        <v>97000</v>
      </c>
      <c r="BC215">
        <v>1160774</v>
      </c>
      <c r="BD215">
        <v>4000</v>
      </c>
      <c r="BE215">
        <v>45000</v>
      </c>
      <c r="BF215">
        <v>7574000</v>
      </c>
      <c r="BG215">
        <v>17305.22</v>
      </c>
      <c r="BH215">
        <v>72000</v>
      </c>
      <c r="BI215">
        <v>100000</v>
      </c>
      <c r="BJ215">
        <v>200000</v>
      </c>
      <c r="BK215">
        <v>100000</v>
      </c>
      <c r="BL215">
        <v>7000</v>
      </c>
      <c r="BM215">
        <v>7000</v>
      </c>
      <c r="BN215">
        <v>50000</v>
      </c>
      <c r="BO215">
        <v>44000</v>
      </c>
      <c r="BP215">
        <v>824940</v>
      </c>
      <c r="BQ215">
        <v>70000</v>
      </c>
      <c r="BR215">
        <v>20000</v>
      </c>
      <c r="BS215">
        <v>31758.799999999999</v>
      </c>
      <c r="BT215">
        <v>306405.7</v>
      </c>
      <c r="BU215">
        <v>33450</v>
      </c>
      <c r="BV215">
        <v>660</v>
      </c>
      <c r="BW215">
        <v>800000</v>
      </c>
      <c r="BX215">
        <v>1858.87</v>
      </c>
      <c r="BY215">
        <v>4290565</v>
      </c>
      <c r="BZ215">
        <v>135800</v>
      </c>
      <c r="CA215">
        <v>130000</v>
      </c>
      <c r="CB215">
        <v>12000</v>
      </c>
      <c r="CC215">
        <v>50000</v>
      </c>
      <c r="CD215">
        <v>323341.46999999997</v>
      </c>
      <c r="CE215">
        <v>10000</v>
      </c>
      <c r="CF215">
        <v>17305.22</v>
      </c>
      <c r="CG215">
        <v>24110.400000000001</v>
      </c>
      <c r="CH215">
        <v>5000</v>
      </c>
      <c r="CI215">
        <v>22590</v>
      </c>
      <c r="CJ215">
        <v>105000</v>
      </c>
      <c r="CK215">
        <v>6000</v>
      </c>
      <c r="CL215">
        <v>105000</v>
      </c>
      <c r="CM215">
        <v>100000</v>
      </c>
      <c r="CN215">
        <v>90000</v>
      </c>
      <c r="CO215">
        <v>780000</v>
      </c>
      <c r="CP215">
        <v>380057.85</v>
      </c>
      <c r="CQ215">
        <v>105000</v>
      </c>
      <c r="CR215">
        <v>7227.5</v>
      </c>
      <c r="CS215">
        <v>15000</v>
      </c>
      <c r="CT215">
        <v>8000</v>
      </c>
      <c r="CU215">
        <v>10000</v>
      </c>
      <c r="CV215">
        <v>1615999.33</v>
      </c>
      <c r="CW215">
        <v>20000</v>
      </c>
      <c r="CX215">
        <v>306609</v>
      </c>
      <c r="CY215">
        <v>9770011</v>
      </c>
      <c r="CZ215">
        <v>801300.93</v>
      </c>
      <c r="DA215">
        <v>10000</v>
      </c>
      <c r="DB215">
        <v>107925.2</v>
      </c>
      <c r="DC215">
        <v>60000</v>
      </c>
      <c r="DD215">
        <v>600000</v>
      </c>
      <c r="DE215">
        <v>122965.24</v>
      </c>
      <c r="DF215">
        <v>27000</v>
      </c>
      <c r="DG215">
        <v>15000</v>
      </c>
      <c r="DH215">
        <v>45000</v>
      </c>
      <c r="DI215">
        <v>200000</v>
      </c>
      <c r="DJ215">
        <v>6000</v>
      </c>
      <c r="DK215">
        <v>1858.87</v>
      </c>
      <c r="DL215">
        <v>323341.46999999997</v>
      </c>
      <c r="DM215">
        <v>27000</v>
      </c>
      <c r="DN215">
        <v>193077.56</v>
      </c>
      <c r="DO215">
        <v>10000</v>
      </c>
      <c r="DP215">
        <v>82000</v>
      </c>
      <c r="DQ215">
        <v>330000</v>
      </c>
      <c r="DR215">
        <v>5000</v>
      </c>
      <c r="DS215">
        <v>12000</v>
      </c>
      <c r="DT215">
        <v>140000</v>
      </c>
      <c r="DU215">
        <v>18000</v>
      </c>
      <c r="DV215">
        <v>100000</v>
      </c>
      <c r="DW215">
        <v>35000</v>
      </c>
      <c r="DX215">
        <v>116276.74</v>
      </c>
      <c r="DY215">
        <v>1200</v>
      </c>
      <c r="DZ215">
        <v>12000</v>
      </c>
      <c r="EA215">
        <v>20000</v>
      </c>
      <c r="EB215">
        <v>10000</v>
      </c>
      <c r="EC215">
        <v>25000</v>
      </c>
      <c r="ED215">
        <v>320000</v>
      </c>
      <c r="EE215">
        <v>7574000</v>
      </c>
      <c r="EF215">
        <v>44000</v>
      </c>
      <c r="EG215">
        <v>50000</v>
      </c>
      <c r="EH215">
        <v>703940</v>
      </c>
      <c r="EI215">
        <v>70000</v>
      </c>
      <c r="EJ215">
        <v>15000</v>
      </c>
      <c r="EK215">
        <v>70000</v>
      </c>
      <c r="EL215">
        <v>55000</v>
      </c>
      <c r="EM215">
        <v>15000</v>
      </c>
      <c r="EN215">
        <v>352000</v>
      </c>
      <c r="EO215">
        <v>5000</v>
      </c>
      <c r="EP215">
        <v>1160774</v>
      </c>
      <c r="EQ215">
        <v>329260</v>
      </c>
      <c r="ER215">
        <v>7574000</v>
      </c>
      <c r="ES215">
        <v>60000</v>
      </c>
      <c r="ET215">
        <v>15000</v>
      </c>
      <c r="EU215">
        <v>10000</v>
      </c>
      <c r="EV215">
        <v>1615999.33</v>
      </c>
      <c r="EW215">
        <v>156471.51999999999</v>
      </c>
      <c r="EX215">
        <v>12000</v>
      </c>
      <c r="EY215">
        <v>70000</v>
      </c>
      <c r="EZ215">
        <v>6000</v>
      </c>
      <c r="FA215">
        <v>50000</v>
      </c>
      <c r="FB215">
        <v>150000</v>
      </c>
      <c r="FC215">
        <v>80667</v>
      </c>
      <c r="FD215">
        <v>17000</v>
      </c>
      <c r="FE215">
        <v>10069</v>
      </c>
      <c r="FF215">
        <v>350000</v>
      </c>
      <c r="FG215">
        <v>264936</v>
      </c>
      <c r="FH215">
        <v>50000</v>
      </c>
      <c r="FI215">
        <v>40000</v>
      </c>
      <c r="FJ215">
        <v>1160774</v>
      </c>
      <c r="FK215">
        <v>100000</v>
      </c>
      <c r="FL215">
        <v>400000</v>
      </c>
      <c r="FM215">
        <v>394313.93</v>
      </c>
      <c r="FN215">
        <v>3459815</v>
      </c>
      <c r="FO215">
        <v>350000</v>
      </c>
      <c r="FP215">
        <v>6212.01</v>
      </c>
      <c r="FQ215">
        <v>50000</v>
      </c>
      <c r="FR215">
        <v>27000</v>
      </c>
      <c r="FS215">
        <v>107925.2</v>
      </c>
      <c r="FT215">
        <v>4000</v>
      </c>
      <c r="FU215">
        <v>200000</v>
      </c>
      <c r="FV215">
        <v>80000</v>
      </c>
      <c r="FW215">
        <v>300000</v>
      </c>
      <c r="FX215">
        <v>7000</v>
      </c>
      <c r="FY215">
        <v>850500</v>
      </c>
      <c r="FZ215">
        <v>99500</v>
      </c>
      <c r="GA215">
        <v>200000</v>
      </c>
      <c r="GB215">
        <v>1615999.33</v>
      </c>
      <c r="GC215">
        <v>200000</v>
      </c>
      <c r="GD215">
        <v>4040000</v>
      </c>
      <c r="GE215">
        <v>17000</v>
      </c>
      <c r="GF215">
        <v>200000</v>
      </c>
      <c r="GG215">
        <v>350000</v>
      </c>
      <c r="GH215">
        <v>10000</v>
      </c>
      <c r="GI215">
        <v>20000</v>
      </c>
      <c r="GJ215">
        <v>600000</v>
      </c>
      <c r="GK215">
        <v>20000</v>
      </c>
      <c r="GL215">
        <v>1615999.33</v>
      </c>
      <c r="GM215">
        <v>3350</v>
      </c>
      <c r="GN215">
        <v>30000</v>
      </c>
      <c r="GO215">
        <v>64000</v>
      </c>
      <c r="GP215">
        <v>40000</v>
      </c>
      <c r="GQ215">
        <v>31758.799999999999</v>
      </c>
      <c r="GR215">
        <v>306405.7</v>
      </c>
      <c r="GS215">
        <v>466036.11</v>
      </c>
      <c r="GT215">
        <v>70000</v>
      </c>
      <c r="GU215">
        <v>1858.87</v>
      </c>
      <c r="GV215">
        <v>50000</v>
      </c>
      <c r="GW215">
        <v>157830.74</v>
      </c>
      <c r="GX215">
        <v>40004</v>
      </c>
      <c r="GY215">
        <v>105383</v>
      </c>
      <c r="GZ215">
        <v>340013</v>
      </c>
      <c r="HA215">
        <v>900</v>
      </c>
      <c r="HB215">
        <v>130000</v>
      </c>
      <c r="HC215">
        <v>2000</v>
      </c>
      <c r="HD215">
        <v>80000</v>
      </c>
      <c r="HE215">
        <v>50000</v>
      </c>
      <c r="HF215">
        <v>40000</v>
      </c>
      <c r="HG215">
        <v>33450</v>
      </c>
      <c r="HH215">
        <v>107938.88</v>
      </c>
      <c r="HI215">
        <v>50000</v>
      </c>
      <c r="HJ215">
        <v>25000</v>
      </c>
      <c r="HK215">
        <v>29000</v>
      </c>
      <c r="HL215">
        <v>10000</v>
      </c>
      <c r="HM215">
        <v>33450</v>
      </c>
      <c r="HN215">
        <v>20000000</v>
      </c>
      <c r="HO215">
        <v>538712</v>
      </c>
      <c r="HP215">
        <v>150000</v>
      </c>
      <c r="HQ215">
        <v>88500</v>
      </c>
      <c r="HR215">
        <v>8250</v>
      </c>
      <c r="HS215">
        <v>10069</v>
      </c>
      <c r="HT215">
        <v>50000</v>
      </c>
      <c r="HU215">
        <v>4950</v>
      </c>
      <c r="HV215">
        <v>1080646</v>
      </c>
      <c r="HW215">
        <v>88500</v>
      </c>
      <c r="HX215">
        <v>136061.41</v>
      </c>
      <c r="HY215">
        <v>900</v>
      </c>
      <c r="HZ215">
        <v>55000</v>
      </c>
      <c r="IA215">
        <v>500000</v>
      </c>
      <c r="IB215">
        <v>20000</v>
      </c>
      <c r="IC215">
        <v>10000</v>
      </c>
      <c r="ID215">
        <v>1406000</v>
      </c>
      <c r="IE215">
        <v>97000</v>
      </c>
      <c r="IF215">
        <v>157830.74</v>
      </c>
      <c r="IG215">
        <v>300000</v>
      </c>
      <c r="IH215">
        <v>35000</v>
      </c>
      <c r="II215">
        <v>703940</v>
      </c>
      <c r="IJ215">
        <v>170000</v>
      </c>
      <c r="IK215">
        <v>9256</v>
      </c>
      <c r="IL215">
        <v>22850</v>
      </c>
      <c r="IM215">
        <v>50000</v>
      </c>
      <c r="IN215">
        <v>257343.82</v>
      </c>
      <c r="IO215">
        <v>12000</v>
      </c>
      <c r="IP215">
        <v>450000</v>
      </c>
      <c r="IQ215">
        <v>30000</v>
      </c>
      <c r="IR215">
        <v>2000</v>
      </c>
      <c r="IS215">
        <v>250000</v>
      </c>
      <c r="IT215">
        <v>30000</v>
      </c>
      <c r="IU215">
        <v>5000</v>
      </c>
      <c r="IV215">
        <v>6000</v>
      </c>
      <c r="IW215">
        <v>10890</v>
      </c>
      <c r="IX215">
        <v>50000</v>
      </c>
      <c r="IY215">
        <v>116276.74</v>
      </c>
      <c r="IZ215">
        <v>1350000</v>
      </c>
      <c r="JA215">
        <v>12000</v>
      </c>
      <c r="JB215">
        <v>1406000</v>
      </c>
      <c r="JC215">
        <v>116276.74</v>
      </c>
      <c r="JD215">
        <v>10000</v>
      </c>
      <c r="JE215">
        <v>7000</v>
      </c>
      <c r="JF215">
        <v>20000</v>
      </c>
      <c r="JG215">
        <v>40000</v>
      </c>
      <c r="JH215">
        <v>40004</v>
      </c>
      <c r="JI215">
        <v>45000</v>
      </c>
      <c r="JJ215">
        <v>600000</v>
      </c>
      <c r="JK215">
        <v>16000</v>
      </c>
      <c r="JL215">
        <v>5600</v>
      </c>
      <c r="JM215">
        <v>350000</v>
      </c>
      <c r="JN215">
        <v>80667</v>
      </c>
      <c r="JO215">
        <v>20000</v>
      </c>
      <c r="JP215">
        <v>660</v>
      </c>
      <c r="JQ215">
        <v>40004</v>
      </c>
      <c r="JR215">
        <v>9000</v>
      </c>
      <c r="JS215">
        <v>600000</v>
      </c>
      <c r="JT215">
        <v>130000</v>
      </c>
      <c r="JU215">
        <v>11000</v>
      </c>
      <c r="JV215">
        <v>50000</v>
      </c>
      <c r="JW215">
        <v>88500</v>
      </c>
      <c r="JX215">
        <v>7000</v>
      </c>
      <c r="JY215">
        <v>130000</v>
      </c>
      <c r="JZ215">
        <v>2900000</v>
      </c>
      <c r="KA215">
        <v>15000</v>
      </c>
      <c r="KB215">
        <v>10000</v>
      </c>
      <c r="KC215">
        <v>10000</v>
      </c>
      <c r="KD215">
        <v>150000</v>
      </c>
      <c r="KE215">
        <v>6000</v>
      </c>
      <c r="KF215">
        <v>200000</v>
      </c>
      <c r="KG215">
        <v>20000</v>
      </c>
      <c r="KH215">
        <v>10000</v>
      </c>
      <c r="KI215">
        <v>50000</v>
      </c>
      <c r="KJ215">
        <v>20000000</v>
      </c>
      <c r="KK215">
        <v>39000</v>
      </c>
      <c r="KL215">
        <v>20000</v>
      </c>
      <c r="KM215">
        <v>18000</v>
      </c>
      <c r="KN215">
        <v>50000</v>
      </c>
      <c r="KO215">
        <v>18000</v>
      </c>
      <c r="KP215">
        <v>4000</v>
      </c>
      <c r="KQ215">
        <v>600000</v>
      </c>
      <c r="KR215" s="43">
        <v>80667</v>
      </c>
      <c r="KS215" s="43">
        <v>35000</v>
      </c>
      <c r="KT215" s="43">
        <v>200000</v>
      </c>
      <c r="KU215" s="43">
        <v>350000</v>
      </c>
      <c r="KV215" s="43">
        <v>20000</v>
      </c>
      <c r="KW215" s="43">
        <v>150000</v>
      </c>
      <c r="KX215" s="43">
        <v>9256</v>
      </c>
      <c r="KY215" s="43">
        <v>450000</v>
      </c>
      <c r="KZ215" s="43">
        <v>50000</v>
      </c>
      <c r="LA215" s="43">
        <v>71705.69</v>
      </c>
      <c r="LB215" s="43">
        <v>200000</v>
      </c>
      <c r="LC215">
        <v>50000</v>
      </c>
      <c r="LD215" s="43">
        <v>15000</v>
      </c>
      <c r="LE215" s="43">
        <v>7000</v>
      </c>
      <c r="LF215" s="43">
        <v>100000</v>
      </c>
      <c r="LG215" s="43">
        <v>65000</v>
      </c>
      <c r="LH215" s="43">
        <v>40000</v>
      </c>
      <c r="LI215" s="43">
        <v>7000</v>
      </c>
      <c r="LJ215" s="43">
        <v>6000</v>
      </c>
      <c r="LK215" s="43">
        <v>7000</v>
      </c>
      <c r="LL215" s="43">
        <v>20000</v>
      </c>
      <c r="LM215" s="43">
        <v>7828.75</v>
      </c>
      <c r="LN215" s="43">
        <v>80000</v>
      </c>
      <c r="LO215" s="43">
        <v>3350</v>
      </c>
      <c r="LP215" s="43">
        <v>1160774</v>
      </c>
      <c r="LQ215" s="43">
        <v>7000</v>
      </c>
      <c r="LR215" s="43">
        <v>20000</v>
      </c>
      <c r="LS215" s="43">
        <v>10000</v>
      </c>
      <c r="LT215" s="43">
        <v>29864.13</v>
      </c>
      <c r="LU215" s="43">
        <v>1406000</v>
      </c>
      <c r="LV215" s="43">
        <v>100000</v>
      </c>
      <c r="LW215" s="43">
        <v>29864.13</v>
      </c>
      <c r="LX215" s="43">
        <v>10000</v>
      </c>
      <c r="LY215" s="43">
        <v>50000</v>
      </c>
      <c r="LZ215" s="43">
        <v>50000</v>
      </c>
      <c r="MA215" s="43">
        <v>30000</v>
      </c>
      <c r="MB215" s="43">
        <v>7000</v>
      </c>
      <c r="MC215" s="43">
        <v>12000</v>
      </c>
      <c r="MD215" s="43">
        <v>27000</v>
      </c>
      <c r="ME215" s="43">
        <v>99500</v>
      </c>
      <c r="MF215" s="43">
        <v>7320</v>
      </c>
      <c r="MG215" s="43">
        <v>100000</v>
      </c>
      <c r="MH215" s="43">
        <v>400000</v>
      </c>
      <c r="MI215" s="43">
        <v>1200</v>
      </c>
      <c r="MJ215" s="43">
        <v>130000</v>
      </c>
      <c r="MK215" s="43">
        <v>80000</v>
      </c>
      <c r="ML215" s="43">
        <v>55000</v>
      </c>
      <c r="MM215" s="43">
        <v>20000</v>
      </c>
      <c r="MN215" s="43">
        <v>1800000</v>
      </c>
      <c r="MO215" s="43">
        <v>29731.7</v>
      </c>
      <c r="MP215" s="43">
        <v>20000</v>
      </c>
      <c r="MQ215" s="43">
        <v>4000</v>
      </c>
      <c r="MR215" s="43">
        <v>82000</v>
      </c>
      <c r="MS215" s="43">
        <v>210000</v>
      </c>
      <c r="MT215" s="43">
        <v>100000</v>
      </c>
      <c r="MU215" s="43">
        <v>4000</v>
      </c>
      <c r="MV215" s="43">
        <v>5600</v>
      </c>
      <c r="MW215" s="43">
        <v>130000</v>
      </c>
      <c r="MX215" s="43">
        <v>824940</v>
      </c>
      <c r="MY215" s="43">
        <v>1440</v>
      </c>
      <c r="MZ215" s="43">
        <v>315070.84999999998</v>
      </c>
      <c r="NA215" s="43">
        <v>10000</v>
      </c>
      <c r="NB215" s="43">
        <v>55000</v>
      </c>
      <c r="NC215" s="43">
        <v>50000</v>
      </c>
      <c r="ND215" s="43">
        <v>6000</v>
      </c>
      <c r="NE215" s="43">
        <v>4000</v>
      </c>
      <c r="NF215" s="43">
        <v>12000</v>
      </c>
      <c r="NG215" s="43">
        <v>27000</v>
      </c>
      <c r="NH215" s="43">
        <v>12000</v>
      </c>
      <c r="NI215" s="43">
        <v>50000</v>
      </c>
      <c r="NJ215" s="43">
        <v>600000</v>
      </c>
      <c r="NK215" s="43">
        <v>5100</v>
      </c>
      <c r="NL215" s="43">
        <v>538712</v>
      </c>
      <c r="NM215" s="43">
        <v>50000</v>
      </c>
      <c r="NN215" s="43">
        <v>9770011</v>
      </c>
      <c r="NO215" s="43">
        <v>30000</v>
      </c>
      <c r="NP215" s="43">
        <v>25000</v>
      </c>
      <c r="NQ215" s="43">
        <v>3000</v>
      </c>
      <c r="NR215" s="43">
        <v>8000</v>
      </c>
      <c r="NS215" s="43">
        <v>50000</v>
      </c>
      <c r="NT215">
        <v>3471322</v>
      </c>
      <c r="NU215" s="43">
        <v>2900000</v>
      </c>
      <c r="NV215" s="43">
        <v>50000</v>
      </c>
      <c r="NW215" s="43">
        <v>5000</v>
      </c>
      <c r="NX215" s="43">
        <v>40000</v>
      </c>
      <c r="NY215" s="43">
        <v>150000</v>
      </c>
      <c r="NZ215" s="43">
        <v>12000</v>
      </c>
      <c r="OA215" s="43">
        <v>429483</v>
      </c>
      <c r="OB215" s="43">
        <v>75504.41</v>
      </c>
      <c r="OC215" s="43">
        <v>200000</v>
      </c>
      <c r="OD215" s="43">
        <v>10000</v>
      </c>
      <c r="OE215" s="43">
        <v>105000</v>
      </c>
      <c r="OF215" s="43">
        <v>323341.46999999997</v>
      </c>
      <c r="OG215" s="43">
        <v>15000</v>
      </c>
      <c r="OH215" s="43">
        <v>315070.84999999998</v>
      </c>
      <c r="OI215" s="43">
        <v>54122.22</v>
      </c>
      <c r="OJ215" s="43">
        <v>320000</v>
      </c>
      <c r="OK215" s="43">
        <v>125485</v>
      </c>
      <c r="OL215" s="43">
        <v>886774</v>
      </c>
      <c r="OM215" s="43">
        <v>287000</v>
      </c>
    </row>
    <row r="216" spans="1:403" x14ac:dyDescent="0.2">
      <c r="A216">
        <f t="shared" ca="1" si="20"/>
        <v>273</v>
      </c>
      <c r="B216">
        <f ca="1">VLOOKUP(A216,Base!$A$1:$AD$373,8,FALSE)</f>
        <v>25000</v>
      </c>
      <c r="C216" s="20">
        <v>50</v>
      </c>
      <c r="D216">
        <v>150000</v>
      </c>
      <c r="E216">
        <v>220000</v>
      </c>
      <c r="F216">
        <v>180000</v>
      </c>
      <c r="G216">
        <v>4000</v>
      </c>
      <c r="H216">
        <v>8000</v>
      </c>
      <c r="I216">
        <v>130000</v>
      </c>
      <c r="J216">
        <v>7000</v>
      </c>
      <c r="K216">
        <v>900</v>
      </c>
      <c r="L216">
        <v>130000</v>
      </c>
      <c r="M216">
        <v>200000</v>
      </c>
      <c r="N216">
        <v>7000</v>
      </c>
      <c r="O216">
        <v>120000</v>
      </c>
      <c r="P216">
        <v>125485</v>
      </c>
      <c r="Q216">
        <v>10000</v>
      </c>
      <c r="R216">
        <v>70000</v>
      </c>
      <c r="S216">
        <v>72000</v>
      </c>
      <c r="T216">
        <v>200000</v>
      </c>
      <c r="U216">
        <v>300000</v>
      </c>
      <c r="V216">
        <v>136061.41</v>
      </c>
      <c r="W216">
        <v>7828.75</v>
      </c>
      <c r="X216">
        <v>150000</v>
      </c>
      <c r="Y216">
        <v>97000</v>
      </c>
      <c r="Z216">
        <v>150000</v>
      </c>
      <c r="AA216">
        <v>122965.24</v>
      </c>
      <c r="AB216">
        <v>130000</v>
      </c>
      <c r="AC216">
        <v>450000</v>
      </c>
      <c r="AD216">
        <v>12000</v>
      </c>
      <c r="AE216">
        <v>88500</v>
      </c>
      <c r="AF216">
        <v>20000</v>
      </c>
      <c r="AG216">
        <v>1160774</v>
      </c>
      <c r="AH216">
        <v>97000</v>
      </c>
      <c r="AI216">
        <v>50000</v>
      </c>
      <c r="AJ216">
        <v>7828.75</v>
      </c>
      <c r="AK216">
        <v>3459815</v>
      </c>
      <c r="AL216">
        <v>193077.56</v>
      </c>
      <c r="AM216">
        <v>1100000</v>
      </c>
      <c r="AN216">
        <v>250000</v>
      </c>
      <c r="AO216">
        <v>200000</v>
      </c>
      <c r="AP216">
        <v>4950</v>
      </c>
      <c r="AQ216">
        <v>200000</v>
      </c>
      <c r="AR216">
        <v>50000</v>
      </c>
      <c r="AS216">
        <v>900</v>
      </c>
      <c r="AT216">
        <v>136061.41</v>
      </c>
      <c r="AU216">
        <v>95533</v>
      </c>
      <c r="AV216">
        <v>40004</v>
      </c>
      <c r="AW216">
        <v>200000</v>
      </c>
      <c r="AX216">
        <v>340013</v>
      </c>
      <c r="AY216">
        <v>150000</v>
      </c>
      <c r="AZ216">
        <v>213418</v>
      </c>
      <c r="BA216">
        <v>25000</v>
      </c>
      <c r="BB216">
        <v>15000</v>
      </c>
      <c r="BC216">
        <v>6000</v>
      </c>
      <c r="BD216">
        <v>50000</v>
      </c>
      <c r="BE216">
        <v>43000</v>
      </c>
      <c r="BF216">
        <v>12000</v>
      </c>
      <c r="BG216">
        <v>54122.22</v>
      </c>
      <c r="BH216">
        <v>105383</v>
      </c>
      <c r="BI216">
        <v>400000</v>
      </c>
      <c r="BJ216">
        <v>50000</v>
      </c>
      <c r="BK216">
        <v>50000</v>
      </c>
      <c r="BL216">
        <v>306405.7</v>
      </c>
      <c r="BM216">
        <v>40000</v>
      </c>
      <c r="BN216">
        <v>30000</v>
      </c>
      <c r="BO216">
        <v>60000</v>
      </c>
      <c r="BP216">
        <v>10000</v>
      </c>
      <c r="BQ216">
        <v>4290565</v>
      </c>
      <c r="BR216">
        <v>170000</v>
      </c>
      <c r="BS216">
        <v>20000</v>
      </c>
      <c r="BT216">
        <v>2000</v>
      </c>
      <c r="BU216">
        <v>135800</v>
      </c>
      <c r="BV216">
        <v>29000</v>
      </c>
      <c r="BW216">
        <v>12000</v>
      </c>
      <c r="BX216">
        <v>8250</v>
      </c>
      <c r="BY216">
        <v>50000</v>
      </c>
      <c r="BZ216">
        <v>5000</v>
      </c>
      <c r="CA216">
        <v>20000</v>
      </c>
      <c r="CB216">
        <v>400000</v>
      </c>
      <c r="CC216">
        <v>264936</v>
      </c>
      <c r="CD216">
        <v>20000</v>
      </c>
      <c r="CE216">
        <v>12000</v>
      </c>
      <c r="CF216">
        <v>110000</v>
      </c>
      <c r="CG216">
        <v>120000</v>
      </c>
      <c r="CH216">
        <v>200000</v>
      </c>
      <c r="CI216">
        <v>88395.94</v>
      </c>
      <c r="CJ216">
        <v>100000</v>
      </c>
      <c r="CK216">
        <v>10000</v>
      </c>
      <c r="CL216">
        <v>170000</v>
      </c>
      <c r="CM216">
        <v>100000</v>
      </c>
      <c r="CN216">
        <v>88000</v>
      </c>
      <c r="CO216">
        <v>8250</v>
      </c>
      <c r="CP216">
        <v>100000</v>
      </c>
      <c r="CQ216">
        <v>824940</v>
      </c>
      <c r="CR216">
        <v>500000</v>
      </c>
      <c r="CS216">
        <v>350000</v>
      </c>
      <c r="CT216">
        <v>10000</v>
      </c>
      <c r="CU216">
        <v>99500</v>
      </c>
      <c r="CV216">
        <v>193077.56</v>
      </c>
      <c r="CW216">
        <v>400000</v>
      </c>
      <c r="CX216">
        <v>886774</v>
      </c>
      <c r="CY216">
        <v>5000</v>
      </c>
      <c r="CZ216">
        <v>5000</v>
      </c>
      <c r="DA216">
        <v>50000</v>
      </c>
      <c r="DB216">
        <v>100000</v>
      </c>
      <c r="DC216">
        <v>250000</v>
      </c>
      <c r="DD216">
        <v>112404.22</v>
      </c>
      <c r="DE216">
        <v>71705.69</v>
      </c>
      <c r="DF216">
        <v>10000</v>
      </c>
      <c r="DG216">
        <v>600000</v>
      </c>
      <c r="DH216">
        <v>438000</v>
      </c>
      <c r="DI216">
        <v>50000</v>
      </c>
      <c r="DJ216">
        <v>35000</v>
      </c>
      <c r="DK216">
        <v>466036.11</v>
      </c>
      <c r="DL216">
        <v>9770011</v>
      </c>
      <c r="DM216">
        <v>3471322</v>
      </c>
      <c r="DN216">
        <v>25000</v>
      </c>
      <c r="DO216">
        <v>50000</v>
      </c>
      <c r="DP216">
        <v>12000</v>
      </c>
      <c r="DQ216">
        <v>50000</v>
      </c>
      <c r="DR216">
        <v>429483</v>
      </c>
      <c r="DS216">
        <v>320000</v>
      </c>
      <c r="DT216">
        <v>36423</v>
      </c>
      <c r="DU216">
        <v>193077.56</v>
      </c>
      <c r="DV216">
        <v>80000</v>
      </c>
      <c r="DW216">
        <v>55000</v>
      </c>
      <c r="DX216">
        <v>200000</v>
      </c>
      <c r="DY216">
        <v>80000</v>
      </c>
      <c r="DZ216">
        <v>4000</v>
      </c>
      <c r="EA216">
        <v>110000</v>
      </c>
      <c r="EB216">
        <v>600000</v>
      </c>
      <c r="EC216">
        <v>10000</v>
      </c>
      <c r="ED216">
        <v>116276.74</v>
      </c>
      <c r="EE216">
        <v>120000</v>
      </c>
      <c r="EF216">
        <v>21149.63</v>
      </c>
      <c r="EG216">
        <v>25000</v>
      </c>
      <c r="EH216">
        <v>2900000</v>
      </c>
      <c r="EI216">
        <v>5100</v>
      </c>
      <c r="EJ216">
        <v>10000</v>
      </c>
      <c r="EK216">
        <v>156471.51999999999</v>
      </c>
      <c r="EL216">
        <v>200000</v>
      </c>
      <c r="EM216">
        <v>4000</v>
      </c>
      <c r="EN216">
        <v>200000</v>
      </c>
      <c r="EO216">
        <v>116276.74</v>
      </c>
      <c r="EP216">
        <v>450000</v>
      </c>
      <c r="EQ216">
        <v>7000</v>
      </c>
      <c r="ER216">
        <v>438000</v>
      </c>
      <c r="ES216">
        <v>36144</v>
      </c>
      <c r="ET216">
        <v>50000</v>
      </c>
      <c r="EU216">
        <v>180000</v>
      </c>
      <c r="EV216">
        <v>16500</v>
      </c>
      <c r="EW216">
        <v>40000</v>
      </c>
      <c r="EX216">
        <v>545704</v>
      </c>
      <c r="EY216">
        <v>900</v>
      </c>
      <c r="EZ216">
        <v>140000</v>
      </c>
      <c r="FA216">
        <v>3600003</v>
      </c>
      <c r="FB216">
        <v>33450</v>
      </c>
      <c r="FC216">
        <v>135800</v>
      </c>
      <c r="FD216">
        <v>50000</v>
      </c>
      <c r="FE216">
        <v>900000</v>
      </c>
      <c r="FF216">
        <v>1460814</v>
      </c>
      <c r="FG216">
        <v>20000</v>
      </c>
      <c r="FH216">
        <v>100000</v>
      </c>
      <c r="FI216">
        <v>10000</v>
      </c>
      <c r="FJ216">
        <v>4040000</v>
      </c>
      <c r="FK216">
        <v>9000</v>
      </c>
      <c r="FL216">
        <v>600000</v>
      </c>
      <c r="FM216">
        <v>10000</v>
      </c>
      <c r="FN216">
        <v>16000</v>
      </c>
      <c r="FO216">
        <v>120000</v>
      </c>
      <c r="FP216">
        <v>200000</v>
      </c>
      <c r="FQ216">
        <v>36423</v>
      </c>
      <c r="FR216">
        <v>10000</v>
      </c>
      <c r="FS216">
        <v>4040000</v>
      </c>
      <c r="FT216">
        <v>21149.63</v>
      </c>
      <c r="FU216">
        <v>10000</v>
      </c>
      <c r="FV216">
        <v>72000</v>
      </c>
      <c r="FW216">
        <v>60000</v>
      </c>
      <c r="FX216">
        <v>886774</v>
      </c>
      <c r="FY216">
        <v>5000</v>
      </c>
      <c r="FZ216">
        <v>8250</v>
      </c>
      <c r="GA216">
        <v>801300.93</v>
      </c>
      <c r="GB216">
        <v>257343.82</v>
      </c>
      <c r="GC216">
        <v>31758.799999999999</v>
      </c>
      <c r="GD216">
        <v>450000</v>
      </c>
      <c r="GE216">
        <v>2900000</v>
      </c>
      <c r="GF216">
        <v>12000</v>
      </c>
      <c r="GG216">
        <v>150000</v>
      </c>
      <c r="GH216">
        <v>17000</v>
      </c>
      <c r="GI216">
        <v>30000</v>
      </c>
      <c r="GJ216">
        <v>50000</v>
      </c>
      <c r="GK216">
        <v>20000</v>
      </c>
      <c r="GL216">
        <v>350000</v>
      </c>
      <c r="GM216">
        <v>30000</v>
      </c>
      <c r="GN216">
        <v>17305.22</v>
      </c>
      <c r="GO216">
        <v>50000</v>
      </c>
      <c r="GP216">
        <v>10000</v>
      </c>
      <c r="GQ216">
        <v>10000</v>
      </c>
      <c r="GR216">
        <v>100000</v>
      </c>
      <c r="GS216">
        <v>95533</v>
      </c>
      <c r="GT216">
        <v>80000</v>
      </c>
      <c r="GU216">
        <v>352000</v>
      </c>
      <c r="GV216">
        <v>8000</v>
      </c>
      <c r="GW216">
        <v>202255.34</v>
      </c>
      <c r="GX216">
        <v>50000</v>
      </c>
      <c r="GY216">
        <v>2900000</v>
      </c>
      <c r="GZ216">
        <v>88000</v>
      </c>
      <c r="HA216">
        <v>27000</v>
      </c>
      <c r="HB216">
        <v>71705.69</v>
      </c>
      <c r="HC216">
        <v>320000</v>
      </c>
      <c r="HD216">
        <v>6000</v>
      </c>
      <c r="HE216">
        <v>6000</v>
      </c>
      <c r="HF216">
        <v>24110.400000000001</v>
      </c>
      <c r="HG216">
        <v>10000</v>
      </c>
      <c r="HH216">
        <v>323341.46999999997</v>
      </c>
      <c r="HI216">
        <v>300000</v>
      </c>
      <c r="HJ216">
        <v>1160774</v>
      </c>
      <c r="HK216">
        <v>235987.78</v>
      </c>
      <c r="HL216">
        <v>10000</v>
      </c>
      <c r="HM216">
        <v>40000</v>
      </c>
      <c r="HN216">
        <v>150000</v>
      </c>
      <c r="HO216">
        <v>2599105.73</v>
      </c>
      <c r="HP216">
        <v>15000</v>
      </c>
      <c r="HQ216">
        <v>315070.84999999998</v>
      </c>
      <c r="HR216">
        <v>4281970</v>
      </c>
      <c r="HS216">
        <v>200000</v>
      </c>
      <c r="HT216">
        <v>50000</v>
      </c>
      <c r="HU216">
        <v>15000</v>
      </c>
      <c r="HV216">
        <v>55000</v>
      </c>
      <c r="HW216">
        <v>50000</v>
      </c>
      <c r="HX216">
        <v>15000</v>
      </c>
      <c r="HY216">
        <v>50000</v>
      </c>
      <c r="HZ216">
        <v>50000</v>
      </c>
      <c r="IA216">
        <v>660</v>
      </c>
      <c r="IB216">
        <v>12000</v>
      </c>
      <c r="IC216">
        <v>364636.1</v>
      </c>
      <c r="ID216">
        <v>64674.79</v>
      </c>
      <c r="IE216">
        <v>3000</v>
      </c>
      <c r="IF216">
        <v>12000</v>
      </c>
      <c r="IG216">
        <v>10000</v>
      </c>
      <c r="IH216">
        <v>95935.61</v>
      </c>
      <c r="II216">
        <v>43707.92</v>
      </c>
      <c r="IJ216">
        <v>5160</v>
      </c>
      <c r="IK216">
        <v>135800</v>
      </c>
      <c r="IL216">
        <v>340013</v>
      </c>
      <c r="IM216">
        <v>886774</v>
      </c>
      <c r="IN216">
        <v>64674.79</v>
      </c>
      <c r="IO216">
        <v>105383</v>
      </c>
      <c r="IP216">
        <v>64674.79</v>
      </c>
      <c r="IQ216">
        <v>438000</v>
      </c>
      <c r="IR216">
        <v>70000</v>
      </c>
      <c r="IS216">
        <v>320000</v>
      </c>
      <c r="IT216">
        <v>600000</v>
      </c>
      <c r="IU216">
        <v>352000</v>
      </c>
      <c r="IV216">
        <v>340013</v>
      </c>
      <c r="IW216">
        <v>9770011</v>
      </c>
      <c r="IX216">
        <v>100000</v>
      </c>
      <c r="IY216">
        <v>9770011</v>
      </c>
      <c r="IZ216">
        <v>600000</v>
      </c>
      <c r="JA216">
        <v>364636.1</v>
      </c>
      <c r="JB216">
        <v>136061.41</v>
      </c>
      <c r="JC216">
        <v>10000</v>
      </c>
      <c r="JD216">
        <v>9000</v>
      </c>
      <c r="JE216">
        <v>30000</v>
      </c>
      <c r="JF216">
        <v>50000</v>
      </c>
      <c r="JG216">
        <v>71705.69</v>
      </c>
      <c r="JH216">
        <v>88233</v>
      </c>
      <c r="JI216">
        <v>3471322</v>
      </c>
      <c r="JJ216">
        <v>100000</v>
      </c>
      <c r="JK216">
        <v>10000</v>
      </c>
      <c r="JL216">
        <v>88000</v>
      </c>
      <c r="JM216">
        <v>150000</v>
      </c>
      <c r="JN216">
        <v>10000</v>
      </c>
      <c r="JO216">
        <v>33450</v>
      </c>
      <c r="JP216">
        <v>1080646</v>
      </c>
      <c r="JQ216">
        <v>323341.46999999997</v>
      </c>
      <c r="JR216">
        <v>400000</v>
      </c>
      <c r="JS216">
        <v>466036.11</v>
      </c>
      <c r="JT216">
        <v>264936</v>
      </c>
      <c r="JU216">
        <v>15000</v>
      </c>
      <c r="JV216">
        <v>50000</v>
      </c>
      <c r="JW216">
        <v>300000</v>
      </c>
      <c r="JX216">
        <v>30000</v>
      </c>
      <c r="JY216">
        <v>8250</v>
      </c>
      <c r="JZ216">
        <v>352000</v>
      </c>
      <c r="KA216">
        <v>703940</v>
      </c>
      <c r="KB216">
        <v>350000</v>
      </c>
      <c r="KC216">
        <v>40000</v>
      </c>
      <c r="KD216">
        <v>156471.51999999999</v>
      </c>
      <c r="KE216">
        <v>36798</v>
      </c>
      <c r="KF216">
        <v>1080646</v>
      </c>
      <c r="KG216">
        <v>10000</v>
      </c>
      <c r="KH216">
        <v>15000</v>
      </c>
      <c r="KI216">
        <v>2500311.0499999998</v>
      </c>
      <c r="KJ216">
        <v>50000</v>
      </c>
      <c r="KK216">
        <v>20000</v>
      </c>
      <c r="KL216">
        <v>150000</v>
      </c>
      <c r="KM216">
        <v>380057.85</v>
      </c>
      <c r="KN216">
        <v>55000</v>
      </c>
      <c r="KO216">
        <v>50000</v>
      </c>
      <c r="KP216">
        <v>100000</v>
      </c>
      <c r="KQ216">
        <v>100000</v>
      </c>
      <c r="KR216" s="43">
        <v>7227.5</v>
      </c>
      <c r="KS216" s="43">
        <v>250000</v>
      </c>
      <c r="KT216" s="43">
        <v>200000</v>
      </c>
      <c r="KU216" s="43">
        <v>20000</v>
      </c>
      <c r="KV216" s="43">
        <v>31758.799999999999</v>
      </c>
      <c r="KW216" s="43">
        <v>27000</v>
      </c>
      <c r="KX216" s="43">
        <v>36423</v>
      </c>
      <c r="KY216" s="43">
        <v>116276.74</v>
      </c>
      <c r="KZ216" s="43">
        <v>801300.93</v>
      </c>
      <c r="LA216" s="43">
        <v>55000</v>
      </c>
      <c r="LB216" s="43">
        <v>1160774</v>
      </c>
      <c r="LC216">
        <v>50000</v>
      </c>
      <c r="LD216" s="43">
        <v>20000</v>
      </c>
      <c r="LE216" s="43">
        <v>15000</v>
      </c>
      <c r="LF216" s="43">
        <v>7000</v>
      </c>
      <c r="LG216" s="43">
        <v>15000</v>
      </c>
      <c r="LH216" s="43">
        <v>180000</v>
      </c>
      <c r="LI216" s="43">
        <v>320000</v>
      </c>
      <c r="LJ216" s="43">
        <v>7000</v>
      </c>
      <c r="LK216" s="43">
        <v>50000</v>
      </c>
      <c r="LL216" s="43">
        <v>3471322</v>
      </c>
      <c r="LM216" s="43">
        <v>40000</v>
      </c>
      <c r="LN216" s="43">
        <v>25000</v>
      </c>
      <c r="LO216" s="43">
        <v>350000</v>
      </c>
      <c r="LP216" s="43">
        <v>16000</v>
      </c>
      <c r="LQ216" s="43">
        <v>2500</v>
      </c>
      <c r="LR216" s="43">
        <v>60000</v>
      </c>
      <c r="LS216" s="43">
        <v>105383</v>
      </c>
      <c r="LT216" s="43">
        <v>4500000</v>
      </c>
      <c r="LU216" s="43">
        <v>200000</v>
      </c>
      <c r="LV216" s="43">
        <v>6000</v>
      </c>
      <c r="LW216" s="43">
        <v>200000</v>
      </c>
      <c r="LX216" s="43">
        <v>50000</v>
      </c>
      <c r="LY216" s="43">
        <v>506983.72</v>
      </c>
      <c r="LZ216" s="43">
        <v>100000</v>
      </c>
      <c r="MA216" s="43">
        <v>40004</v>
      </c>
      <c r="MB216" s="43">
        <v>20000</v>
      </c>
      <c r="MC216" s="43">
        <v>15000</v>
      </c>
      <c r="MD216" s="43">
        <v>200000</v>
      </c>
      <c r="ME216" s="43">
        <v>200000</v>
      </c>
      <c r="MF216" s="43">
        <v>107925.2</v>
      </c>
      <c r="MG216" s="43">
        <v>3471322</v>
      </c>
      <c r="MH216" s="43">
        <v>12000</v>
      </c>
      <c r="MI216" s="43">
        <v>20000</v>
      </c>
      <c r="MJ216" s="43">
        <v>97000</v>
      </c>
      <c r="MK216" s="43">
        <v>130000</v>
      </c>
      <c r="ML216" s="43">
        <v>320000</v>
      </c>
      <c r="MM216" s="43">
        <v>105000</v>
      </c>
      <c r="MN216" s="43">
        <v>122965.24</v>
      </c>
      <c r="MO216" s="43">
        <v>600000</v>
      </c>
      <c r="MP216" s="43">
        <v>10000</v>
      </c>
      <c r="MQ216" s="43">
        <v>7320</v>
      </c>
      <c r="MR216" s="43">
        <v>50000</v>
      </c>
      <c r="MS216" s="43">
        <v>170000</v>
      </c>
      <c r="MT216" s="43">
        <v>545704</v>
      </c>
      <c r="MU216" s="43">
        <v>7227.5</v>
      </c>
      <c r="MV216" s="43">
        <v>20000</v>
      </c>
      <c r="MW216" s="43">
        <v>30000</v>
      </c>
      <c r="MX216" s="43">
        <v>7000</v>
      </c>
      <c r="MY216" s="43">
        <v>20000</v>
      </c>
      <c r="MZ216" s="43">
        <v>8900</v>
      </c>
      <c r="NA216" s="43">
        <v>40000</v>
      </c>
      <c r="NB216" s="43">
        <v>15000</v>
      </c>
      <c r="NC216" s="43">
        <v>1100000</v>
      </c>
      <c r="ND216" s="43">
        <v>66099.69</v>
      </c>
      <c r="NE216" s="43">
        <v>600000</v>
      </c>
      <c r="NF216" s="43">
        <v>20000</v>
      </c>
      <c r="NG216" s="43">
        <v>33450</v>
      </c>
      <c r="NH216" s="43">
        <v>30000</v>
      </c>
      <c r="NI216" s="43">
        <v>16000</v>
      </c>
      <c r="NJ216" s="43">
        <v>150000</v>
      </c>
      <c r="NK216" s="43">
        <v>210000</v>
      </c>
      <c r="NL216" s="43">
        <v>800000</v>
      </c>
      <c r="NM216" s="43">
        <v>3459815</v>
      </c>
      <c r="NN216" s="43">
        <v>10000</v>
      </c>
      <c r="NO216" s="43">
        <v>180000</v>
      </c>
      <c r="NP216" s="43">
        <v>35000</v>
      </c>
      <c r="NQ216" s="43">
        <v>29864.13</v>
      </c>
      <c r="NR216" s="43">
        <v>3600003</v>
      </c>
      <c r="NS216" s="43">
        <v>3459815</v>
      </c>
      <c r="NT216">
        <v>1350000</v>
      </c>
      <c r="NU216" s="43">
        <v>15000</v>
      </c>
      <c r="NV216" s="43">
        <v>2900000</v>
      </c>
      <c r="NW216" s="43">
        <v>13839.5</v>
      </c>
      <c r="NX216" s="43">
        <v>50000</v>
      </c>
      <c r="NY216" s="43">
        <v>330000</v>
      </c>
      <c r="NZ216" s="43">
        <v>100000</v>
      </c>
      <c r="OA216" s="43">
        <v>1100000</v>
      </c>
      <c r="OB216" s="43">
        <v>2000</v>
      </c>
      <c r="OC216" s="43">
        <v>100000</v>
      </c>
      <c r="OD216" s="43">
        <v>545704</v>
      </c>
      <c r="OE216" s="43">
        <v>30000</v>
      </c>
      <c r="OF216" s="43">
        <v>300000</v>
      </c>
      <c r="OG216" s="43">
        <v>130000</v>
      </c>
      <c r="OH216" s="43">
        <v>100000</v>
      </c>
      <c r="OI216" s="43">
        <v>20000</v>
      </c>
      <c r="OJ216" s="43">
        <v>4000</v>
      </c>
      <c r="OK216" s="43">
        <v>660</v>
      </c>
      <c r="OL216" s="43">
        <v>100000</v>
      </c>
      <c r="OM216" s="43">
        <v>600000</v>
      </c>
    </row>
    <row r="217" spans="1:403" x14ac:dyDescent="0.2">
      <c r="A217">
        <f t="shared" ca="1" si="20"/>
        <v>153</v>
      </c>
      <c r="B217">
        <f ca="1">VLOOKUP(A217,Base!$A$1:$AD$373,8,FALSE)</f>
        <v>4000</v>
      </c>
      <c r="C217" s="20">
        <v>51</v>
      </c>
      <c r="D217">
        <v>100000</v>
      </c>
      <c r="E217">
        <v>50000</v>
      </c>
      <c r="F217">
        <v>55000</v>
      </c>
      <c r="G217">
        <v>8250</v>
      </c>
      <c r="H217">
        <v>506983.72</v>
      </c>
      <c r="I217">
        <v>20000</v>
      </c>
      <c r="J217">
        <v>2000</v>
      </c>
      <c r="K217">
        <v>7000</v>
      </c>
      <c r="L217">
        <v>43000</v>
      </c>
      <c r="M217">
        <v>8000</v>
      </c>
      <c r="N217">
        <v>150000</v>
      </c>
      <c r="O217">
        <v>16000</v>
      </c>
      <c r="P217">
        <v>200000</v>
      </c>
      <c r="Q217">
        <v>5000</v>
      </c>
      <c r="R217">
        <v>150000</v>
      </c>
      <c r="S217">
        <v>122965.24</v>
      </c>
      <c r="T217">
        <v>5600</v>
      </c>
      <c r="U217">
        <v>7200</v>
      </c>
      <c r="V217">
        <v>50000</v>
      </c>
      <c r="W217">
        <v>60000</v>
      </c>
      <c r="X217">
        <v>50000</v>
      </c>
      <c r="Y217">
        <v>200000</v>
      </c>
      <c r="Z217">
        <v>1080646</v>
      </c>
      <c r="AA217">
        <v>12000</v>
      </c>
      <c r="AB217">
        <v>55000</v>
      </c>
      <c r="AC217">
        <v>6000</v>
      </c>
      <c r="AD217">
        <v>5000</v>
      </c>
      <c r="AE217">
        <v>12000</v>
      </c>
      <c r="AF217">
        <v>20000</v>
      </c>
      <c r="AG217">
        <v>850500</v>
      </c>
      <c r="AH217">
        <v>97000</v>
      </c>
      <c r="AI217">
        <v>140000</v>
      </c>
      <c r="AJ217">
        <v>800000</v>
      </c>
      <c r="AK217">
        <v>10000</v>
      </c>
      <c r="AL217">
        <v>1080646</v>
      </c>
      <c r="AM217">
        <v>50000</v>
      </c>
      <c r="AN217">
        <v>9000</v>
      </c>
      <c r="AO217">
        <v>824940</v>
      </c>
      <c r="AP217">
        <v>886774</v>
      </c>
      <c r="AQ217">
        <v>110000</v>
      </c>
      <c r="AR217">
        <v>5000</v>
      </c>
      <c r="AS217">
        <v>1160774</v>
      </c>
      <c r="AT217">
        <v>200000</v>
      </c>
      <c r="AU217">
        <v>50000</v>
      </c>
      <c r="AV217">
        <v>35000</v>
      </c>
      <c r="AW217">
        <v>350000</v>
      </c>
      <c r="AX217">
        <v>50000</v>
      </c>
      <c r="AY217">
        <v>55000</v>
      </c>
      <c r="AZ217">
        <v>320000</v>
      </c>
      <c r="BA217">
        <v>82000</v>
      </c>
      <c r="BB217">
        <v>100000</v>
      </c>
      <c r="BC217">
        <v>506983.72</v>
      </c>
      <c r="BD217">
        <v>7200</v>
      </c>
      <c r="BE217">
        <v>50000</v>
      </c>
      <c r="BF217">
        <v>43707.92</v>
      </c>
      <c r="BG217">
        <v>88233</v>
      </c>
      <c r="BH217">
        <v>1080646</v>
      </c>
      <c r="BI217">
        <v>1080646</v>
      </c>
      <c r="BJ217">
        <v>88395.94</v>
      </c>
      <c r="BK217">
        <v>80000</v>
      </c>
      <c r="BL217">
        <v>200000</v>
      </c>
      <c r="BM217">
        <v>35000</v>
      </c>
      <c r="BN217">
        <v>100000</v>
      </c>
      <c r="BO217">
        <v>100000</v>
      </c>
      <c r="BP217">
        <v>24110.400000000001</v>
      </c>
      <c r="BQ217">
        <v>67379</v>
      </c>
      <c r="BR217">
        <v>43000</v>
      </c>
      <c r="BS217">
        <v>140000</v>
      </c>
      <c r="BT217">
        <v>1100000</v>
      </c>
      <c r="BU217">
        <v>100000</v>
      </c>
      <c r="BV217">
        <v>150000</v>
      </c>
      <c r="BW217">
        <v>329260</v>
      </c>
      <c r="BX217">
        <v>20000</v>
      </c>
      <c r="BY217">
        <v>6000</v>
      </c>
      <c r="BZ217">
        <v>40004</v>
      </c>
      <c r="CA217">
        <v>50000</v>
      </c>
      <c r="CB217">
        <v>10000</v>
      </c>
      <c r="CC217">
        <v>40000</v>
      </c>
      <c r="CD217">
        <v>7828.75</v>
      </c>
      <c r="CE217">
        <v>8900</v>
      </c>
      <c r="CF217">
        <v>12000</v>
      </c>
      <c r="CG217">
        <v>1858.87</v>
      </c>
      <c r="CH217">
        <v>55000</v>
      </c>
      <c r="CI217">
        <v>10000</v>
      </c>
      <c r="CJ217">
        <v>20000</v>
      </c>
      <c r="CK217">
        <v>50000</v>
      </c>
      <c r="CL217">
        <v>100000</v>
      </c>
      <c r="CM217">
        <v>20000</v>
      </c>
      <c r="CN217">
        <v>850500</v>
      </c>
      <c r="CO217">
        <v>170000</v>
      </c>
      <c r="CP217">
        <v>40000</v>
      </c>
      <c r="CQ217">
        <v>2900000</v>
      </c>
      <c r="CR217">
        <v>7000</v>
      </c>
      <c r="CS217">
        <v>7574000</v>
      </c>
      <c r="CT217">
        <v>20000</v>
      </c>
      <c r="CU217">
        <v>75504.41</v>
      </c>
      <c r="CV217">
        <v>1100000</v>
      </c>
      <c r="CW217">
        <v>25000</v>
      </c>
      <c r="CX217">
        <v>202255.34</v>
      </c>
      <c r="CY217">
        <v>45000</v>
      </c>
      <c r="CZ217">
        <v>9256</v>
      </c>
      <c r="DA217">
        <v>100000</v>
      </c>
      <c r="DB217">
        <v>110000</v>
      </c>
      <c r="DC217">
        <v>20000</v>
      </c>
      <c r="DD217">
        <v>20000</v>
      </c>
      <c r="DE217">
        <v>20000</v>
      </c>
      <c r="DF217">
        <v>7000</v>
      </c>
      <c r="DG217">
        <v>100000</v>
      </c>
      <c r="DH217">
        <v>352000</v>
      </c>
      <c r="DI217">
        <v>100000</v>
      </c>
      <c r="DJ217">
        <v>60000</v>
      </c>
      <c r="DK217">
        <v>20000</v>
      </c>
      <c r="DL217">
        <v>60000</v>
      </c>
      <c r="DM217">
        <v>450000</v>
      </c>
      <c r="DN217">
        <v>100000</v>
      </c>
      <c r="DO217">
        <v>15000</v>
      </c>
      <c r="DP217">
        <v>4950</v>
      </c>
      <c r="DQ217">
        <v>55000</v>
      </c>
      <c r="DR217">
        <v>100000</v>
      </c>
      <c r="DS217">
        <v>1440</v>
      </c>
      <c r="DT217">
        <v>17000</v>
      </c>
      <c r="DU217">
        <v>50000</v>
      </c>
      <c r="DV217">
        <v>105383</v>
      </c>
      <c r="DW217">
        <v>1406000</v>
      </c>
      <c r="DX217">
        <v>2500311.0499999998</v>
      </c>
      <c r="DY217">
        <v>71705.69</v>
      </c>
      <c r="DZ217">
        <v>100000</v>
      </c>
      <c r="EA217">
        <v>140000</v>
      </c>
      <c r="EB217">
        <v>250000</v>
      </c>
      <c r="EC217">
        <v>120000</v>
      </c>
      <c r="ED217">
        <v>48545.3</v>
      </c>
      <c r="EE217">
        <v>100000</v>
      </c>
      <c r="EF217">
        <v>22850</v>
      </c>
      <c r="EG217">
        <v>140000</v>
      </c>
      <c r="EH217">
        <v>70000</v>
      </c>
      <c r="EI217">
        <v>64674.79</v>
      </c>
      <c r="EJ217">
        <v>100000</v>
      </c>
      <c r="EK217">
        <v>10000</v>
      </c>
      <c r="EL217">
        <v>60000</v>
      </c>
      <c r="EM217">
        <v>55000</v>
      </c>
      <c r="EN217">
        <v>320000</v>
      </c>
      <c r="EO217">
        <v>5600</v>
      </c>
      <c r="EP217">
        <v>1615999.33</v>
      </c>
      <c r="EQ217">
        <v>180000</v>
      </c>
      <c r="ER217">
        <v>70000</v>
      </c>
      <c r="ES217">
        <v>100000</v>
      </c>
      <c r="ET217">
        <v>170000</v>
      </c>
      <c r="EU217">
        <v>350000</v>
      </c>
      <c r="EV217">
        <v>45000</v>
      </c>
      <c r="EW217">
        <v>200000</v>
      </c>
      <c r="EX217">
        <v>450000</v>
      </c>
      <c r="EY217">
        <v>100000</v>
      </c>
      <c r="EZ217">
        <v>4000</v>
      </c>
      <c r="FA217">
        <v>5000</v>
      </c>
      <c r="FB217">
        <v>3471322</v>
      </c>
      <c r="FC217">
        <v>25000</v>
      </c>
      <c r="FD217">
        <v>22500</v>
      </c>
      <c r="FE217">
        <v>500000</v>
      </c>
      <c r="FF217">
        <v>50000</v>
      </c>
      <c r="FG217">
        <v>9256</v>
      </c>
      <c r="FH217">
        <v>25000</v>
      </c>
      <c r="FI217">
        <v>8000</v>
      </c>
      <c r="FJ217">
        <v>50000</v>
      </c>
      <c r="FK217">
        <v>55000</v>
      </c>
      <c r="FL217">
        <v>450000</v>
      </c>
      <c r="FM217">
        <v>380057.85</v>
      </c>
      <c r="FN217">
        <v>1350000</v>
      </c>
      <c r="FO217">
        <v>22500</v>
      </c>
      <c r="FP217">
        <v>150000</v>
      </c>
      <c r="FQ217">
        <v>22500</v>
      </c>
      <c r="FR217">
        <v>100000</v>
      </c>
      <c r="FS217">
        <v>5000</v>
      </c>
      <c r="FT217">
        <v>130000</v>
      </c>
      <c r="FU217">
        <v>100000</v>
      </c>
      <c r="FV217">
        <v>140000</v>
      </c>
      <c r="FW217">
        <v>6000</v>
      </c>
      <c r="FX217">
        <v>36144</v>
      </c>
      <c r="FY217">
        <v>6000</v>
      </c>
      <c r="FZ217">
        <v>7227.5</v>
      </c>
      <c r="GA217">
        <v>6000</v>
      </c>
      <c r="GB217">
        <v>1100000</v>
      </c>
      <c r="GC217">
        <v>12000</v>
      </c>
      <c r="GD217">
        <v>193077.56</v>
      </c>
      <c r="GE217">
        <v>20000</v>
      </c>
      <c r="GF217">
        <v>450000</v>
      </c>
      <c r="GG217">
        <v>4290565</v>
      </c>
      <c r="GH217">
        <v>900</v>
      </c>
      <c r="GI217">
        <v>5000</v>
      </c>
      <c r="GJ217">
        <v>70000</v>
      </c>
      <c r="GK217">
        <v>10000</v>
      </c>
      <c r="GL217">
        <v>110000</v>
      </c>
      <c r="GM217">
        <v>40004</v>
      </c>
      <c r="GN217">
        <v>100000</v>
      </c>
      <c r="GO217">
        <v>20000000</v>
      </c>
      <c r="GP217">
        <v>35000</v>
      </c>
      <c r="GQ217">
        <v>35000</v>
      </c>
      <c r="GR217">
        <v>132000</v>
      </c>
      <c r="GS217">
        <v>6000</v>
      </c>
      <c r="GT217">
        <v>105000</v>
      </c>
      <c r="GU217">
        <v>450000</v>
      </c>
      <c r="GV217">
        <v>40000</v>
      </c>
      <c r="GW217">
        <v>8900</v>
      </c>
      <c r="GX217">
        <v>21149.63</v>
      </c>
      <c r="GY217">
        <v>35000</v>
      </c>
      <c r="GZ217">
        <v>180000</v>
      </c>
      <c r="HA217">
        <v>50000</v>
      </c>
      <c r="HB217">
        <v>100000</v>
      </c>
      <c r="HC217">
        <v>36798</v>
      </c>
      <c r="HD217">
        <v>9770011</v>
      </c>
      <c r="HE217">
        <v>6000</v>
      </c>
      <c r="HF217">
        <v>361741</v>
      </c>
      <c r="HG217">
        <v>7000</v>
      </c>
      <c r="HH217">
        <v>7574000</v>
      </c>
      <c r="HI217">
        <v>15000</v>
      </c>
      <c r="HJ217">
        <v>60000</v>
      </c>
      <c r="HK217">
        <v>4000</v>
      </c>
      <c r="HL217">
        <v>7000</v>
      </c>
      <c r="HM217">
        <v>4040000</v>
      </c>
      <c r="HN217">
        <v>60000</v>
      </c>
      <c r="HO217">
        <v>150000</v>
      </c>
      <c r="HP217">
        <v>4000</v>
      </c>
      <c r="HQ217">
        <v>29731.7</v>
      </c>
      <c r="HR217">
        <v>60000</v>
      </c>
      <c r="HS217">
        <v>394313.93</v>
      </c>
      <c r="HT217">
        <v>350000</v>
      </c>
      <c r="HU217">
        <v>20000</v>
      </c>
      <c r="HV217">
        <v>10000</v>
      </c>
      <c r="HW217">
        <v>22590</v>
      </c>
      <c r="HX217">
        <v>200000</v>
      </c>
      <c r="HY217">
        <v>10000</v>
      </c>
      <c r="HZ217">
        <v>50000</v>
      </c>
      <c r="IA217">
        <v>140000</v>
      </c>
      <c r="IB217">
        <v>50000</v>
      </c>
      <c r="IC217">
        <v>352000</v>
      </c>
      <c r="ID217">
        <v>43707.92</v>
      </c>
      <c r="IE217">
        <v>10000</v>
      </c>
      <c r="IF217">
        <v>4500000</v>
      </c>
      <c r="IG217">
        <v>5000</v>
      </c>
      <c r="IH217">
        <v>16500</v>
      </c>
      <c r="II217">
        <v>156471.51999999999</v>
      </c>
      <c r="IJ217">
        <v>10000</v>
      </c>
      <c r="IK217">
        <v>50000</v>
      </c>
      <c r="IL217">
        <v>15000</v>
      </c>
      <c r="IM217">
        <v>100000</v>
      </c>
      <c r="IN217">
        <v>29864.13</v>
      </c>
      <c r="IO217">
        <v>1615999.33</v>
      </c>
      <c r="IP217">
        <v>40000</v>
      </c>
      <c r="IQ217">
        <v>40000</v>
      </c>
      <c r="IR217">
        <v>10000</v>
      </c>
      <c r="IS217">
        <v>350000</v>
      </c>
      <c r="IT217">
        <v>350000</v>
      </c>
      <c r="IU217">
        <v>10000</v>
      </c>
      <c r="IV217">
        <v>9770011</v>
      </c>
      <c r="IW217">
        <v>506983.72</v>
      </c>
      <c r="IX217">
        <v>140000</v>
      </c>
      <c r="IY217">
        <v>50000</v>
      </c>
      <c r="IZ217">
        <v>40000</v>
      </c>
      <c r="JA217">
        <v>6000</v>
      </c>
      <c r="JB217">
        <v>400000</v>
      </c>
      <c r="JC217">
        <v>13839.5</v>
      </c>
      <c r="JD217">
        <v>55000</v>
      </c>
      <c r="JE217">
        <v>107925.2</v>
      </c>
      <c r="JF217">
        <v>10000</v>
      </c>
      <c r="JG217">
        <v>450000</v>
      </c>
      <c r="JH217">
        <v>4281970</v>
      </c>
      <c r="JI217">
        <v>18000</v>
      </c>
      <c r="JJ217">
        <v>380057.85</v>
      </c>
      <c r="JK217">
        <v>100000</v>
      </c>
      <c r="JL217">
        <v>2599105.73</v>
      </c>
      <c r="JM217">
        <v>27000</v>
      </c>
      <c r="JN217">
        <v>50000</v>
      </c>
      <c r="JO217">
        <v>35000</v>
      </c>
      <c r="JP217">
        <v>22000</v>
      </c>
      <c r="JQ217">
        <v>438000</v>
      </c>
      <c r="JR217">
        <v>1800000</v>
      </c>
      <c r="JS217">
        <v>350000</v>
      </c>
      <c r="JT217">
        <v>180000</v>
      </c>
      <c r="JU217">
        <v>48545.3</v>
      </c>
      <c r="JV217">
        <v>82000</v>
      </c>
      <c r="JW217">
        <v>780000</v>
      </c>
      <c r="JX217">
        <v>71705.69</v>
      </c>
      <c r="JY217">
        <v>150000</v>
      </c>
      <c r="JZ217">
        <v>15000</v>
      </c>
      <c r="KA217">
        <v>64000</v>
      </c>
      <c r="KB217">
        <v>320000</v>
      </c>
      <c r="KC217">
        <v>33450</v>
      </c>
      <c r="KD217">
        <v>466036.11</v>
      </c>
      <c r="KE217">
        <v>157830.74</v>
      </c>
      <c r="KF217">
        <v>122965.24</v>
      </c>
      <c r="KG217">
        <v>50000</v>
      </c>
      <c r="KH217">
        <v>116276.74</v>
      </c>
      <c r="KI217">
        <v>10000</v>
      </c>
      <c r="KJ217">
        <v>900</v>
      </c>
      <c r="KK217">
        <v>40000</v>
      </c>
      <c r="KL217">
        <v>6000</v>
      </c>
      <c r="KM217">
        <v>200000</v>
      </c>
      <c r="KN217">
        <v>12000</v>
      </c>
      <c r="KO217">
        <v>900000</v>
      </c>
      <c r="KP217">
        <v>4000</v>
      </c>
      <c r="KQ217">
        <v>70000</v>
      </c>
      <c r="KR217" s="43">
        <v>12000</v>
      </c>
      <c r="KS217" s="43">
        <v>210000</v>
      </c>
      <c r="KT217" s="43">
        <v>10000</v>
      </c>
      <c r="KU217" s="43">
        <v>27000</v>
      </c>
      <c r="KV217" s="43">
        <v>200000</v>
      </c>
      <c r="KW217" s="43">
        <v>1440</v>
      </c>
      <c r="KX217" s="43">
        <v>15000</v>
      </c>
      <c r="KY217" s="43">
        <v>10000</v>
      </c>
      <c r="KZ217" s="43">
        <v>1406000</v>
      </c>
      <c r="LA217" s="43">
        <v>36423</v>
      </c>
      <c r="LB217" s="43">
        <v>900</v>
      </c>
      <c r="LC217">
        <v>12000</v>
      </c>
      <c r="LD217" s="43">
        <v>10000</v>
      </c>
      <c r="LE217" s="43">
        <v>287000</v>
      </c>
      <c r="LF217" s="43">
        <v>7000</v>
      </c>
      <c r="LG217" s="43">
        <v>100000</v>
      </c>
      <c r="LH217" s="43">
        <v>545704</v>
      </c>
      <c r="LI217" s="43">
        <v>105000</v>
      </c>
      <c r="LJ217" s="43">
        <v>140000</v>
      </c>
      <c r="LK217" s="43">
        <v>50000</v>
      </c>
      <c r="LL217" s="43">
        <v>70000</v>
      </c>
      <c r="LM217" s="43">
        <v>6000</v>
      </c>
      <c r="LN217" s="43">
        <v>112404.22</v>
      </c>
      <c r="LO217" s="43">
        <v>17305.22</v>
      </c>
      <c r="LP217" s="43">
        <v>50000</v>
      </c>
      <c r="LQ217" s="43">
        <v>1350000</v>
      </c>
      <c r="LR217" s="43">
        <v>545704</v>
      </c>
      <c r="LS217" s="43">
        <v>10000</v>
      </c>
      <c r="LT217" s="43">
        <v>50000</v>
      </c>
      <c r="LU217" s="43">
        <v>3471322</v>
      </c>
      <c r="LV217" s="43">
        <v>5000</v>
      </c>
      <c r="LW217" s="43">
        <v>10000</v>
      </c>
      <c r="LX217" s="43">
        <v>31758.799999999999</v>
      </c>
      <c r="LY217" s="43">
        <v>10000</v>
      </c>
      <c r="LZ217" s="43">
        <v>352000</v>
      </c>
      <c r="MA217" s="43">
        <v>320000</v>
      </c>
      <c r="MB217" s="43">
        <v>5000</v>
      </c>
      <c r="MC217" s="43">
        <v>315070.84999999998</v>
      </c>
      <c r="MD217" s="43">
        <v>1100000</v>
      </c>
      <c r="ME217" s="43">
        <v>10000</v>
      </c>
      <c r="MF217" s="43">
        <v>180000</v>
      </c>
      <c r="MG217" s="43">
        <v>50000</v>
      </c>
      <c r="MH217" s="43">
        <v>21149.63</v>
      </c>
      <c r="MI217" s="43">
        <v>12000</v>
      </c>
      <c r="MJ217" s="43">
        <v>90000</v>
      </c>
      <c r="MK217" s="43">
        <v>5000</v>
      </c>
      <c r="ML217" s="43">
        <v>40000</v>
      </c>
      <c r="MM217" s="43">
        <v>7574000</v>
      </c>
      <c r="MN217" s="43">
        <v>12000</v>
      </c>
      <c r="MO217" s="43">
        <v>70000</v>
      </c>
      <c r="MP217" s="43">
        <v>50000</v>
      </c>
      <c r="MQ217" s="43">
        <v>20000</v>
      </c>
      <c r="MR217" s="43">
        <v>88500</v>
      </c>
      <c r="MS217" s="43">
        <v>3000</v>
      </c>
      <c r="MT217" s="43">
        <v>20000</v>
      </c>
      <c r="MU217" s="43">
        <v>50000</v>
      </c>
      <c r="MV217" s="43">
        <v>55000</v>
      </c>
      <c r="MW217" s="43">
        <v>30000</v>
      </c>
      <c r="MX217" s="43">
        <v>2900000</v>
      </c>
      <c r="MY217" s="43">
        <v>300000</v>
      </c>
      <c r="MZ217" s="43">
        <v>350000</v>
      </c>
      <c r="NA217" s="43">
        <v>15000</v>
      </c>
      <c r="NB217" s="43">
        <v>350000</v>
      </c>
      <c r="NC217" s="43">
        <v>17000</v>
      </c>
      <c r="ND217" s="43">
        <v>200000</v>
      </c>
      <c r="NE217" s="43">
        <v>850500</v>
      </c>
      <c r="NF217" s="43">
        <v>100000</v>
      </c>
      <c r="NG217" s="43">
        <v>54122.22</v>
      </c>
      <c r="NH217" s="43">
        <v>11000</v>
      </c>
      <c r="NI217" s="43">
        <v>886774</v>
      </c>
      <c r="NJ217" s="43">
        <v>20000</v>
      </c>
      <c r="NK217" s="43">
        <v>180000</v>
      </c>
      <c r="NL217" s="43">
        <v>100000</v>
      </c>
      <c r="NM217" s="43">
        <v>18000</v>
      </c>
      <c r="NN217" s="43">
        <v>7200</v>
      </c>
      <c r="NO217" s="43">
        <v>40004</v>
      </c>
      <c r="NP217" s="43">
        <v>88500</v>
      </c>
      <c r="NQ217" s="43">
        <v>110000</v>
      </c>
      <c r="NR217" s="43">
        <v>25000</v>
      </c>
      <c r="NS217" s="43">
        <v>10000</v>
      </c>
      <c r="NT217">
        <v>27000</v>
      </c>
      <c r="NU217" s="43">
        <v>361741</v>
      </c>
      <c r="NV217" s="43">
        <v>20000</v>
      </c>
      <c r="NW217" s="43">
        <v>50000</v>
      </c>
      <c r="NX217" s="43">
        <v>50000</v>
      </c>
      <c r="NY217" s="43">
        <v>361741</v>
      </c>
      <c r="NZ217" s="43">
        <v>900000</v>
      </c>
      <c r="OA217" s="43">
        <v>50000</v>
      </c>
      <c r="OB217" s="43">
        <v>25000</v>
      </c>
      <c r="OC217" s="43">
        <v>20000</v>
      </c>
      <c r="OD217" s="43">
        <v>60000</v>
      </c>
      <c r="OE217" s="43">
        <v>20000</v>
      </c>
      <c r="OF217" s="43">
        <v>71705.69</v>
      </c>
      <c r="OG217" s="43">
        <v>48545.3</v>
      </c>
      <c r="OH217" s="43">
        <v>9000</v>
      </c>
      <c r="OI217" s="43">
        <v>5000</v>
      </c>
      <c r="OJ217" s="43">
        <v>15000</v>
      </c>
      <c r="OK217" s="43">
        <v>20000</v>
      </c>
      <c r="OL217" s="43">
        <v>64000</v>
      </c>
      <c r="OM217" s="43">
        <v>12000</v>
      </c>
    </row>
    <row r="218" spans="1:403" x14ac:dyDescent="0.2">
      <c r="A218">
        <f t="shared" ca="1" si="20"/>
        <v>340</v>
      </c>
      <c r="B218">
        <f ca="1">VLOOKUP(A218,Base!$A$1:$AD$373,8,FALSE)</f>
        <v>90000</v>
      </c>
      <c r="C218" s="20">
        <v>52</v>
      </c>
      <c r="D218">
        <v>30000</v>
      </c>
      <c r="E218">
        <v>80667</v>
      </c>
      <c r="F218">
        <v>200000</v>
      </c>
      <c r="G218">
        <v>850500</v>
      </c>
      <c r="H218">
        <v>100000</v>
      </c>
      <c r="I218">
        <v>30000</v>
      </c>
      <c r="J218">
        <v>380057.85</v>
      </c>
      <c r="K218">
        <v>180000</v>
      </c>
      <c r="L218">
        <v>72000</v>
      </c>
      <c r="M218">
        <v>120000</v>
      </c>
      <c r="N218">
        <v>4281970</v>
      </c>
      <c r="O218">
        <v>110000</v>
      </c>
      <c r="P218">
        <v>450000</v>
      </c>
      <c r="Q218">
        <v>600000</v>
      </c>
      <c r="R218">
        <v>100000</v>
      </c>
      <c r="S218">
        <v>130000</v>
      </c>
      <c r="T218">
        <v>110000</v>
      </c>
      <c r="U218">
        <v>20000</v>
      </c>
      <c r="V218">
        <v>65000</v>
      </c>
      <c r="W218">
        <v>50000</v>
      </c>
      <c r="X218">
        <v>450000</v>
      </c>
      <c r="Y218">
        <v>9000</v>
      </c>
      <c r="Z218">
        <v>33450</v>
      </c>
      <c r="AA218">
        <v>20000</v>
      </c>
      <c r="AB218">
        <v>20000</v>
      </c>
      <c r="AC218">
        <v>54122.22</v>
      </c>
      <c r="AD218">
        <v>70000</v>
      </c>
      <c r="AE218">
        <v>350000</v>
      </c>
      <c r="AF218">
        <v>24000</v>
      </c>
      <c r="AG218">
        <v>429483</v>
      </c>
      <c r="AH218">
        <v>850500</v>
      </c>
      <c r="AI218">
        <v>70000</v>
      </c>
      <c r="AJ218">
        <v>20000</v>
      </c>
      <c r="AK218">
        <v>20000</v>
      </c>
      <c r="AL218">
        <v>200000</v>
      </c>
      <c r="AM218">
        <v>130000</v>
      </c>
      <c r="AN218">
        <v>50000</v>
      </c>
      <c r="AO218">
        <v>6000</v>
      </c>
      <c r="AP218">
        <v>300</v>
      </c>
      <c r="AQ218">
        <v>130000</v>
      </c>
      <c r="AR218">
        <v>2000</v>
      </c>
      <c r="AS218">
        <v>22850</v>
      </c>
      <c r="AT218">
        <v>20000</v>
      </c>
      <c r="AU218">
        <v>25000</v>
      </c>
      <c r="AV218">
        <v>10000</v>
      </c>
      <c r="AW218">
        <v>54122.22</v>
      </c>
      <c r="AX218">
        <v>27000</v>
      </c>
      <c r="AY218">
        <v>1100000</v>
      </c>
      <c r="AZ218">
        <v>450000</v>
      </c>
      <c r="BA218">
        <v>12000</v>
      </c>
      <c r="BB218">
        <v>25000</v>
      </c>
      <c r="BC218">
        <v>2900000</v>
      </c>
      <c r="BD218">
        <v>200000</v>
      </c>
      <c r="BE218">
        <v>7000</v>
      </c>
      <c r="BF218">
        <v>9000</v>
      </c>
      <c r="BG218">
        <v>200000</v>
      </c>
      <c r="BH218">
        <v>429483</v>
      </c>
      <c r="BI218">
        <v>200000</v>
      </c>
      <c r="BJ218">
        <v>70000</v>
      </c>
      <c r="BK218">
        <v>2500311.0499999998</v>
      </c>
      <c r="BL218">
        <v>5000</v>
      </c>
      <c r="BM218">
        <v>330000</v>
      </c>
      <c r="BN218">
        <v>97000</v>
      </c>
      <c r="BO218">
        <v>40000</v>
      </c>
      <c r="BP218">
        <v>20000</v>
      </c>
      <c r="BQ218">
        <v>1440</v>
      </c>
      <c r="BR218">
        <v>2500</v>
      </c>
      <c r="BS218">
        <v>35000</v>
      </c>
      <c r="BT218">
        <v>450000</v>
      </c>
      <c r="BU218">
        <v>11000</v>
      </c>
      <c r="BV218">
        <v>33000</v>
      </c>
      <c r="BW218">
        <v>9256</v>
      </c>
      <c r="BX218">
        <v>29864.13</v>
      </c>
      <c r="BY218">
        <v>50000</v>
      </c>
      <c r="BZ218">
        <v>55000</v>
      </c>
      <c r="CA218">
        <v>50000</v>
      </c>
      <c r="CB218">
        <v>1858.87</v>
      </c>
      <c r="CC218">
        <v>350000</v>
      </c>
      <c r="CD218">
        <v>50000</v>
      </c>
      <c r="CE218">
        <v>15000</v>
      </c>
      <c r="CF218">
        <v>1200</v>
      </c>
      <c r="CG218">
        <v>125485</v>
      </c>
      <c r="CH218">
        <v>10000</v>
      </c>
      <c r="CI218">
        <v>200000</v>
      </c>
      <c r="CJ218">
        <v>15000</v>
      </c>
      <c r="CK218">
        <v>20000</v>
      </c>
      <c r="CL218">
        <v>55000</v>
      </c>
      <c r="CM218">
        <v>2900000</v>
      </c>
      <c r="CN218">
        <v>50000</v>
      </c>
      <c r="CO218">
        <v>100000</v>
      </c>
      <c r="CP218">
        <v>545704</v>
      </c>
      <c r="CQ218">
        <v>200000</v>
      </c>
      <c r="CR218">
        <v>30000</v>
      </c>
      <c r="CS218">
        <v>6000</v>
      </c>
      <c r="CT218">
        <v>1100000</v>
      </c>
      <c r="CU218">
        <v>43000</v>
      </c>
      <c r="CV218">
        <v>323341.46999999997</v>
      </c>
      <c r="CW218">
        <v>80000</v>
      </c>
      <c r="CX218">
        <v>67379</v>
      </c>
      <c r="CY218">
        <v>600000</v>
      </c>
      <c r="CZ218">
        <v>7574000</v>
      </c>
      <c r="DA218">
        <v>22000</v>
      </c>
      <c r="DB218">
        <v>130000</v>
      </c>
      <c r="DC218">
        <v>15000</v>
      </c>
      <c r="DD218">
        <v>15000</v>
      </c>
      <c r="DE218">
        <v>193077.56</v>
      </c>
      <c r="DF218">
        <v>70000</v>
      </c>
      <c r="DG218">
        <v>55000</v>
      </c>
      <c r="DH218">
        <v>4000</v>
      </c>
      <c r="DI218">
        <v>21149.63</v>
      </c>
      <c r="DJ218">
        <v>150000</v>
      </c>
      <c r="DK218">
        <v>538712</v>
      </c>
      <c r="DL218">
        <v>180000</v>
      </c>
      <c r="DM218">
        <v>156471.51999999999</v>
      </c>
      <c r="DN218">
        <v>20000</v>
      </c>
      <c r="DO218">
        <v>10000</v>
      </c>
      <c r="DP218">
        <v>600000</v>
      </c>
      <c r="DQ218">
        <v>29731.7</v>
      </c>
      <c r="DR218">
        <v>88500</v>
      </c>
      <c r="DS218">
        <v>20000</v>
      </c>
      <c r="DT218">
        <v>2700000</v>
      </c>
      <c r="DU218">
        <v>22000</v>
      </c>
      <c r="DV218">
        <v>30000</v>
      </c>
      <c r="DW218">
        <v>7828.75</v>
      </c>
      <c r="DX218">
        <v>39000</v>
      </c>
      <c r="DY218">
        <v>100000</v>
      </c>
      <c r="DZ218">
        <v>10000</v>
      </c>
      <c r="EA218">
        <v>900</v>
      </c>
      <c r="EB218">
        <v>5000</v>
      </c>
      <c r="EC218">
        <v>6000</v>
      </c>
      <c r="ED218">
        <v>200000</v>
      </c>
      <c r="EE218">
        <v>12000</v>
      </c>
      <c r="EF218">
        <v>10000</v>
      </c>
      <c r="EG218">
        <v>100000</v>
      </c>
      <c r="EH218">
        <v>95935.61</v>
      </c>
      <c r="EI218">
        <v>135800</v>
      </c>
      <c r="EJ218">
        <v>11000</v>
      </c>
      <c r="EK218">
        <v>1615999.33</v>
      </c>
      <c r="EL218">
        <v>170000</v>
      </c>
      <c r="EM218">
        <v>55000</v>
      </c>
      <c r="EN218">
        <v>40000</v>
      </c>
      <c r="EO218">
        <v>150000</v>
      </c>
      <c r="EP218">
        <v>210000</v>
      </c>
      <c r="EQ218">
        <v>400000</v>
      </c>
      <c r="ER218">
        <v>1100000</v>
      </c>
      <c r="ES218">
        <v>30000</v>
      </c>
      <c r="ET218">
        <v>200000</v>
      </c>
      <c r="EU218">
        <v>30000</v>
      </c>
      <c r="EV218">
        <v>140000</v>
      </c>
      <c r="EW218">
        <v>100000</v>
      </c>
      <c r="EX218">
        <v>500000</v>
      </c>
      <c r="EY218">
        <v>24110.400000000001</v>
      </c>
      <c r="EZ218">
        <v>1858.87</v>
      </c>
      <c r="FA218">
        <v>306405.7</v>
      </c>
      <c r="FB218">
        <v>10000</v>
      </c>
      <c r="FC218">
        <v>33000</v>
      </c>
      <c r="FD218">
        <v>100000</v>
      </c>
      <c r="FE218">
        <v>50000</v>
      </c>
      <c r="FF218">
        <v>8000</v>
      </c>
      <c r="FG218">
        <v>50000</v>
      </c>
      <c r="FH218">
        <v>88000</v>
      </c>
      <c r="FI218">
        <v>10000</v>
      </c>
      <c r="FJ218">
        <v>60000</v>
      </c>
      <c r="FK218">
        <v>500000</v>
      </c>
      <c r="FL218">
        <v>1800000</v>
      </c>
      <c r="FM218">
        <v>33450</v>
      </c>
      <c r="FN218">
        <v>1160774</v>
      </c>
      <c r="FO218">
        <v>45000</v>
      </c>
      <c r="FP218">
        <v>7000</v>
      </c>
      <c r="FQ218">
        <v>450000</v>
      </c>
      <c r="FR218">
        <v>12000</v>
      </c>
      <c r="FS218">
        <v>350000</v>
      </c>
      <c r="FT218">
        <v>36798</v>
      </c>
      <c r="FU218">
        <v>7000</v>
      </c>
      <c r="FV218">
        <v>4290565</v>
      </c>
      <c r="FW218">
        <v>7000</v>
      </c>
      <c r="FX218">
        <v>7000</v>
      </c>
      <c r="FY218">
        <v>25000</v>
      </c>
      <c r="FZ218">
        <v>20000</v>
      </c>
      <c r="GA218">
        <v>202255.34</v>
      </c>
      <c r="GB218">
        <v>4500000</v>
      </c>
      <c r="GC218">
        <v>107938.88</v>
      </c>
      <c r="GD218">
        <v>15000</v>
      </c>
      <c r="GE218">
        <v>1350000</v>
      </c>
      <c r="GF218">
        <v>200000</v>
      </c>
      <c r="GG218">
        <v>156471.51999999999</v>
      </c>
      <c r="GH218">
        <v>100000</v>
      </c>
      <c r="GI218">
        <v>100000</v>
      </c>
      <c r="GJ218">
        <v>13839.5</v>
      </c>
      <c r="GK218">
        <v>4281970</v>
      </c>
      <c r="GL218">
        <v>25000</v>
      </c>
      <c r="GM218">
        <v>257343.82</v>
      </c>
      <c r="GN218">
        <v>1406000</v>
      </c>
      <c r="GO218">
        <v>4950</v>
      </c>
      <c r="GP218">
        <v>50000</v>
      </c>
      <c r="GQ218">
        <v>9000</v>
      </c>
      <c r="GR218">
        <v>22850</v>
      </c>
      <c r="GS218">
        <v>25000</v>
      </c>
      <c r="GT218">
        <v>66099.69</v>
      </c>
      <c r="GU218">
        <v>200000</v>
      </c>
      <c r="GV218">
        <v>1858.87</v>
      </c>
      <c r="GW218">
        <v>157830.74</v>
      </c>
      <c r="GX218">
        <v>364636.1</v>
      </c>
      <c r="GY218">
        <v>140000</v>
      </c>
      <c r="GZ218">
        <v>1080646</v>
      </c>
      <c r="HA218">
        <v>100000</v>
      </c>
      <c r="HB218">
        <v>5000</v>
      </c>
      <c r="HC218">
        <v>6000</v>
      </c>
      <c r="HD218">
        <v>7000</v>
      </c>
      <c r="HE218">
        <v>18000</v>
      </c>
      <c r="HF218">
        <v>64674.79</v>
      </c>
      <c r="HG218">
        <v>15000</v>
      </c>
      <c r="HH218">
        <v>466036.11</v>
      </c>
      <c r="HI218">
        <v>250000</v>
      </c>
      <c r="HJ218">
        <v>5000</v>
      </c>
      <c r="HK218">
        <v>20000</v>
      </c>
      <c r="HL218">
        <v>124555</v>
      </c>
      <c r="HM218">
        <v>35000</v>
      </c>
      <c r="HN218">
        <v>135800</v>
      </c>
      <c r="HO218">
        <v>100000</v>
      </c>
      <c r="HP218">
        <v>10069</v>
      </c>
      <c r="HQ218">
        <v>257343.82</v>
      </c>
      <c r="HR218">
        <v>4000</v>
      </c>
      <c r="HS218">
        <v>10000</v>
      </c>
      <c r="HT218">
        <v>140000</v>
      </c>
      <c r="HU218">
        <v>100000</v>
      </c>
      <c r="HV218">
        <v>50000</v>
      </c>
      <c r="HW218">
        <v>30000</v>
      </c>
      <c r="HX218">
        <v>8000</v>
      </c>
      <c r="HY218">
        <v>50000</v>
      </c>
      <c r="HZ218">
        <v>7574000</v>
      </c>
      <c r="IA218">
        <v>80667</v>
      </c>
      <c r="IB218">
        <v>600000</v>
      </c>
      <c r="IC218">
        <v>71705.69</v>
      </c>
      <c r="ID218">
        <v>150000</v>
      </c>
      <c r="IE218">
        <v>150000</v>
      </c>
      <c r="IF218">
        <v>70000</v>
      </c>
      <c r="IG218">
        <v>5000</v>
      </c>
      <c r="IH218">
        <v>95935.61</v>
      </c>
      <c r="II218">
        <v>20000</v>
      </c>
      <c r="IJ218">
        <v>50000</v>
      </c>
      <c r="IK218">
        <v>200000</v>
      </c>
      <c r="IL218">
        <v>27000</v>
      </c>
      <c r="IM218">
        <v>35000</v>
      </c>
      <c r="IN218">
        <v>130000</v>
      </c>
      <c r="IO218">
        <v>10000</v>
      </c>
      <c r="IP218">
        <v>350000</v>
      </c>
      <c r="IQ218">
        <v>110000</v>
      </c>
      <c r="IR218">
        <v>400000</v>
      </c>
      <c r="IS218">
        <v>100000</v>
      </c>
      <c r="IT218">
        <v>150000</v>
      </c>
      <c r="IU218">
        <v>97000</v>
      </c>
      <c r="IV218">
        <v>15000</v>
      </c>
      <c r="IW218">
        <v>25000</v>
      </c>
      <c r="IX218">
        <v>100000</v>
      </c>
      <c r="IY218">
        <v>7000</v>
      </c>
      <c r="IZ218">
        <v>31758.799999999999</v>
      </c>
      <c r="JA218">
        <v>170000</v>
      </c>
      <c r="JB218">
        <v>10890</v>
      </c>
      <c r="JC218">
        <v>1858.87</v>
      </c>
      <c r="JD218">
        <v>112404.22</v>
      </c>
      <c r="JE218">
        <v>50000</v>
      </c>
      <c r="JF218">
        <v>6000</v>
      </c>
      <c r="JG218">
        <v>7000</v>
      </c>
      <c r="JH218">
        <v>466036.11</v>
      </c>
      <c r="JI218">
        <v>33450</v>
      </c>
      <c r="JJ218">
        <v>350000</v>
      </c>
      <c r="JK218">
        <v>88395.94</v>
      </c>
      <c r="JL218">
        <v>7200</v>
      </c>
      <c r="JM218">
        <v>29000</v>
      </c>
      <c r="JN218">
        <v>9000</v>
      </c>
      <c r="JO218">
        <v>2000</v>
      </c>
      <c r="JP218">
        <v>1615999.33</v>
      </c>
      <c r="JQ218">
        <v>200000</v>
      </c>
      <c r="JR218">
        <v>1200</v>
      </c>
      <c r="JS218">
        <v>221257</v>
      </c>
      <c r="JT218">
        <v>330000</v>
      </c>
      <c r="JU218">
        <v>50000</v>
      </c>
      <c r="JV218">
        <v>60000</v>
      </c>
      <c r="JW218">
        <v>13839.5</v>
      </c>
      <c r="JX218">
        <v>6000</v>
      </c>
      <c r="JY218">
        <v>15000</v>
      </c>
      <c r="JZ218">
        <v>40000</v>
      </c>
      <c r="KA218">
        <v>213418</v>
      </c>
      <c r="KB218">
        <v>100000</v>
      </c>
      <c r="KC218">
        <v>50000</v>
      </c>
      <c r="KD218">
        <v>1350000</v>
      </c>
      <c r="KE218">
        <v>380057.85</v>
      </c>
      <c r="KF218">
        <v>97000</v>
      </c>
      <c r="KG218">
        <v>9000</v>
      </c>
      <c r="KH218">
        <v>30000</v>
      </c>
      <c r="KI218">
        <v>7574000</v>
      </c>
      <c r="KJ218">
        <v>2599105.73</v>
      </c>
      <c r="KK218">
        <v>10000</v>
      </c>
      <c r="KL218">
        <v>20000000</v>
      </c>
      <c r="KM218">
        <v>60000</v>
      </c>
      <c r="KN218">
        <v>438000</v>
      </c>
      <c r="KO218">
        <v>7574000</v>
      </c>
      <c r="KP218">
        <v>5000</v>
      </c>
      <c r="KQ218">
        <v>15000</v>
      </c>
      <c r="KR218" s="43">
        <v>1800000</v>
      </c>
      <c r="KS218" s="43">
        <v>88000</v>
      </c>
      <c r="KT218" s="43">
        <v>3459815</v>
      </c>
      <c r="KU218" s="43">
        <v>124555</v>
      </c>
      <c r="KV218" s="43">
        <v>30000</v>
      </c>
      <c r="KW218" s="43">
        <v>340013</v>
      </c>
      <c r="KX218" s="43">
        <v>33000</v>
      </c>
      <c r="KY218" s="43">
        <v>150000</v>
      </c>
      <c r="KZ218" s="43">
        <v>140000</v>
      </c>
      <c r="LA218" s="43">
        <v>600000</v>
      </c>
      <c r="LB218" s="43">
        <v>2000</v>
      </c>
      <c r="LC218">
        <v>5160</v>
      </c>
      <c r="LD218" s="43">
        <v>352000</v>
      </c>
      <c r="LE218" s="43">
        <v>10000</v>
      </c>
      <c r="LF218" s="43">
        <v>22500</v>
      </c>
      <c r="LG218" s="43">
        <v>70000</v>
      </c>
      <c r="LH218" s="43">
        <v>65000</v>
      </c>
      <c r="LI218" s="43">
        <v>306405.7</v>
      </c>
      <c r="LJ218" s="43">
        <v>50000</v>
      </c>
      <c r="LK218" s="43">
        <v>40004</v>
      </c>
      <c r="LL218" s="43">
        <v>10069</v>
      </c>
      <c r="LM218" s="43">
        <v>5600</v>
      </c>
      <c r="LN218" s="43">
        <v>438000</v>
      </c>
      <c r="LO218" s="43">
        <v>2700000</v>
      </c>
      <c r="LP218" s="43">
        <v>10000</v>
      </c>
      <c r="LQ218" s="43">
        <v>150000</v>
      </c>
      <c r="LR218" s="43">
        <v>20000</v>
      </c>
      <c r="LS218" s="43">
        <v>124555</v>
      </c>
      <c r="LT218" s="43">
        <v>12000</v>
      </c>
      <c r="LU218" s="43">
        <v>8250</v>
      </c>
      <c r="LV218" s="43">
        <v>20000</v>
      </c>
      <c r="LW218" s="43">
        <v>4000</v>
      </c>
      <c r="LX218" s="43">
        <v>40000</v>
      </c>
      <c r="LY218" s="43">
        <v>4000</v>
      </c>
      <c r="LZ218" s="43">
        <v>538712</v>
      </c>
      <c r="MA218" s="43">
        <v>21149.63</v>
      </c>
      <c r="MB218" s="43">
        <v>18000</v>
      </c>
      <c r="MC218" s="43">
        <v>135800</v>
      </c>
      <c r="MD218" s="43">
        <v>20000</v>
      </c>
      <c r="ME218" s="43">
        <v>43000</v>
      </c>
      <c r="MF218" s="43">
        <v>25000</v>
      </c>
      <c r="MG218" s="43">
        <v>340013</v>
      </c>
      <c r="MH218" s="43">
        <v>900</v>
      </c>
      <c r="MI218" s="43">
        <v>22000</v>
      </c>
      <c r="MJ218" s="43">
        <v>20000</v>
      </c>
      <c r="MK218" s="43">
        <v>80000</v>
      </c>
      <c r="ML218" s="43">
        <v>5000</v>
      </c>
      <c r="MM218" s="43">
        <v>306609</v>
      </c>
      <c r="MN218" s="43">
        <v>50000</v>
      </c>
      <c r="MO218" s="43">
        <v>660</v>
      </c>
      <c r="MP218" s="43">
        <v>600000</v>
      </c>
      <c r="MQ218" s="43">
        <v>600000</v>
      </c>
      <c r="MR218" s="43">
        <v>15000</v>
      </c>
      <c r="MS218" s="43">
        <v>60000</v>
      </c>
      <c r="MT218" s="43">
        <v>100000</v>
      </c>
      <c r="MU218" s="43">
        <v>361741</v>
      </c>
      <c r="MV218" s="43">
        <v>70000</v>
      </c>
      <c r="MW218" s="43">
        <v>7000</v>
      </c>
      <c r="MX218" s="43">
        <v>10000</v>
      </c>
      <c r="MY218" s="43">
        <v>10000</v>
      </c>
      <c r="MZ218" s="43">
        <v>18000</v>
      </c>
      <c r="NA218" s="43">
        <v>7200</v>
      </c>
      <c r="NB218" s="43">
        <v>15000</v>
      </c>
      <c r="NC218" s="43">
        <v>40000</v>
      </c>
      <c r="ND218" s="43">
        <v>122965.24</v>
      </c>
      <c r="NE218" s="43">
        <v>10000</v>
      </c>
      <c r="NF218" s="43">
        <v>55000</v>
      </c>
      <c r="NG218" s="43">
        <v>50000</v>
      </c>
      <c r="NH218" s="43">
        <v>7320</v>
      </c>
      <c r="NI218" s="43">
        <v>800000</v>
      </c>
      <c r="NJ218" s="43">
        <v>4000</v>
      </c>
      <c r="NK218" s="43">
        <v>2000</v>
      </c>
      <c r="NL218" s="43">
        <v>40000</v>
      </c>
      <c r="NM218" s="43">
        <v>235987.78</v>
      </c>
      <c r="NN218" s="43">
        <v>50000</v>
      </c>
      <c r="NO218" s="43">
        <v>33450</v>
      </c>
      <c r="NP218" s="43">
        <v>60000</v>
      </c>
      <c r="NQ218" s="43">
        <v>10000</v>
      </c>
      <c r="NR218" s="43">
        <v>88000</v>
      </c>
      <c r="NS218" s="43">
        <v>65000</v>
      </c>
      <c r="NT218">
        <v>250000</v>
      </c>
      <c r="NU218" s="43">
        <v>50000</v>
      </c>
      <c r="NV218" s="43">
        <v>30000</v>
      </c>
      <c r="NW218" s="43">
        <v>100000</v>
      </c>
      <c r="NX218" s="43">
        <v>140000</v>
      </c>
      <c r="NY218" s="43">
        <v>100000</v>
      </c>
      <c r="NZ218" s="43">
        <v>6000</v>
      </c>
      <c r="OA218" s="43">
        <v>438000</v>
      </c>
      <c r="OB218" s="43">
        <v>22850</v>
      </c>
      <c r="OC218" s="43">
        <v>60000</v>
      </c>
      <c r="OD218" s="43">
        <v>7000</v>
      </c>
      <c r="OE218" s="43">
        <v>130000</v>
      </c>
      <c r="OF218" s="43">
        <v>27000</v>
      </c>
      <c r="OG218" s="43">
        <v>320000</v>
      </c>
      <c r="OH218" s="43">
        <v>886774</v>
      </c>
      <c r="OI218" s="43">
        <v>3600003</v>
      </c>
      <c r="OJ218" s="43">
        <v>20000</v>
      </c>
      <c r="OK218" s="43">
        <v>466036.11</v>
      </c>
      <c r="OL218" s="43">
        <v>30000</v>
      </c>
      <c r="OM218" s="43">
        <v>193077.56</v>
      </c>
    </row>
    <row r="219" spans="1:403" x14ac:dyDescent="0.2">
      <c r="A219">
        <f t="shared" ca="1" si="20"/>
        <v>13</v>
      </c>
      <c r="B219">
        <f ca="1">VLOOKUP(A219,Base!$A$1:$AD$373,8,FALSE)</f>
        <v>257343.82</v>
      </c>
      <c r="C219" s="20">
        <v>53</v>
      </c>
      <c r="D219">
        <v>329260</v>
      </c>
      <c r="E219">
        <v>801300.93</v>
      </c>
      <c r="F219">
        <v>7320</v>
      </c>
      <c r="G219">
        <v>466036.11</v>
      </c>
      <c r="H219">
        <v>15000</v>
      </c>
      <c r="I219">
        <v>20000</v>
      </c>
      <c r="J219">
        <v>80667</v>
      </c>
      <c r="K219">
        <v>65000</v>
      </c>
      <c r="L219">
        <v>20000</v>
      </c>
      <c r="M219">
        <v>4290565</v>
      </c>
      <c r="N219">
        <v>801300.93</v>
      </c>
      <c r="O219">
        <v>95935.61</v>
      </c>
      <c r="P219">
        <v>10000</v>
      </c>
      <c r="Q219">
        <v>9361</v>
      </c>
      <c r="R219">
        <v>112404.22</v>
      </c>
      <c r="S219">
        <v>4281970</v>
      </c>
      <c r="T219">
        <v>150000</v>
      </c>
      <c r="U219">
        <v>15000</v>
      </c>
      <c r="V219">
        <v>44000</v>
      </c>
      <c r="W219">
        <v>2500311.0499999998</v>
      </c>
      <c r="X219">
        <v>3471322</v>
      </c>
      <c r="Y219">
        <v>130000</v>
      </c>
      <c r="Z219">
        <v>20000</v>
      </c>
      <c r="AA219">
        <v>4000</v>
      </c>
      <c r="AB219">
        <v>70000</v>
      </c>
      <c r="AC219">
        <v>50000</v>
      </c>
      <c r="AD219">
        <v>82000</v>
      </c>
      <c r="AE219">
        <v>70000</v>
      </c>
      <c r="AF219">
        <v>132000</v>
      </c>
      <c r="AG219">
        <v>7000</v>
      </c>
      <c r="AH219">
        <v>10000</v>
      </c>
      <c r="AI219">
        <v>100000</v>
      </c>
      <c r="AJ219">
        <v>24110.400000000001</v>
      </c>
      <c r="AK219">
        <v>60000</v>
      </c>
      <c r="AL219">
        <v>429483</v>
      </c>
      <c r="AM219">
        <v>6000</v>
      </c>
      <c r="AN219">
        <v>1200</v>
      </c>
      <c r="AO219">
        <v>50000</v>
      </c>
      <c r="AP219">
        <v>50000</v>
      </c>
      <c r="AQ219">
        <v>24000</v>
      </c>
      <c r="AR219">
        <v>506983.72</v>
      </c>
      <c r="AS219">
        <v>7000</v>
      </c>
      <c r="AT219">
        <v>70000</v>
      </c>
      <c r="AU219">
        <v>5600</v>
      </c>
      <c r="AV219">
        <v>180000</v>
      </c>
      <c r="AW219">
        <v>7000</v>
      </c>
      <c r="AX219">
        <v>6000</v>
      </c>
      <c r="AY219">
        <v>200000</v>
      </c>
      <c r="AZ219">
        <v>200000</v>
      </c>
      <c r="BA219">
        <v>130000</v>
      </c>
      <c r="BB219">
        <v>10000</v>
      </c>
      <c r="BC219">
        <v>20000</v>
      </c>
      <c r="BD219">
        <v>150000</v>
      </c>
      <c r="BE219">
        <v>1160774</v>
      </c>
      <c r="BF219">
        <v>90000</v>
      </c>
      <c r="BG219">
        <v>12000</v>
      </c>
      <c r="BH219">
        <v>10000</v>
      </c>
      <c r="BI219">
        <v>2500311.0499999998</v>
      </c>
      <c r="BJ219">
        <v>55000</v>
      </c>
      <c r="BK219">
        <v>50000</v>
      </c>
      <c r="BL219">
        <v>3350</v>
      </c>
      <c r="BM219">
        <v>130000</v>
      </c>
      <c r="BN219">
        <v>80000</v>
      </c>
      <c r="BO219">
        <v>20000000</v>
      </c>
      <c r="BP219">
        <v>7320</v>
      </c>
      <c r="BQ219">
        <v>35000</v>
      </c>
      <c r="BR219">
        <v>6000</v>
      </c>
      <c r="BS219">
        <v>130000</v>
      </c>
      <c r="BT219">
        <v>15000</v>
      </c>
      <c r="BU219">
        <v>6000</v>
      </c>
      <c r="BV219">
        <v>1460814</v>
      </c>
      <c r="BW219">
        <v>33000</v>
      </c>
      <c r="BX219">
        <v>5160</v>
      </c>
      <c r="BY219">
        <v>600000</v>
      </c>
      <c r="BZ219">
        <v>350000</v>
      </c>
      <c r="CA219">
        <v>20000</v>
      </c>
      <c r="CB219">
        <v>12000</v>
      </c>
      <c r="CC219">
        <v>100000</v>
      </c>
      <c r="CD219">
        <v>50000</v>
      </c>
      <c r="CE219">
        <v>50000</v>
      </c>
      <c r="CF219">
        <v>10000</v>
      </c>
      <c r="CG219">
        <v>100000</v>
      </c>
      <c r="CH219">
        <v>55000</v>
      </c>
      <c r="CI219">
        <v>6000</v>
      </c>
      <c r="CJ219">
        <v>703940</v>
      </c>
      <c r="CK219">
        <v>380057.85</v>
      </c>
      <c r="CL219">
        <v>3459815</v>
      </c>
      <c r="CM219">
        <v>15000</v>
      </c>
      <c r="CN219">
        <v>20000</v>
      </c>
      <c r="CO219">
        <v>50000</v>
      </c>
      <c r="CP219">
        <v>10000</v>
      </c>
      <c r="CQ219">
        <v>31758.799999999999</v>
      </c>
      <c r="CR219">
        <v>82000</v>
      </c>
      <c r="CS219">
        <v>6000</v>
      </c>
      <c r="CT219">
        <v>116276.74</v>
      </c>
      <c r="CU219">
        <v>150000</v>
      </c>
      <c r="CV219">
        <v>70000</v>
      </c>
      <c r="CW219">
        <v>35000</v>
      </c>
      <c r="CX219">
        <v>16000</v>
      </c>
      <c r="CY219">
        <v>9000</v>
      </c>
      <c r="CZ219">
        <v>110000</v>
      </c>
      <c r="DA219">
        <v>140000</v>
      </c>
      <c r="DB219">
        <v>35000</v>
      </c>
      <c r="DC219">
        <v>361741</v>
      </c>
      <c r="DD219">
        <v>55000</v>
      </c>
      <c r="DE219">
        <v>48545.3</v>
      </c>
      <c r="DF219">
        <v>97000</v>
      </c>
      <c r="DG219">
        <v>5100</v>
      </c>
      <c r="DH219">
        <v>10000</v>
      </c>
      <c r="DI219">
        <v>95935.61</v>
      </c>
      <c r="DJ219">
        <v>12000</v>
      </c>
      <c r="DK219">
        <v>66099.69</v>
      </c>
      <c r="DL219">
        <v>120000</v>
      </c>
      <c r="DM219">
        <v>330000</v>
      </c>
      <c r="DN219">
        <v>17000</v>
      </c>
      <c r="DO219">
        <v>100000</v>
      </c>
      <c r="DP219">
        <v>50000</v>
      </c>
      <c r="DQ219">
        <v>220000</v>
      </c>
      <c r="DR219">
        <v>50000</v>
      </c>
      <c r="DS219">
        <v>538712</v>
      </c>
      <c r="DT219">
        <v>55000</v>
      </c>
      <c r="DU219">
        <v>5000</v>
      </c>
      <c r="DV219">
        <v>99500</v>
      </c>
      <c r="DW219">
        <v>82000</v>
      </c>
      <c r="DX219">
        <v>20000</v>
      </c>
      <c r="DY219">
        <v>180000</v>
      </c>
      <c r="DZ219">
        <v>100000</v>
      </c>
      <c r="EA219">
        <v>20000</v>
      </c>
      <c r="EB219">
        <v>15000</v>
      </c>
      <c r="EC219">
        <v>323341.46999999997</v>
      </c>
      <c r="ED219">
        <v>10890</v>
      </c>
      <c r="EE219">
        <v>100000</v>
      </c>
      <c r="EF219">
        <v>16500</v>
      </c>
      <c r="EG219">
        <v>50000</v>
      </c>
      <c r="EH219">
        <v>150000</v>
      </c>
      <c r="EI219">
        <v>9000</v>
      </c>
      <c r="EJ219">
        <v>352000</v>
      </c>
      <c r="EK219">
        <v>90000</v>
      </c>
      <c r="EL219">
        <v>50000</v>
      </c>
      <c r="EM219">
        <v>130000</v>
      </c>
      <c r="EN219">
        <v>60000</v>
      </c>
      <c r="EO219">
        <v>8900</v>
      </c>
      <c r="EP219">
        <v>15000</v>
      </c>
      <c r="EQ219">
        <v>116276.74</v>
      </c>
      <c r="ER219">
        <v>7000</v>
      </c>
      <c r="ES219">
        <v>70000</v>
      </c>
      <c r="ET219">
        <v>150000</v>
      </c>
      <c r="EU219">
        <v>4000</v>
      </c>
      <c r="EV219">
        <v>25000</v>
      </c>
      <c r="EW219">
        <v>100000</v>
      </c>
      <c r="EX219">
        <v>364636.1</v>
      </c>
      <c r="EY219">
        <v>250000</v>
      </c>
      <c r="EZ219">
        <v>124555</v>
      </c>
      <c r="FA219">
        <v>97000</v>
      </c>
      <c r="FB219">
        <v>135800</v>
      </c>
      <c r="FC219">
        <v>100000</v>
      </c>
      <c r="FD219">
        <v>150000</v>
      </c>
      <c r="FE219">
        <v>213418</v>
      </c>
      <c r="FF219">
        <v>5000</v>
      </c>
      <c r="FG219">
        <v>107938.88</v>
      </c>
      <c r="FH219">
        <v>251226.31</v>
      </c>
      <c r="FI219">
        <v>824940</v>
      </c>
      <c r="FJ219">
        <v>9256</v>
      </c>
      <c r="FK219">
        <v>50000</v>
      </c>
      <c r="FL219">
        <v>10000</v>
      </c>
      <c r="FM219">
        <v>15000</v>
      </c>
      <c r="FN219">
        <v>350000</v>
      </c>
      <c r="FO219">
        <v>5600</v>
      </c>
      <c r="FP219">
        <v>12000</v>
      </c>
      <c r="FQ219">
        <v>50000</v>
      </c>
      <c r="FR219">
        <v>24110.400000000001</v>
      </c>
      <c r="FS219">
        <v>136061.41</v>
      </c>
      <c r="FT219">
        <v>25000</v>
      </c>
      <c r="FU219">
        <v>100000</v>
      </c>
      <c r="FV219">
        <v>27000</v>
      </c>
      <c r="FW219">
        <v>210000</v>
      </c>
      <c r="FX219">
        <v>50000</v>
      </c>
      <c r="FY219">
        <v>20000</v>
      </c>
      <c r="FZ219">
        <v>600000</v>
      </c>
      <c r="GA219">
        <v>30000</v>
      </c>
      <c r="GB219">
        <v>55000</v>
      </c>
      <c r="GC219">
        <v>780000</v>
      </c>
      <c r="GD219">
        <v>120000</v>
      </c>
      <c r="GE219">
        <v>22850</v>
      </c>
      <c r="GF219">
        <v>300000</v>
      </c>
      <c r="GG219">
        <v>100000</v>
      </c>
      <c r="GH219">
        <v>12000</v>
      </c>
      <c r="GI219">
        <v>7000</v>
      </c>
      <c r="GJ219">
        <v>90000</v>
      </c>
      <c r="GK219">
        <v>30000</v>
      </c>
      <c r="GL219">
        <v>444</v>
      </c>
      <c r="GM219">
        <v>150000</v>
      </c>
      <c r="GN219">
        <v>8900</v>
      </c>
      <c r="GO219">
        <v>800000</v>
      </c>
      <c r="GP219">
        <v>25000</v>
      </c>
      <c r="GQ219">
        <v>21149.63</v>
      </c>
      <c r="GR219">
        <v>100000</v>
      </c>
      <c r="GS219">
        <v>5700</v>
      </c>
      <c r="GT219">
        <v>4290565</v>
      </c>
      <c r="GU219">
        <v>24000</v>
      </c>
      <c r="GV219">
        <v>315070.84999999998</v>
      </c>
      <c r="GW219">
        <v>30000</v>
      </c>
      <c r="GX219">
        <v>55000</v>
      </c>
      <c r="GY219">
        <v>180000</v>
      </c>
      <c r="GZ219">
        <v>36144</v>
      </c>
      <c r="HA219">
        <v>350000</v>
      </c>
      <c r="HB219">
        <v>7000</v>
      </c>
      <c r="HC219">
        <v>90000</v>
      </c>
      <c r="HD219">
        <v>55000</v>
      </c>
      <c r="HE219">
        <v>90000</v>
      </c>
      <c r="HF219">
        <v>100000</v>
      </c>
      <c r="HG219">
        <v>5000</v>
      </c>
      <c r="HH219">
        <v>5000</v>
      </c>
      <c r="HI219">
        <v>213418</v>
      </c>
      <c r="HJ219">
        <v>10000</v>
      </c>
      <c r="HK219">
        <v>438000</v>
      </c>
      <c r="HL219">
        <v>95935.61</v>
      </c>
      <c r="HM219">
        <v>450000</v>
      </c>
      <c r="HN219">
        <v>466036.11</v>
      </c>
      <c r="HO219">
        <v>7000</v>
      </c>
      <c r="HP219">
        <v>29864.13</v>
      </c>
      <c r="HQ219">
        <v>20000</v>
      </c>
      <c r="HR219">
        <v>60000</v>
      </c>
      <c r="HS219">
        <v>4000</v>
      </c>
      <c r="HT219">
        <v>250000</v>
      </c>
      <c r="HU219">
        <v>2500311.0499999998</v>
      </c>
      <c r="HV219">
        <v>150000</v>
      </c>
      <c r="HW219">
        <v>20000</v>
      </c>
      <c r="HX219">
        <v>100000</v>
      </c>
      <c r="HY219">
        <v>75504.41</v>
      </c>
      <c r="HZ219">
        <v>97000</v>
      </c>
      <c r="IA219">
        <v>2500</v>
      </c>
      <c r="IB219">
        <v>50000</v>
      </c>
      <c r="IC219">
        <v>18000</v>
      </c>
      <c r="ID219">
        <v>100000</v>
      </c>
      <c r="IE219">
        <v>150000</v>
      </c>
      <c r="IF219">
        <v>4281970</v>
      </c>
      <c r="IG219">
        <v>1460814</v>
      </c>
      <c r="IH219">
        <v>40000</v>
      </c>
      <c r="II219">
        <v>50000</v>
      </c>
      <c r="IJ219">
        <v>1460814</v>
      </c>
      <c r="IK219">
        <v>5700</v>
      </c>
      <c r="IL219">
        <v>100000</v>
      </c>
      <c r="IM219">
        <v>320000</v>
      </c>
      <c r="IN219">
        <v>29864.13</v>
      </c>
      <c r="IO219">
        <v>30000</v>
      </c>
      <c r="IP219">
        <v>340013</v>
      </c>
      <c r="IQ219">
        <v>450000</v>
      </c>
      <c r="IR219">
        <v>1440</v>
      </c>
      <c r="IS219">
        <v>100000</v>
      </c>
      <c r="IT219">
        <v>200000</v>
      </c>
      <c r="IU219">
        <v>36423</v>
      </c>
      <c r="IV219">
        <v>20000</v>
      </c>
      <c r="IW219">
        <v>60000</v>
      </c>
      <c r="IX219">
        <v>10000</v>
      </c>
      <c r="IY219">
        <v>30000</v>
      </c>
      <c r="IZ219">
        <v>50000</v>
      </c>
      <c r="JA219">
        <v>329260</v>
      </c>
      <c r="JB219">
        <v>25000</v>
      </c>
      <c r="JC219">
        <v>50000</v>
      </c>
      <c r="JD219">
        <v>200000</v>
      </c>
      <c r="JE219">
        <v>350000</v>
      </c>
      <c r="JF219">
        <v>200000</v>
      </c>
      <c r="JG219">
        <v>4040000</v>
      </c>
      <c r="JH219">
        <v>55000</v>
      </c>
      <c r="JI219">
        <v>120000</v>
      </c>
      <c r="JJ219">
        <v>9770011</v>
      </c>
      <c r="JK219">
        <v>29000</v>
      </c>
      <c r="JL219">
        <v>100000</v>
      </c>
      <c r="JM219">
        <v>5000</v>
      </c>
      <c r="JN219">
        <v>100000</v>
      </c>
      <c r="JO219">
        <v>5000</v>
      </c>
      <c r="JP219">
        <v>660</v>
      </c>
      <c r="JQ219">
        <v>7574000</v>
      </c>
      <c r="JR219">
        <v>50000</v>
      </c>
      <c r="JS219">
        <v>20000</v>
      </c>
      <c r="JT219">
        <v>44000</v>
      </c>
      <c r="JU219">
        <v>12000</v>
      </c>
      <c r="JV219">
        <v>43707.92</v>
      </c>
      <c r="JW219">
        <v>17305.22</v>
      </c>
      <c r="JX219">
        <v>18000</v>
      </c>
      <c r="JY219">
        <v>40000</v>
      </c>
      <c r="JZ219">
        <v>15000</v>
      </c>
      <c r="KA219">
        <v>3350</v>
      </c>
      <c r="KB219">
        <v>8250</v>
      </c>
      <c r="KC219">
        <v>24110.400000000001</v>
      </c>
      <c r="KD219">
        <v>8000</v>
      </c>
      <c r="KE219">
        <v>10000</v>
      </c>
      <c r="KF219">
        <v>5000</v>
      </c>
      <c r="KG219">
        <v>320000</v>
      </c>
      <c r="KH219">
        <v>150000</v>
      </c>
      <c r="KI219">
        <v>50000</v>
      </c>
      <c r="KJ219">
        <v>200000</v>
      </c>
      <c r="KK219">
        <v>600000</v>
      </c>
      <c r="KL219">
        <v>600000</v>
      </c>
      <c r="KM219">
        <v>88233</v>
      </c>
      <c r="KN219">
        <v>5000</v>
      </c>
      <c r="KO219">
        <v>50000</v>
      </c>
      <c r="KP219">
        <v>15000</v>
      </c>
      <c r="KQ219">
        <v>150000</v>
      </c>
      <c r="KR219" s="43">
        <v>4500000</v>
      </c>
      <c r="KS219" s="43">
        <v>429483</v>
      </c>
      <c r="KT219" s="43">
        <v>66099.69</v>
      </c>
      <c r="KU219" s="43">
        <v>5100</v>
      </c>
      <c r="KV219" s="43">
        <v>200000</v>
      </c>
      <c r="KW219" s="43">
        <v>7574000</v>
      </c>
      <c r="KX219" s="43">
        <v>50000</v>
      </c>
      <c r="KY219" s="43">
        <v>5000</v>
      </c>
      <c r="KZ219" s="43">
        <v>10000</v>
      </c>
      <c r="LA219" s="43">
        <v>5700</v>
      </c>
      <c r="LB219" s="43">
        <v>88395.94</v>
      </c>
      <c r="LC219">
        <v>600000</v>
      </c>
      <c r="LD219" s="43">
        <v>124555</v>
      </c>
      <c r="LE219" s="43">
        <v>150000</v>
      </c>
      <c r="LF219" s="43">
        <v>264936</v>
      </c>
      <c r="LG219" s="43">
        <v>55000</v>
      </c>
      <c r="LH219" s="43">
        <v>150000</v>
      </c>
      <c r="LI219" s="43">
        <v>20000</v>
      </c>
      <c r="LJ219" s="43">
        <v>6000</v>
      </c>
      <c r="LK219" s="43">
        <v>12000</v>
      </c>
      <c r="LL219" s="43">
        <v>10000</v>
      </c>
      <c r="LM219" s="43">
        <v>116276.74</v>
      </c>
      <c r="LN219" s="43">
        <v>306405.7</v>
      </c>
      <c r="LO219" s="43">
        <v>20000</v>
      </c>
      <c r="LP219" s="43">
        <v>12000</v>
      </c>
      <c r="LQ219" s="43">
        <v>20000</v>
      </c>
      <c r="LR219" s="43">
        <v>55000</v>
      </c>
      <c r="LS219" s="43">
        <v>27000</v>
      </c>
      <c r="LT219" s="43">
        <v>200000</v>
      </c>
      <c r="LU219" s="43">
        <v>1406000</v>
      </c>
      <c r="LV219" s="43">
        <v>15000</v>
      </c>
      <c r="LW219" s="43">
        <v>122965.24</v>
      </c>
      <c r="LX219" s="43">
        <v>7000</v>
      </c>
      <c r="LY219" s="43">
        <v>220000</v>
      </c>
      <c r="LZ219" s="43">
        <v>220000</v>
      </c>
      <c r="MA219" s="43">
        <v>1100000</v>
      </c>
      <c r="MB219" s="43">
        <v>4000</v>
      </c>
      <c r="MC219" s="43">
        <v>80000</v>
      </c>
      <c r="MD219" s="43">
        <v>55000</v>
      </c>
      <c r="ME219" s="43">
        <v>5100</v>
      </c>
      <c r="MF219" s="43">
        <v>136061.41</v>
      </c>
      <c r="MG219" s="43">
        <v>25000</v>
      </c>
      <c r="MH219" s="43">
        <v>130000</v>
      </c>
      <c r="MI219" s="43">
        <v>40000</v>
      </c>
      <c r="MJ219" s="43">
        <v>20000</v>
      </c>
      <c r="MK219" s="43">
        <v>100000</v>
      </c>
      <c r="ML219" s="43">
        <v>50000</v>
      </c>
      <c r="MM219" s="43">
        <v>100000</v>
      </c>
      <c r="MN219" s="43">
        <v>20000</v>
      </c>
      <c r="MO219" s="43">
        <v>44000</v>
      </c>
      <c r="MP219" s="43">
        <v>1858.87</v>
      </c>
      <c r="MQ219" s="43">
        <v>132000</v>
      </c>
      <c r="MR219" s="43">
        <v>5000</v>
      </c>
      <c r="MS219" s="43">
        <v>2700000</v>
      </c>
      <c r="MT219" s="43">
        <v>12000</v>
      </c>
      <c r="MU219" s="43">
        <v>450000</v>
      </c>
      <c r="MV219" s="43">
        <v>300</v>
      </c>
      <c r="MW219" s="43">
        <v>110000</v>
      </c>
      <c r="MX219" s="43">
        <v>50000</v>
      </c>
      <c r="MY219" s="43">
        <v>200000</v>
      </c>
      <c r="MZ219" s="43">
        <v>107938.88</v>
      </c>
      <c r="NA219" s="43">
        <v>466036.11</v>
      </c>
      <c r="NB219" s="43">
        <v>2500</v>
      </c>
      <c r="NC219" s="43">
        <v>12000</v>
      </c>
      <c r="ND219" s="43">
        <v>124555</v>
      </c>
      <c r="NE219" s="43">
        <v>50000</v>
      </c>
      <c r="NF219" s="43">
        <v>12000</v>
      </c>
      <c r="NG219" s="43">
        <v>6212.01</v>
      </c>
      <c r="NH219" s="43">
        <v>71705.69</v>
      </c>
      <c r="NI219" s="43">
        <v>122965.24</v>
      </c>
      <c r="NJ219" s="43">
        <v>156471.51999999999</v>
      </c>
      <c r="NK219" s="43">
        <v>10069</v>
      </c>
      <c r="NL219" s="43">
        <v>50000</v>
      </c>
      <c r="NM219" s="43">
        <v>20000</v>
      </c>
      <c r="NN219" s="43">
        <v>264936</v>
      </c>
      <c r="NO219" s="43">
        <v>20000</v>
      </c>
      <c r="NP219" s="43">
        <v>27000</v>
      </c>
      <c r="NQ219" s="43">
        <v>136061.41</v>
      </c>
      <c r="NR219" s="43">
        <v>340013</v>
      </c>
      <c r="NS219" s="43">
        <v>350000</v>
      </c>
      <c r="NT219">
        <v>4000</v>
      </c>
      <c r="NU219" s="43">
        <v>112404.22</v>
      </c>
      <c r="NV219" s="43">
        <v>3000</v>
      </c>
      <c r="NW219" s="43">
        <v>21149.63</v>
      </c>
      <c r="NX219" s="43">
        <v>8000</v>
      </c>
      <c r="NY219" s="43">
        <v>10000</v>
      </c>
      <c r="NZ219" s="43">
        <v>780000</v>
      </c>
      <c r="OA219" s="43">
        <v>100000</v>
      </c>
      <c r="OB219" s="43">
        <v>20000</v>
      </c>
      <c r="OC219" s="43">
        <v>44000</v>
      </c>
      <c r="OD219" s="43">
        <v>5100</v>
      </c>
      <c r="OE219" s="43">
        <v>40004</v>
      </c>
      <c r="OF219" s="43">
        <v>50000</v>
      </c>
      <c r="OG219" s="43">
        <v>20000</v>
      </c>
      <c r="OH219" s="43">
        <v>50000</v>
      </c>
      <c r="OI219" s="43">
        <v>66099.69</v>
      </c>
      <c r="OJ219" s="43">
        <v>110000</v>
      </c>
      <c r="OK219" s="43">
        <v>50000</v>
      </c>
      <c r="OL219" s="43">
        <v>3471322</v>
      </c>
      <c r="OM219" s="43">
        <v>8900</v>
      </c>
    </row>
    <row r="220" spans="1:403" x14ac:dyDescent="0.2">
      <c r="A220">
        <f t="shared" ca="1" si="20"/>
        <v>218</v>
      </c>
      <c r="B220">
        <f ca="1">VLOOKUP(A220,Base!$A$1:$AD$373,8,FALSE)</f>
        <v>5100</v>
      </c>
      <c r="C220" s="20">
        <v>54</v>
      </c>
      <c r="D220">
        <v>10000</v>
      </c>
      <c r="E220">
        <v>40000</v>
      </c>
      <c r="F220">
        <v>16000</v>
      </c>
      <c r="G220">
        <v>4000</v>
      </c>
      <c r="H220">
        <v>506983.72</v>
      </c>
      <c r="I220">
        <v>100000</v>
      </c>
      <c r="J220">
        <v>90000</v>
      </c>
      <c r="K220">
        <v>75504.41</v>
      </c>
      <c r="L220">
        <v>4040000</v>
      </c>
      <c r="M220">
        <v>25000</v>
      </c>
      <c r="N220">
        <v>250000</v>
      </c>
      <c r="O220">
        <v>100000</v>
      </c>
      <c r="P220">
        <v>10000</v>
      </c>
      <c r="Q220">
        <v>50000</v>
      </c>
      <c r="R220">
        <v>50000</v>
      </c>
      <c r="S220">
        <v>88233</v>
      </c>
      <c r="T220">
        <v>1200</v>
      </c>
      <c r="U220">
        <v>4000</v>
      </c>
      <c r="V220">
        <v>7227.5</v>
      </c>
      <c r="W220">
        <v>10000</v>
      </c>
      <c r="X220">
        <v>202255.34</v>
      </c>
      <c r="Y220">
        <v>124555</v>
      </c>
      <c r="Z220">
        <v>20000</v>
      </c>
      <c r="AA220">
        <v>64000</v>
      </c>
      <c r="AB220">
        <v>130000</v>
      </c>
      <c r="AC220">
        <v>25000</v>
      </c>
      <c r="AD220">
        <v>97000</v>
      </c>
      <c r="AE220">
        <v>70000</v>
      </c>
      <c r="AF220">
        <v>600000</v>
      </c>
      <c r="AG220">
        <v>71705.69</v>
      </c>
      <c r="AH220">
        <v>20000</v>
      </c>
      <c r="AI220">
        <v>50000</v>
      </c>
      <c r="AJ220">
        <v>80667</v>
      </c>
      <c r="AK220">
        <v>50000</v>
      </c>
      <c r="AL220">
        <v>200000</v>
      </c>
      <c r="AM220">
        <v>100000</v>
      </c>
      <c r="AN220">
        <v>450000</v>
      </c>
      <c r="AO220">
        <v>40000</v>
      </c>
      <c r="AP220">
        <v>5000</v>
      </c>
      <c r="AQ220">
        <v>55000</v>
      </c>
      <c r="AR220">
        <v>210000</v>
      </c>
      <c r="AS220">
        <v>80000</v>
      </c>
      <c r="AT220">
        <v>16000</v>
      </c>
      <c r="AU220">
        <v>4000</v>
      </c>
      <c r="AV220">
        <v>33000</v>
      </c>
      <c r="AW220">
        <v>221257</v>
      </c>
      <c r="AX220">
        <v>157830.74</v>
      </c>
      <c r="AY220">
        <v>50000</v>
      </c>
      <c r="AZ220">
        <v>54122.22</v>
      </c>
      <c r="BA220">
        <v>150000</v>
      </c>
      <c r="BB220">
        <v>257343.82</v>
      </c>
      <c r="BC220">
        <v>36423</v>
      </c>
      <c r="BD220">
        <v>8000</v>
      </c>
      <c r="BE220">
        <v>5000</v>
      </c>
      <c r="BF220">
        <v>6000</v>
      </c>
      <c r="BG220">
        <v>7574000</v>
      </c>
      <c r="BH220">
        <v>55000</v>
      </c>
      <c r="BI220">
        <v>2500</v>
      </c>
      <c r="BJ220">
        <v>10000</v>
      </c>
      <c r="BK220">
        <v>20000</v>
      </c>
      <c r="BL220">
        <v>50000</v>
      </c>
      <c r="BM220">
        <v>10000</v>
      </c>
      <c r="BN220">
        <v>29731.7</v>
      </c>
      <c r="BO220">
        <v>12000</v>
      </c>
      <c r="BP220">
        <v>140000</v>
      </c>
      <c r="BQ220">
        <v>50000</v>
      </c>
      <c r="BR220">
        <v>9000</v>
      </c>
      <c r="BS220">
        <v>20000</v>
      </c>
      <c r="BT220">
        <v>66099.69</v>
      </c>
      <c r="BU220">
        <v>50000</v>
      </c>
      <c r="BV220">
        <v>100000</v>
      </c>
      <c r="BW220">
        <v>545704</v>
      </c>
      <c r="BX220">
        <v>20000</v>
      </c>
      <c r="BY220">
        <v>2599105.73</v>
      </c>
      <c r="BZ220">
        <v>60000</v>
      </c>
      <c r="CA220">
        <v>306609</v>
      </c>
      <c r="CB220">
        <v>15000</v>
      </c>
      <c r="CC220">
        <v>20000</v>
      </c>
      <c r="CD220">
        <v>5600</v>
      </c>
      <c r="CE220">
        <v>10000</v>
      </c>
      <c r="CF220">
        <v>50000</v>
      </c>
      <c r="CG220">
        <v>70000</v>
      </c>
      <c r="CH220">
        <v>15000</v>
      </c>
      <c r="CI220">
        <v>9000</v>
      </c>
      <c r="CJ220">
        <v>27000</v>
      </c>
      <c r="CK220">
        <v>55000</v>
      </c>
      <c r="CL220">
        <v>1440</v>
      </c>
      <c r="CM220">
        <v>330000</v>
      </c>
      <c r="CN220">
        <v>40000</v>
      </c>
      <c r="CO220">
        <v>150000</v>
      </c>
      <c r="CP220">
        <v>25000</v>
      </c>
      <c r="CQ220">
        <v>30000</v>
      </c>
      <c r="CR220">
        <v>12000</v>
      </c>
      <c r="CS220">
        <v>80667</v>
      </c>
      <c r="CT220">
        <v>20000</v>
      </c>
      <c r="CU220">
        <v>100000</v>
      </c>
      <c r="CV220">
        <v>306609</v>
      </c>
      <c r="CW220">
        <v>50000</v>
      </c>
      <c r="CX220">
        <v>130000</v>
      </c>
      <c r="CY220">
        <v>95935.61</v>
      </c>
      <c r="CZ220">
        <v>33000</v>
      </c>
      <c r="DA220">
        <v>466036.11</v>
      </c>
      <c r="DB220">
        <v>364636.1</v>
      </c>
      <c r="DC220">
        <v>10000</v>
      </c>
      <c r="DD220">
        <v>65000</v>
      </c>
      <c r="DE220">
        <v>22590</v>
      </c>
      <c r="DF220">
        <v>7000</v>
      </c>
      <c r="DG220">
        <v>60000</v>
      </c>
      <c r="DH220">
        <v>50000</v>
      </c>
      <c r="DI220">
        <v>300000</v>
      </c>
      <c r="DJ220">
        <v>150000</v>
      </c>
      <c r="DK220">
        <v>7227.5</v>
      </c>
      <c r="DL220">
        <v>800000</v>
      </c>
      <c r="DM220">
        <v>88000</v>
      </c>
      <c r="DN220">
        <v>10069</v>
      </c>
      <c r="DO220">
        <v>44000</v>
      </c>
      <c r="DP220">
        <v>3600003</v>
      </c>
      <c r="DQ220">
        <v>90000</v>
      </c>
      <c r="DR220">
        <v>200000</v>
      </c>
      <c r="DS220">
        <v>107925.2</v>
      </c>
      <c r="DT220">
        <v>64000</v>
      </c>
      <c r="DU220">
        <v>660</v>
      </c>
      <c r="DV220">
        <v>444</v>
      </c>
      <c r="DW220">
        <v>10069</v>
      </c>
      <c r="DX220">
        <v>5000</v>
      </c>
      <c r="DY220">
        <v>20000</v>
      </c>
      <c r="DZ220">
        <v>1160774</v>
      </c>
      <c r="EA220">
        <v>4040000</v>
      </c>
      <c r="EB220">
        <v>12000</v>
      </c>
      <c r="EC220">
        <v>150000</v>
      </c>
      <c r="ED220">
        <v>140000</v>
      </c>
      <c r="EE220">
        <v>200000</v>
      </c>
      <c r="EF220">
        <v>10000</v>
      </c>
      <c r="EG220">
        <v>22850</v>
      </c>
      <c r="EH220">
        <v>20000</v>
      </c>
      <c r="EI220">
        <v>50000</v>
      </c>
      <c r="EJ220">
        <v>33000</v>
      </c>
      <c r="EK220">
        <v>60000</v>
      </c>
      <c r="EL220">
        <v>1350000</v>
      </c>
      <c r="EM220">
        <v>25000</v>
      </c>
      <c r="EN220">
        <v>600000</v>
      </c>
      <c r="EO220">
        <v>801300.93</v>
      </c>
      <c r="EP220">
        <v>90000</v>
      </c>
      <c r="EQ220">
        <v>300000</v>
      </c>
      <c r="ER220">
        <v>17000</v>
      </c>
      <c r="ES220">
        <v>850500</v>
      </c>
      <c r="ET220">
        <v>10000</v>
      </c>
      <c r="EU220">
        <v>90000</v>
      </c>
      <c r="EV220">
        <v>1080646</v>
      </c>
      <c r="EW220">
        <v>7828.75</v>
      </c>
      <c r="EX220">
        <v>1406000</v>
      </c>
      <c r="EY220">
        <v>36144</v>
      </c>
      <c r="EZ220">
        <v>4040000</v>
      </c>
      <c r="FA220">
        <v>780000</v>
      </c>
      <c r="FB220">
        <v>850500</v>
      </c>
      <c r="FC220">
        <v>12000</v>
      </c>
      <c r="FD220">
        <v>850500</v>
      </c>
      <c r="FE220">
        <v>50000</v>
      </c>
      <c r="FF220">
        <v>18000</v>
      </c>
      <c r="FG220">
        <v>257343.82</v>
      </c>
      <c r="FH220">
        <v>444</v>
      </c>
      <c r="FI220">
        <v>50000</v>
      </c>
      <c r="FJ220">
        <v>500000</v>
      </c>
      <c r="FK220">
        <v>65000</v>
      </c>
      <c r="FL220">
        <v>132000</v>
      </c>
      <c r="FM220">
        <v>20000</v>
      </c>
      <c r="FN220">
        <v>50000</v>
      </c>
      <c r="FO220">
        <v>5000</v>
      </c>
      <c r="FP220">
        <v>80667</v>
      </c>
      <c r="FQ220">
        <v>450000</v>
      </c>
      <c r="FR220">
        <v>150000</v>
      </c>
      <c r="FS220">
        <v>20000</v>
      </c>
      <c r="FT220">
        <v>95935.61</v>
      </c>
      <c r="FU220">
        <v>15000</v>
      </c>
      <c r="FV220">
        <v>8000</v>
      </c>
      <c r="FW220">
        <v>50000</v>
      </c>
      <c r="FX220">
        <v>9770011</v>
      </c>
      <c r="FY220">
        <v>350000</v>
      </c>
      <c r="FZ220">
        <v>200000</v>
      </c>
      <c r="GA220">
        <v>136061.41</v>
      </c>
      <c r="GB220">
        <v>220000</v>
      </c>
      <c r="GC220">
        <v>15000</v>
      </c>
      <c r="GD220">
        <v>10000</v>
      </c>
      <c r="GE220">
        <v>55000</v>
      </c>
      <c r="GF220">
        <v>10000</v>
      </c>
      <c r="GG220">
        <v>251226.31</v>
      </c>
      <c r="GH220">
        <v>15000</v>
      </c>
      <c r="GI220">
        <v>36423</v>
      </c>
      <c r="GJ220">
        <v>16500</v>
      </c>
      <c r="GK220">
        <v>8000</v>
      </c>
      <c r="GL220">
        <v>35000</v>
      </c>
      <c r="GM220">
        <v>6000</v>
      </c>
      <c r="GN220">
        <v>300000</v>
      </c>
      <c r="GO220">
        <v>450000</v>
      </c>
      <c r="GP220">
        <v>110000</v>
      </c>
      <c r="GQ220">
        <v>27000</v>
      </c>
      <c r="GR220">
        <v>10000</v>
      </c>
      <c r="GS220">
        <v>39000</v>
      </c>
      <c r="GT220">
        <v>20000</v>
      </c>
      <c r="GU220">
        <v>20000</v>
      </c>
      <c r="GV220">
        <v>55000</v>
      </c>
      <c r="GW220">
        <v>50000</v>
      </c>
      <c r="GX220">
        <v>100000</v>
      </c>
      <c r="GY220">
        <v>300</v>
      </c>
      <c r="GZ220">
        <v>40000</v>
      </c>
      <c r="HA220">
        <v>15000</v>
      </c>
      <c r="HB220">
        <v>40000</v>
      </c>
      <c r="HC220">
        <v>50000</v>
      </c>
      <c r="HD220">
        <v>10000</v>
      </c>
      <c r="HE220">
        <v>200000</v>
      </c>
      <c r="HF220">
        <v>10000</v>
      </c>
      <c r="HG220">
        <v>10000</v>
      </c>
      <c r="HH220">
        <v>12000</v>
      </c>
      <c r="HI220">
        <v>25000</v>
      </c>
      <c r="HJ220">
        <v>64000</v>
      </c>
      <c r="HK220">
        <v>20000</v>
      </c>
      <c r="HL220">
        <v>140000</v>
      </c>
      <c r="HM220">
        <v>1160774</v>
      </c>
      <c r="HN220">
        <v>50000</v>
      </c>
      <c r="HO220">
        <v>7000</v>
      </c>
      <c r="HP220">
        <v>60000</v>
      </c>
      <c r="HQ220">
        <v>1100000</v>
      </c>
      <c r="HR220">
        <v>2500311.0499999998</v>
      </c>
      <c r="HS220">
        <v>3350</v>
      </c>
      <c r="HT220">
        <v>10000</v>
      </c>
      <c r="HU220">
        <v>132000</v>
      </c>
      <c r="HV220">
        <v>1406000</v>
      </c>
      <c r="HW220">
        <v>27000</v>
      </c>
      <c r="HX220">
        <v>10000</v>
      </c>
      <c r="HY220">
        <v>88233</v>
      </c>
      <c r="HZ220">
        <v>50000</v>
      </c>
      <c r="IA220">
        <v>330000</v>
      </c>
      <c r="IB220">
        <v>88000</v>
      </c>
      <c r="IC220">
        <v>210000</v>
      </c>
      <c r="ID220">
        <v>100000</v>
      </c>
      <c r="IE220">
        <v>329260</v>
      </c>
      <c r="IF220">
        <v>55000</v>
      </c>
      <c r="IG220">
        <v>200000</v>
      </c>
      <c r="IH220">
        <v>100000</v>
      </c>
      <c r="II220">
        <v>545704</v>
      </c>
      <c r="IJ220">
        <v>43707.92</v>
      </c>
      <c r="IK220">
        <v>66099.69</v>
      </c>
      <c r="IL220">
        <v>30000</v>
      </c>
      <c r="IM220">
        <v>29000</v>
      </c>
      <c r="IN220">
        <v>20000</v>
      </c>
      <c r="IO220">
        <v>4040000</v>
      </c>
      <c r="IP220">
        <v>5000</v>
      </c>
      <c r="IQ220">
        <v>10000</v>
      </c>
      <c r="IR220">
        <v>40000</v>
      </c>
      <c r="IS220">
        <v>120000</v>
      </c>
      <c r="IT220">
        <v>140000</v>
      </c>
      <c r="IU220">
        <v>6000</v>
      </c>
      <c r="IV220">
        <v>80000</v>
      </c>
      <c r="IW220">
        <v>17000</v>
      </c>
      <c r="IX220">
        <v>15000</v>
      </c>
      <c r="IY220">
        <v>21149.63</v>
      </c>
      <c r="IZ220">
        <v>170000</v>
      </c>
      <c r="JA220">
        <v>5600</v>
      </c>
      <c r="JB220">
        <v>3000</v>
      </c>
      <c r="JC220">
        <v>2500</v>
      </c>
      <c r="JD220">
        <v>29731.7</v>
      </c>
      <c r="JE220">
        <v>55000</v>
      </c>
      <c r="JF220">
        <v>100000</v>
      </c>
      <c r="JG220">
        <v>20000</v>
      </c>
      <c r="JH220">
        <v>40000</v>
      </c>
      <c r="JI220">
        <v>12000</v>
      </c>
      <c r="JJ220">
        <v>1406000</v>
      </c>
      <c r="JK220">
        <v>10000</v>
      </c>
      <c r="JL220">
        <v>10000</v>
      </c>
      <c r="JM220">
        <v>110000</v>
      </c>
      <c r="JN220">
        <v>100000</v>
      </c>
      <c r="JO220">
        <v>7000</v>
      </c>
      <c r="JP220">
        <v>3000</v>
      </c>
      <c r="JQ220">
        <v>20000000</v>
      </c>
      <c r="JR220">
        <v>10000</v>
      </c>
      <c r="JS220">
        <v>12000</v>
      </c>
      <c r="JT220">
        <v>120000</v>
      </c>
      <c r="JU220">
        <v>6000</v>
      </c>
      <c r="JV220">
        <v>150000</v>
      </c>
      <c r="JW220">
        <v>15000</v>
      </c>
      <c r="JX220">
        <v>6000</v>
      </c>
      <c r="JY220">
        <v>50000</v>
      </c>
      <c r="JZ220">
        <v>50000</v>
      </c>
      <c r="KA220">
        <v>29000</v>
      </c>
      <c r="KB220">
        <v>97000</v>
      </c>
      <c r="KC220">
        <v>450000</v>
      </c>
      <c r="KD220">
        <v>25000</v>
      </c>
      <c r="KE220">
        <v>200000</v>
      </c>
      <c r="KF220">
        <v>150000</v>
      </c>
      <c r="KG220">
        <v>466036.11</v>
      </c>
      <c r="KH220">
        <v>18000</v>
      </c>
      <c r="KI220">
        <v>132000</v>
      </c>
      <c r="KJ220">
        <v>886774</v>
      </c>
      <c r="KK220">
        <v>450000</v>
      </c>
      <c r="KL220">
        <v>320000</v>
      </c>
      <c r="KM220">
        <v>88500</v>
      </c>
      <c r="KN220">
        <v>7574000</v>
      </c>
      <c r="KO220">
        <v>35000</v>
      </c>
      <c r="KP220">
        <v>8000</v>
      </c>
      <c r="KQ220">
        <v>7828.75</v>
      </c>
      <c r="KR220" s="43">
        <v>54122.22</v>
      </c>
      <c r="KS220" s="43">
        <v>10000</v>
      </c>
      <c r="KT220" s="43">
        <v>15000</v>
      </c>
      <c r="KU220" s="43">
        <v>116276.74</v>
      </c>
      <c r="KV220" s="43">
        <v>120000</v>
      </c>
      <c r="KW220" s="43">
        <v>50000</v>
      </c>
      <c r="KX220" s="43">
        <v>70000</v>
      </c>
      <c r="KY220" s="43">
        <v>800000</v>
      </c>
      <c r="KZ220" s="43">
        <v>10000</v>
      </c>
      <c r="LA220" s="43">
        <v>8250</v>
      </c>
      <c r="LB220" s="43">
        <v>10000</v>
      </c>
      <c r="LC220">
        <v>429483</v>
      </c>
      <c r="LD220" s="43">
        <v>13839.5</v>
      </c>
      <c r="LE220" s="43">
        <v>251226.31</v>
      </c>
      <c r="LF220" s="43">
        <v>100000</v>
      </c>
      <c r="LG220" s="43">
        <v>132000</v>
      </c>
      <c r="LH220" s="43">
        <v>10000</v>
      </c>
      <c r="LI220" s="43">
        <v>1100000</v>
      </c>
      <c r="LJ220" s="43">
        <v>107938.88</v>
      </c>
      <c r="LK220" s="43">
        <v>65000</v>
      </c>
      <c r="LL220" s="43">
        <v>660</v>
      </c>
      <c r="LM220" s="43">
        <v>16500</v>
      </c>
      <c r="LN220" s="43">
        <v>1615999.33</v>
      </c>
      <c r="LO220" s="43">
        <v>444</v>
      </c>
      <c r="LP220" s="43">
        <v>50000</v>
      </c>
      <c r="LQ220" s="43">
        <v>352000</v>
      </c>
      <c r="LR220" s="43">
        <v>500000</v>
      </c>
      <c r="LS220" s="43">
        <v>538712</v>
      </c>
      <c r="LT220" s="43">
        <v>320000</v>
      </c>
      <c r="LU220" s="43">
        <v>221257</v>
      </c>
      <c r="LV220" s="43">
        <v>95533</v>
      </c>
      <c r="LW220" s="43">
        <v>9770011</v>
      </c>
      <c r="LX220" s="43">
        <v>17305.22</v>
      </c>
      <c r="LY220" s="43">
        <v>50000</v>
      </c>
      <c r="LZ220" s="43">
        <v>64000</v>
      </c>
      <c r="MA220" s="43">
        <v>350000</v>
      </c>
      <c r="MB220" s="43">
        <v>2900000</v>
      </c>
      <c r="MC220" s="43">
        <v>30000</v>
      </c>
      <c r="MD220" s="43">
        <v>3459815</v>
      </c>
      <c r="ME220" s="43">
        <v>30000</v>
      </c>
      <c r="MF220" s="43">
        <v>15000</v>
      </c>
      <c r="MG220" s="43">
        <v>7000</v>
      </c>
      <c r="MH220" s="43">
        <v>107938.88</v>
      </c>
      <c r="MI220" s="43">
        <v>150000</v>
      </c>
      <c r="MJ220" s="43">
        <v>107938.88</v>
      </c>
      <c r="MK220" s="43">
        <v>10000</v>
      </c>
      <c r="ML220" s="43">
        <v>444</v>
      </c>
      <c r="MM220" s="43">
        <v>36423</v>
      </c>
      <c r="MN220" s="43">
        <v>20000</v>
      </c>
      <c r="MO220" s="43">
        <v>2900000</v>
      </c>
      <c r="MP220" s="43">
        <v>6000</v>
      </c>
      <c r="MQ220" s="43">
        <v>30000</v>
      </c>
      <c r="MR220" s="43">
        <v>4000</v>
      </c>
      <c r="MS220" s="43">
        <v>6000</v>
      </c>
      <c r="MT220" s="43">
        <v>1615999.33</v>
      </c>
      <c r="MU220" s="43">
        <v>16000</v>
      </c>
      <c r="MV220" s="43">
        <v>20000</v>
      </c>
      <c r="MW220" s="43">
        <v>20000</v>
      </c>
      <c r="MX220" s="43">
        <v>660</v>
      </c>
      <c r="MY220" s="43">
        <v>130000</v>
      </c>
      <c r="MZ220" s="43">
        <v>193077.56</v>
      </c>
      <c r="NA220" s="43">
        <v>50000</v>
      </c>
      <c r="NB220" s="43">
        <v>20000000</v>
      </c>
      <c r="NC220" s="43">
        <v>10000</v>
      </c>
      <c r="ND220" s="43">
        <v>12000</v>
      </c>
      <c r="NE220" s="43">
        <v>350000</v>
      </c>
      <c r="NF220" s="43">
        <v>500000</v>
      </c>
      <c r="NG220" s="43">
        <v>12000</v>
      </c>
      <c r="NH220" s="43">
        <v>110000</v>
      </c>
      <c r="NI220" s="43">
        <v>10000</v>
      </c>
      <c r="NJ220" s="43">
        <v>88500</v>
      </c>
      <c r="NK220" s="43">
        <v>506983.72</v>
      </c>
      <c r="NL220" s="43">
        <v>130000</v>
      </c>
      <c r="NM220" s="43">
        <v>50000</v>
      </c>
      <c r="NN220" s="43">
        <v>50000</v>
      </c>
      <c r="NO220" s="43">
        <v>12000</v>
      </c>
      <c r="NP220" s="43">
        <v>2000</v>
      </c>
      <c r="NQ220" s="43">
        <v>200000</v>
      </c>
      <c r="NR220" s="43">
        <v>60000</v>
      </c>
      <c r="NS220" s="43">
        <v>110000</v>
      </c>
      <c r="NT220">
        <v>10000</v>
      </c>
      <c r="NU220" s="43">
        <v>100000</v>
      </c>
      <c r="NV220" s="43">
        <v>60000</v>
      </c>
      <c r="NW220" s="43">
        <v>600000</v>
      </c>
      <c r="NX220" s="43">
        <v>150000</v>
      </c>
      <c r="NY220" s="43">
        <v>43000</v>
      </c>
      <c r="NZ220" s="43">
        <v>29864.13</v>
      </c>
      <c r="OA220" s="43">
        <v>40000</v>
      </c>
      <c r="OB220" s="43">
        <v>50000</v>
      </c>
      <c r="OC220" s="43">
        <v>20000</v>
      </c>
      <c r="OD220" s="43">
        <v>130000</v>
      </c>
      <c r="OE220" s="43">
        <v>50000</v>
      </c>
      <c r="OF220" s="43">
        <v>30000</v>
      </c>
      <c r="OG220" s="43">
        <v>1440</v>
      </c>
      <c r="OH220" s="43">
        <v>20000</v>
      </c>
      <c r="OI220" s="43">
        <v>30000</v>
      </c>
      <c r="OJ220" s="43">
        <v>886774</v>
      </c>
      <c r="OK220" s="43">
        <v>287000</v>
      </c>
      <c r="OL220" s="43">
        <v>2700000</v>
      </c>
      <c r="OM220" s="43">
        <v>20000</v>
      </c>
    </row>
    <row r="221" spans="1:403" x14ac:dyDescent="0.2">
      <c r="A221">
        <f t="shared" ca="1" si="20"/>
        <v>151</v>
      </c>
      <c r="B221">
        <f ca="1">VLOOKUP(A221,Base!$A$1:$AD$373,8,FALSE)</f>
        <v>140000</v>
      </c>
      <c r="C221" s="20">
        <v>55</v>
      </c>
      <c r="D221">
        <v>150000</v>
      </c>
      <c r="E221">
        <v>40000</v>
      </c>
      <c r="F221">
        <v>213418</v>
      </c>
      <c r="G221">
        <v>45000</v>
      </c>
      <c r="H221">
        <v>10000</v>
      </c>
      <c r="I221">
        <v>6000</v>
      </c>
      <c r="J221">
        <v>100000</v>
      </c>
      <c r="K221">
        <v>220000</v>
      </c>
      <c r="L221">
        <v>80000</v>
      </c>
      <c r="M221">
        <v>7227.5</v>
      </c>
      <c r="N221">
        <v>36144</v>
      </c>
      <c r="O221">
        <v>29731.7</v>
      </c>
      <c r="P221">
        <v>100000</v>
      </c>
      <c r="Q221">
        <v>29731.7</v>
      </c>
      <c r="R221">
        <v>20000</v>
      </c>
      <c r="S221">
        <v>15000</v>
      </c>
      <c r="T221">
        <v>150000</v>
      </c>
      <c r="U221">
        <v>306609</v>
      </c>
      <c r="V221">
        <v>15000</v>
      </c>
      <c r="W221">
        <v>200000</v>
      </c>
      <c r="X221">
        <v>60000</v>
      </c>
      <c r="Y221">
        <v>12000</v>
      </c>
      <c r="Z221">
        <v>50000</v>
      </c>
      <c r="AA221">
        <v>50000</v>
      </c>
      <c r="AB221">
        <v>64674.79</v>
      </c>
      <c r="AC221">
        <v>5000</v>
      </c>
      <c r="AD221">
        <v>60000</v>
      </c>
      <c r="AE221">
        <v>67379</v>
      </c>
      <c r="AF221">
        <v>6212.01</v>
      </c>
      <c r="AG221">
        <v>15000</v>
      </c>
      <c r="AH221">
        <v>538712</v>
      </c>
      <c r="AI221">
        <v>50000</v>
      </c>
      <c r="AJ221">
        <v>105000</v>
      </c>
      <c r="AK221">
        <v>40000</v>
      </c>
      <c r="AL221">
        <v>29731.7</v>
      </c>
      <c r="AM221">
        <v>122965.24</v>
      </c>
      <c r="AN221">
        <v>545704</v>
      </c>
      <c r="AO221">
        <v>3600003</v>
      </c>
      <c r="AP221">
        <v>15000</v>
      </c>
      <c r="AQ221">
        <v>6000</v>
      </c>
      <c r="AR221">
        <v>8000</v>
      </c>
      <c r="AS221">
        <v>35000</v>
      </c>
      <c r="AT221">
        <v>130000</v>
      </c>
      <c r="AU221">
        <v>50000</v>
      </c>
      <c r="AV221">
        <v>140000</v>
      </c>
      <c r="AW221">
        <v>54122.22</v>
      </c>
      <c r="AX221">
        <v>50000</v>
      </c>
      <c r="AY221">
        <v>7000</v>
      </c>
      <c r="AZ221">
        <v>10000</v>
      </c>
      <c r="BA221">
        <v>801300.93</v>
      </c>
      <c r="BB221">
        <v>20000</v>
      </c>
      <c r="BC221">
        <v>600000</v>
      </c>
      <c r="BD221">
        <v>50000</v>
      </c>
      <c r="BE221">
        <v>112404.22</v>
      </c>
      <c r="BF221">
        <v>180000</v>
      </c>
      <c r="BG221">
        <v>320000</v>
      </c>
      <c r="BH221">
        <v>300000</v>
      </c>
      <c r="BI221">
        <v>2000</v>
      </c>
      <c r="BJ221">
        <v>100000</v>
      </c>
      <c r="BK221">
        <v>400000</v>
      </c>
      <c r="BL221">
        <v>45000</v>
      </c>
      <c r="BM221">
        <v>20000</v>
      </c>
      <c r="BN221">
        <v>10000</v>
      </c>
      <c r="BO221">
        <v>130000</v>
      </c>
      <c r="BP221">
        <v>364636.1</v>
      </c>
      <c r="BQ221">
        <v>50000</v>
      </c>
      <c r="BR221">
        <v>3000</v>
      </c>
      <c r="BS221">
        <v>150000</v>
      </c>
      <c r="BT221">
        <v>100000</v>
      </c>
      <c r="BU221">
        <v>40000</v>
      </c>
      <c r="BV221">
        <v>20000</v>
      </c>
      <c r="BW221">
        <v>10000</v>
      </c>
      <c r="BX221">
        <v>7000</v>
      </c>
      <c r="BY221">
        <v>350000</v>
      </c>
      <c r="BZ221">
        <v>361741</v>
      </c>
      <c r="CA221">
        <v>306405.7</v>
      </c>
      <c r="CB221">
        <v>7000</v>
      </c>
      <c r="CC221">
        <v>780000</v>
      </c>
      <c r="CD221">
        <v>5100</v>
      </c>
      <c r="CE221">
        <v>200000</v>
      </c>
      <c r="CF221">
        <v>105000</v>
      </c>
      <c r="CG221">
        <v>6000</v>
      </c>
      <c r="CH221">
        <v>10000</v>
      </c>
      <c r="CI221">
        <v>1800000</v>
      </c>
      <c r="CJ221">
        <v>5700</v>
      </c>
      <c r="CK221">
        <v>124555</v>
      </c>
      <c r="CL221">
        <v>150000</v>
      </c>
      <c r="CM221">
        <v>20000</v>
      </c>
      <c r="CN221">
        <v>193077.56</v>
      </c>
      <c r="CO221">
        <v>329260</v>
      </c>
      <c r="CP221">
        <v>18000</v>
      </c>
      <c r="CQ221">
        <v>306609</v>
      </c>
      <c r="CR221">
        <v>20000</v>
      </c>
      <c r="CS221">
        <v>320000</v>
      </c>
      <c r="CT221">
        <v>20000</v>
      </c>
      <c r="CU221">
        <v>10000</v>
      </c>
      <c r="CV221">
        <v>306609</v>
      </c>
      <c r="CW221">
        <v>107938.88</v>
      </c>
      <c r="CX221">
        <v>80000</v>
      </c>
      <c r="CY221">
        <v>4040000</v>
      </c>
      <c r="CZ221">
        <v>20000</v>
      </c>
      <c r="DA221">
        <v>50000</v>
      </c>
      <c r="DB221">
        <v>21149.63</v>
      </c>
      <c r="DC221">
        <v>2900000</v>
      </c>
      <c r="DD221">
        <v>50000</v>
      </c>
      <c r="DE221">
        <v>140000</v>
      </c>
      <c r="DF221">
        <v>10000</v>
      </c>
      <c r="DG221">
        <v>3350</v>
      </c>
      <c r="DH221">
        <v>29731.7</v>
      </c>
      <c r="DI221">
        <v>27000</v>
      </c>
      <c r="DJ221">
        <v>4000</v>
      </c>
      <c r="DK221">
        <v>4000</v>
      </c>
      <c r="DL221">
        <v>9000</v>
      </c>
      <c r="DM221">
        <v>50000</v>
      </c>
      <c r="DN221">
        <v>394313.93</v>
      </c>
      <c r="DO221">
        <v>22590</v>
      </c>
      <c r="DP221">
        <v>50000</v>
      </c>
      <c r="DQ221">
        <v>22000</v>
      </c>
      <c r="DR221">
        <v>30000</v>
      </c>
      <c r="DS221">
        <v>110000</v>
      </c>
      <c r="DT221">
        <v>120000</v>
      </c>
      <c r="DU221">
        <v>50000</v>
      </c>
      <c r="DV221">
        <v>251226.31</v>
      </c>
      <c r="DW221">
        <v>130000</v>
      </c>
      <c r="DX221">
        <v>64000</v>
      </c>
      <c r="DY221">
        <v>300</v>
      </c>
      <c r="DZ221">
        <v>1460814</v>
      </c>
      <c r="EA221">
        <v>157830.74</v>
      </c>
      <c r="EB221">
        <v>364636.1</v>
      </c>
      <c r="EC221">
        <v>88395.94</v>
      </c>
      <c r="ED221">
        <v>886774</v>
      </c>
      <c r="EE221">
        <v>8000</v>
      </c>
      <c r="EF221">
        <v>6000</v>
      </c>
      <c r="EG221">
        <v>10000</v>
      </c>
      <c r="EH221">
        <v>2700000</v>
      </c>
      <c r="EI221">
        <v>100000</v>
      </c>
      <c r="EJ221">
        <v>140000</v>
      </c>
      <c r="EK221">
        <v>90000</v>
      </c>
      <c r="EL221">
        <v>1160774</v>
      </c>
      <c r="EM221">
        <v>50000</v>
      </c>
      <c r="EN221">
        <v>801300.93</v>
      </c>
      <c r="EO221">
        <v>703940</v>
      </c>
      <c r="EP221">
        <v>545704</v>
      </c>
      <c r="EQ221">
        <v>200000</v>
      </c>
      <c r="ER221">
        <v>300000</v>
      </c>
      <c r="ES221">
        <v>7000</v>
      </c>
      <c r="ET221">
        <v>10000</v>
      </c>
      <c r="EU221">
        <v>20000</v>
      </c>
      <c r="EV221">
        <v>150000</v>
      </c>
      <c r="EW221">
        <v>15000</v>
      </c>
      <c r="EX221">
        <v>10000</v>
      </c>
      <c r="EY221">
        <v>110000</v>
      </c>
      <c r="EZ221">
        <v>100000</v>
      </c>
      <c r="FA221">
        <v>9000</v>
      </c>
      <c r="FB221">
        <v>150000</v>
      </c>
      <c r="FC221">
        <v>7000</v>
      </c>
      <c r="FD221">
        <v>200000</v>
      </c>
      <c r="FE221">
        <v>6000</v>
      </c>
      <c r="FF221">
        <v>352000</v>
      </c>
      <c r="FG221">
        <v>22590</v>
      </c>
      <c r="FH221">
        <v>1800000</v>
      </c>
      <c r="FI221">
        <v>7000</v>
      </c>
      <c r="FJ221">
        <v>4000</v>
      </c>
      <c r="FK221">
        <v>600000</v>
      </c>
      <c r="FL221">
        <v>9770011</v>
      </c>
      <c r="FM221">
        <v>10000</v>
      </c>
      <c r="FN221">
        <v>100000</v>
      </c>
      <c r="FO221">
        <v>10890</v>
      </c>
      <c r="FP221">
        <v>30000</v>
      </c>
      <c r="FQ221">
        <v>1800000</v>
      </c>
      <c r="FR221">
        <v>55000</v>
      </c>
      <c r="FS221">
        <v>132000</v>
      </c>
      <c r="FT221">
        <v>538712</v>
      </c>
      <c r="FU221">
        <v>156471.51999999999</v>
      </c>
      <c r="FV221">
        <v>200000</v>
      </c>
      <c r="FW221">
        <v>5000</v>
      </c>
      <c r="FX221">
        <v>3350</v>
      </c>
      <c r="FY221">
        <v>50000</v>
      </c>
      <c r="FZ221">
        <v>55000</v>
      </c>
      <c r="GA221">
        <v>7000</v>
      </c>
      <c r="GB221">
        <v>200000</v>
      </c>
      <c r="GC221">
        <v>200000</v>
      </c>
      <c r="GD221">
        <v>12000</v>
      </c>
      <c r="GE221">
        <v>8900</v>
      </c>
      <c r="GF221">
        <v>5000</v>
      </c>
      <c r="GG221">
        <v>200000</v>
      </c>
      <c r="GH221">
        <v>130000</v>
      </c>
      <c r="GI221">
        <v>824940</v>
      </c>
      <c r="GJ221">
        <v>20000</v>
      </c>
      <c r="GK221">
        <v>5000</v>
      </c>
      <c r="GL221">
        <v>50000</v>
      </c>
      <c r="GM221">
        <v>99500</v>
      </c>
      <c r="GN221">
        <v>2599105.73</v>
      </c>
      <c r="GO221">
        <v>538712</v>
      </c>
      <c r="GP221">
        <v>55000</v>
      </c>
      <c r="GQ221">
        <v>100000</v>
      </c>
      <c r="GR221">
        <v>88233</v>
      </c>
      <c r="GS221">
        <v>150000</v>
      </c>
      <c r="GT221">
        <v>7000</v>
      </c>
      <c r="GU221">
        <v>100000</v>
      </c>
      <c r="GV221">
        <v>340013</v>
      </c>
      <c r="GW221">
        <v>8000</v>
      </c>
      <c r="GX221">
        <v>350000</v>
      </c>
      <c r="GY221">
        <v>60000</v>
      </c>
      <c r="GZ221">
        <v>33000</v>
      </c>
      <c r="HA221">
        <v>33450</v>
      </c>
      <c r="HB221">
        <v>15000</v>
      </c>
      <c r="HC221">
        <v>60000</v>
      </c>
      <c r="HD221">
        <v>7000</v>
      </c>
      <c r="HE221">
        <v>130000</v>
      </c>
      <c r="HF221">
        <v>95533</v>
      </c>
      <c r="HG221">
        <v>55000</v>
      </c>
      <c r="HH221">
        <v>100000</v>
      </c>
      <c r="HI221">
        <v>9256</v>
      </c>
      <c r="HJ221">
        <v>120000</v>
      </c>
      <c r="HK221">
        <v>95533</v>
      </c>
      <c r="HL221">
        <v>80000</v>
      </c>
      <c r="HM221">
        <v>257343.82</v>
      </c>
      <c r="HN221">
        <v>64000</v>
      </c>
      <c r="HO221">
        <v>36423</v>
      </c>
      <c r="HP221">
        <v>55000</v>
      </c>
      <c r="HQ221">
        <v>43707.92</v>
      </c>
      <c r="HR221">
        <v>850500</v>
      </c>
      <c r="HS221">
        <v>5000</v>
      </c>
      <c r="HT221">
        <v>600000</v>
      </c>
      <c r="HU221">
        <v>200000</v>
      </c>
      <c r="HV221">
        <v>12000</v>
      </c>
      <c r="HW221">
        <v>100000</v>
      </c>
      <c r="HX221">
        <v>193077.56</v>
      </c>
      <c r="HY221">
        <v>3459815</v>
      </c>
      <c r="HZ221">
        <v>5000</v>
      </c>
      <c r="IA221">
        <v>11000</v>
      </c>
      <c r="IB221">
        <v>200000</v>
      </c>
      <c r="IC221">
        <v>1440</v>
      </c>
      <c r="ID221">
        <v>364636.1</v>
      </c>
      <c r="IE221">
        <v>4290565</v>
      </c>
      <c r="IF221">
        <v>20000</v>
      </c>
      <c r="IG221">
        <v>88500</v>
      </c>
      <c r="IH221">
        <v>4040000</v>
      </c>
      <c r="II221">
        <v>100000</v>
      </c>
      <c r="IJ221">
        <v>12000</v>
      </c>
      <c r="IK221">
        <v>18000</v>
      </c>
      <c r="IL221">
        <v>71705.69</v>
      </c>
      <c r="IM221">
        <v>5000</v>
      </c>
      <c r="IN221">
        <v>97000</v>
      </c>
      <c r="IO221">
        <v>120000</v>
      </c>
      <c r="IP221">
        <v>112404.22</v>
      </c>
      <c r="IQ221">
        <v>350000</v>
      </c>
      <c r="IR221">
        <v>438000</v>
      </c>
      <c r="IS221">
        <v>50000</v>
      </c>
      <c r="IT221">
        <v>30000</v>
      </c>
      <c r="IU221">
        <v>60000</v>
      </c>
      <c r="IV221">
        <v>65000</v>
      </c>
      <c r="IW221">
        <v>444</v>
      </c>
      <c r="IX221">
        <v>18000</v>
      </c>
      <c r="IY221">
        <v>200000</v>
      </c>
      <c r="IZ221">
        <v>107925.2</v>
      </c>
      <c r="JA221">
        <v>1858.87</v>
      </c>
      <c r="JB221">
        <v>200000</v>
      </c>
      <c r="JC221">
        <v>55000</v>
      </c>
      <c r="JD221">
        <v>10890</v>
      </c>
      <c r="JE221">
        <v>50000</v>
      </c>
      <c r="JF221">
        <v>7227.5</v>
      </c>
      <c r="JG221">
        <v>99500</v>
      </c>
      <c r="JH221">
        <v>200000</v>
      </c>
      <c r="JI221">
        <v>10890</v>
      </c>
      <c r="JJ221">
        <v>2500</v>
      </c>
      <c r="JK221">
        <v>15000</v>
      </c>
      <c r="JL221">
        <v>3600003</v>
      </c>
      <c r="JM221">
        <v>29731.7</v>
      </c>
      <c r="JN221">
        <v>97000</v>
      </c>
      <c r="JO221">
        <v>5700</v>
      </c>
      <c r="JP221">
        <v>70000</v>
      </c>
      <c r="JQ221">
        <v>50000</v>
      </c>
      <c r="JR221">
        <v>130000</v>
      </c>
      <c r="JS221">
        <v>20000</v>
      </c>
      <c r="JT221">
        <v>600000</v>
      </c>
      <c r="JU221">
        <v>500000</v>
      </c>
      <c r="JV221">
        <v>5700</v>
      </c>
      <c r="JW221">
        <v>5000</v>
      </c>
      <c r="JX221">
        <v>2500</v>
      </c>
      <c r="JY221">
        <v>100000</v>
      </c>
      <c r="JZ221">
        <v>450000</v>
      </c>
      <c r="KA221">
        <v>100000</v>
      </c>
      <c r="KB221">
        <v>150000</v>
      </c>
      <c r="KC221">
        <v>200000</v>
      </c>
      <c r="KD221">
        <v>40000</v>
      </c>
      <c r="KE221">
        <v>15000</v>
      </c>
      <c r="KF221">
        <v>323341.46999999997</v>
      </c>
      <c r="KG221">
        <v>50000</v>
      </c>
      <c r="KH221">
        <v>116276.74</v>
      </c>
      <c r="KI221">
        <v>703940</v>
      </c>
      <c r="KJ221">
        <v>100000</v>
      </c>
      <c r="KK221">
        <v>200000</v>
      </c>
      <c r="KL221">
        <v>6212.01</v>
      </c>
      <c r="KM221">
        <v>300000</v>
      </c>
      <c r="KN221">
        <v>20000</v>
      </c>
      <c r="KO221">
        <v>130000</v>
      </c>
      <c r="KP221">
        <v>450000</v>
      </c>
      <c r="KQ221">
        <v>5000</v>
      </c>
      <c r="KR221" s="43">
        <v>466036.11</v>
      </c>
      <c r="KS221" s="43">
        <v>150000</v>
      </c>
      <c r="KT221" s="43">
        <v>100000</v>
      </c>
      <c r="KU221" s="43">
        <v>400000</v>
      </c>
      <c r="KV221" s="43">
        <v>660</v>
      </c>
      <c r="KW221" s="43">
        <v>300</v>
      </c>
      <c r="KX221" s="43">
        <v>124555</v>
      </c>
      <c r="KY221" s="43">
        <v>60000</v>
      </c>
      <c r="KZ221" s="43">
        <v>20000</v>
      </c>
      <c r="LA221" s="43">
        <v>3350</v>
      </c>
      <c r="LB221" s="43">
        <v>4281970</v>
      </c>
      <c r="LC221">
        <v>44000</v>
      </c>
      <c r="LD221" s="43">
        <v>7000</v>
      </c>
      <c r="LE221" s="43">
        <v>60000</v>
      </c>
      <c r="LF221" s="43">
        <v>450000</v>
      </c>
      <c r="LG221" s="43">
        <v>4000</v>
      </c>
      <c r="LH221" s="43">
        <v>18000</v>
      </c>
      <c r="LI221" s="43">
        <v>400000</v>
      </c>
      <c r="LJ221" s="43">
        <v>60000</v>
      </c>
      <c r="LK221" s="43">
        <v>10000</v>
      </c>
      <c r="LL221" s="43">
        <v>9256</v>
      </c>
      <c r="LM221" s="43">
        <v>824940</v>
      </c>
      <c r="LN221" s="43">
        <v>80667</v>
      </c>
      <c r="LO221" s="43">
        <v>40000</v>
      </c>
      <c r="LP221" s="43">
        <v>107925.2</v>
      </c>
      <c r="LQ221" s="43">
        <v>2500</v>
      </c>
      <c r="LR221" s="43">
        <v>323341.46999999997</v>
      </c>
      <c r="LS221" s="43">
        <v>20000</v>
      </c>
      <c r="LT221" s="43">
        <v>12000</v>
      </c>
      <c r="LU221" s="43">
        <v>1858.87</v>
      </c>
      <c r="LV221" s="43">
        <v>660</v>
      </c>
      <c r="LW221" s="43">
        <v>235987.78</v>
      </c>
      <c r="LX221" s="43">
        <v>7000</v>
      </c>
      <c r="LY221" s="43">
        <v>156471.51999999999</v>
      </c>
      <c r="LZ221" s="43">
        <v>88395.94</v>
      </c>
      <c r="MA221" s="43">
        <v>20000</v>
      </c>
      <c r="MB221" s="43">
        <v>18000</v>
      </c>
      <c r="MC221" s="43">
        <v>10000</v>
      </c>
      <c r="MD221" s="43">
        <v>157830.74</v>
      </c>
      <c r="ME221" s="43">
        <v>40000</v>
      </c>
      <c r="MF221" s="43">
        <v>200000</v>
      </c>
      <c r="MG221" s="43">
        <v>4000</v>
      </c>
      <c r="MH221" s="43">
        <v>3350</v>
      </c>
      <c r="MI221" s="43">
        <v>39000</v>
      </c>
      <c r="MJ221" s="43">
        <v>1800000</v>
      </c>
      <c r="MK221" s="43">
        <v>20000</v>
      </c>
      <c r="ML221" s="43">
        <v>10000</v>
      </c>
      <c r="MM221" s="43">
        <v>320000</v>
      </c>
      <c r="MN221" s="43">
        <v>157830.74</v>
      </c>
      <c r="MO221" s="43">
        <v>15000</v>
      </c>
      <c r="MP221" s="43">
        <v>3600003</v>
      </c>
      <c r="MQ221" s="43">
        <v>64674.79</v>
      </c>
      <c r="MR221" s="43">
        <v>180000</v>
      </c>
      <c r="MS221" s="43">
        <v>130000</v>
      </c>
      <c r="MT221" s="43">
        <v>429483</v>
      </c>
      <c r="MU221" s="43">
        <v>24110.400000000001</v>
      </c>
      <c r="MV221" s="43">
        <v>9000</v>
      </c>
      <c r="MW221" s="43">
        <v>20000</v>
      </c>
      <c r="MX221" s="43">
        <v>29000</v>
      </c>
      <c r="MY221" s="43">
        <v>100000</v>
      </c>
      <c r="MZ221" s="43">
        <v>703940</v>
      </c>
      <c r="NA221" s="43">
        <v>55000</v>
      </c>
      <c r="NB221" s="43">
        <v>10000</v>
      </c>
      <c r="NC221" s="43">
        <v>29000</v>
      </c>
      <c r="ND221" s="43">
        <v>110000</v>
      </c>
      <c r="NE221" s="43">
        <v>135800</v>
      </c>
      <c r="NF221" s="43">
        <v>50000</v>
      </c>
      <c r="NG221" s="43">
        <v>300</v>
      </c>
      <c r="NH221" s="43">
        <v>22590</v>
      </c>
      <c r="NI221" s="43">
        <v>25000</v>
      </c>
      <c r="NJ221" s="43">
        <v>17305.22</v>
      </c>
      <c r="NK221" s="43">
        <v>5000</v>
      </c>
      <c r="NL221" s="43">
        <v>29000</v>
      </c>
      <c r="NM221" s="43">
        <v>15000</v>
      </c>
      <c r="NN221" s="43">
        <v>10890</v>
      </c>
      <c r="NO221" s="43">
        <v>24110.400000000001</v>
      </c>
      <c r="NP221" s="43">
        <v>105383</v>
      </c>
      <c r="NQ221" s="43">
        <v>330000</v>
      </c>
      <c r="NR221" s="43">
        <v>64674.79</v>
      </c>
      <c r="NS221" s="43">
        <v>60000</v>
      </c>
      <c r="NT221">
        <v>9000</v>
      </c>
      <c r="NU221" s="43">
        <v>70000</v>
      </c>
      <c r="NV221" s="43">
        <v>20000</v>
      </c>
      <c r="NW221" s="43">
        <v>39000</v>
      </c>
      <c r="NX221" s="43">
        <v>506983.72</v>
      </c>
      <c r="NY221" s="43">
        <v>50000</v>
      </c>
      <c r="NZ221" s="43">
        <v>100000</v>
      </c>
      <c r="OA221" s="43">
        <v>438000</v>
      </c>
      <c r="OB221" s="43">
        <v>900</v>
      </c>
      <c r="OC221" s="43">
        <v>31758.799999999999</v>
      </c>
      <c r="OD221" s="43">
        <v>27000</v>
      </c>
      <c r="OE221" s="43">
        <v>48545.3</v>
      </c>
      <c r="OF221" s="43">
        <v>20000</v>
      </c>
      <c r="OG221" s="43">
        <v>500000</v>
      </c>
      <c r="OH221" s="43">
        <v>80000</v>
      </c>
      <c r="OI221" s="43">
        <v>15000</v>
      </c>
      <c r="OJ221" s="43">
        <v>10000</v>
      </c>
      <c r="OK221" s="43">
        <v>350000</v>
      </c>
      <c r="OL221" s="43">
        <v>20000</v>
      </c>
      <c r="OM221" s="43">
        <v>200000</v>
      </c>
    </row>
    <row r="222" spans="1:403" x14ac:dyDescent="0.2">
      <c r="A222">
        <f t="shared" ca="1" si="20"/>
        <v>190</v>
      </c>
      <c r="B222">
        <f ca="1">VLOOKUP(A222,Base!$A$1:$AD$373,8,FALSE)</f>
        <v>20000</v>
      </c>
      <c r="C222" s="20">
        <v>56</v>
      </c>
      <c r="D222">
        <v>306405.7</v>
      </c>
      <c r="E222">
        <v>40000</v>
      </c>
      <c r="F222">
        <v>80000</v>
      </c>
      <c r="G222">
        <v>25000</v>
      </c>
      <c r="H222">
        <v>20000</v>
      </c>
      <c r="I222">
        <v>2000</v>
      </c>
      <c r="J222">
        <v>6000</v>
      </c>
      <c r="K222">
        <v>4000</v>
      </c>
      <c r="L222">
        <v>200000</v>
      </c>
      <c r="M222">
        <v>20000</v>
      </c>
      <c r="N222">
        <v>10000</v>
      </c>
      <c r="O222">
        <v>213418</v>
      </c>
      <c r="P222">
        <v>36798</v>
      </c>
      <c r="Q222">
        <v>140000</v>
      </c>
      <c r="R222">
        <v>10000</v>
      </c>
      <c r="S222">
        <v>15000</v>
      </c>
      <c r="T222">
        <v>500000</v>
      </c>
      <c r="U222">
        <v>18000</v>
      </c>
      <c r="V222">
        <v>287000</v>
      </c>
      <c r="W222">
        <v>50000</v>
      </c>
      <c r="X222">
        <v>1460814</v>
      </c>
      <c r="Y222">
        <v>250000</v>
      </c>
      <c r="Z222">
        <v>80000</v>
      </c>
      <c r="AA222">
        <v>213418</v>
      </c>
      <c r="AB222">
        <v>7227.5</v>
      </c>
      <c r="AC222">
        <v>50000</v>
      </c>
      <c r="AD222">
        <v>900</v>
      </c>
      <c r="AE222">
        <v>2900000</v>
      </c>
      <c r="AF222">
        <v>200000</v>
      </c>
      <c r="AG222">
        <v>9770011</v>
      </c>
      <c r="AH222">
        <v>320000</v>
      </c>
      <c r="AI222">
        <v>9000</v>
      </c>
      <c r="AJ222">
        <v>40000</v>
      </c>
      <c r="AK222">
        <v>10890</v>
      </c>
      <c r="AL222">
        <v>2000</v>
      </c>
      <c r="AM222">
        <v>20000</v>
      </c>
      <c r="AN222">
        <v>15000</v>
      </c>
      <c r="AO222">
        <v>120000</v>
      </c>
      <c r="AP222">
        <v>1350000</v>
      </c>
      <c r="AQ222">
        <v>220000</v>
      </c>
      <c r="AR222">
        <v>140000</v>
      </c>
      <c r="AS222">
        <v>4950</v>
      </c>
      <c r="AT222">
        <v>24110.400000000001</v>
      </c>
      <c r="AU222">
        <v>156471.51999999999</v>
      </c>
      <c r="AV222">
        <v>3000</v>
      </c>
      <c r="AW222">
        <v>50000</v>
      </c>
      <c r="AX222">
        <v>3600003</v>
      </c>
      <c r="AY222">
        <v>9000</v>
      </c>
      <c r="AZ222">
        <v>4040000</v>
      </c>
      <c r="BA222">
        <v>6212.01</v>
      </c>
      <c r="BB222">
        <v>50000</v>
      </c>
      <c r="BC222">
        <v>438000</v>
      </c>
      <c r="BD222">
        <v>55000</v>
      </c>
      <c r="BE222">
        <v>900000</v>
      </c>
      <c r="BF222">
        <v>10000</v>
      </c>
      <c r="BG222">
        <v>780000</v>
      </c>
      <c r="BH222">
        <v>22500</v>
      </c>
      <c r="BI222">
        <v>9770011</v>
      </c>
      <c r="BJ222">
        <v>10890</v>
      </c>
      <c r="BK222">
        <v>7828.75</v>
      </c>
      <c r="BL222">
        <v>50000</v>
      </c>
      <c r="BM222">
        <v>7000</v>
      </c>
      <c r="BN222">
        <v>450000</v>
      </c>
      <c r="BO222">
        <v>200000</v>
      </c>
      <c r="BP222">
        <v>70000</v>
      </c>
      <c r="BQ222">
        <v>71705.69</v>
      </c>
      <c r="BR222">
        <v>900000</v>
      </c>
      <c r="BS222">
        <v>12000</v>
      </c>
      <c r="BT222">
        <v>15000</v>
      </c>
      <c r="BU222">
        <v>24000</v>
      </c>
      <c r="BV222">
        <v>60000</v>
      </c>
      <c r="BW222">
        <v>150000</v>
      </c>
      <c r="BX222">
        <v>150000</v>
      </c>
      <c r="BY222">
        <v>24110.400000000001</v>
      </c>
      <c r="BZ222">
        <v>7828.75</v>
      </c>
      <c r="CA222">
        <v>10000</v>
      </c>
      <c r="CB222">
        <v>7000</v>
      </c>
      <c r="CC222">
        <v>600000</v>
      </c>
      <c r="CD222">
        <v>15000</v>
      </c>
      <c r="CE222">
        <v>200000</v>
      </c>
      <c r="CF222">
        <v>22590</v>
      </c>
      <c r="CG222">
        <v>10000</v>
      </c>
      <c r="CH222">
        <v>20000</v>
      </c>
      <c r="CI222">
        <v>100000</v>
      </c>
      <c r="CJ222">
        <v>213418</v>
      </c>
      <c r="CK222">
        <v>180000</v>
      </c>
      <c r="CL222">
        <v>12000</v>
      </c>
      <c r="CM222">
        <v>124555</v>
      </c>
      <c r="CN222">
        <v>30000</v>
      </c>
      <c r="CO222">
        <v>107938.88</v>
      </c>
      <c r="CP222">
        <v>10000</v>
      </c>
      <c r="CQ222">
        <v>251226.31</v>
      </c>
      <c r="CR222">
        <v>1406000</v>
      </c>
      <c r="CS222">
        <v>70000</v>
      </c>
      <c r="CT222">
        <v>10000</v>
      </c>
      <c r="CU222">
        <v>2500311.0499999998</v>
      </c>
      <c r="CV222">
        <v>202255.34</v>
      </c>
      <c r="CW222">
        <v>16500</v>
      </c>
      <c r="CX222">
        <v>5000</v>
      </c>
      <c r="CY222">
        <v>16500</v>
      </c>
      <c r="CZ222">
        <v>4000</v>
      </c>
      <c r="DA222">
        <v>100000</v>
      </c>
      <c r="DB222">
        <v>150000</v>
      </c>
      <c r="DC222">
        <v>2000</v>
      </c>
      <c r="DD222">
        <v>64674.79</v>
      </c>
      <c r="DE222">
        <v>75504.41</v>
      </c>
      <c r="DF222">
        <v>100000</v>
      </c>
      <c r="DG222">
        <v>140000</v>
      </c>
      <c r="DH222">
        <v>100000</v>
      </c>
      <c r="DI222">
        <v>35000</v>
      </c>
      <c r="DJ222">
        <v>315070.84999999998</v>
      </c>
      <c r="DK222">
        <v>600000</v>
      </c>
      <c r="DL222">
        <v>15000</v>
      </c>
      <c r="DM222">
        <v>100000</v>
      </c>
      <c r="DN222">
        <v>9000</v>
      </c>
      <c r="DO222">
        <v>7000</v>
      </c>
      <c r="DP222">
        <v>7574000</v>
      </c>
      <c r="DQ222">
        <v>55000</v>
      </c>
      <c r="DR222">
        <v>24110.400000000001</v>
      </c>
      <c r="DS222">
        <v>10000</v>
      </c>
      <c r="DT222">
        <v>50000</v>
      </c>
      <c r="DU222">
        <v>200000</v>
      </c>
      <c r="DV222">
        <v>25000</v>
      </c>
      <c r="DW222">
        <v>30000</v>
      </c>
      <c r="DX222">
        <v>361741</v>
      </c>
      <c r="DY222">
        <v>95935.61</v>
      </c>
      <c r="DZ222">
        <v>10000</v>
      </c>
      <c r="EA222">
        <v>320000</v>
      </c>
      <c r="EB222">
        <v>136061.41</v>
      </c>
      <c r="EC222">
        <v>130000</v>
      </c>
      <c r="ED222">
        <v>200000</v>
      </c>
      <c r="EE222">
        <v>124555</v>
      </c>
      <c r="EF222">
        <v>200000</v>
      </c>
      <c r="EG222">
        <v>100000</v>
      </c>
      <c r="EH222">
        <v>20000</v>
      </c>
      <c r="EI222">
        <v>1615999.33</v>
      </c>
      <c r="EJ222">
        <v>100000</v>
      </c>
      <c r="EK222">
        <v>45000</v>
      </c>
      <c r="EL222">
        <v>20000</v>
      </c>
      <c r="EM222">
        <v>12000</v>
      </c>
      <c r="EN222">
        <v>25000</v>
      </c>
      <c r="EO222">
        <v>39000</v>
      </c>
      <c r="EP222">
        <v>3350</v>
      </c>
      <c r="EQ222">
        <v>50000</v>
      </c>
      <c r="ER222">
        <v>60000</v>
      </c>
      <c r="ES222">
        <v>40000</v>
      </c>
      <c r="ET222">
        <v>60000</v>
      </c>
      <c r="EU222">
        <v>100000</v>
      </c>
      <c r="EV222">
        <v>24110.400000000001</v>
      </c>
      <c r="EW222">
        <v>538712</v>
      </c>
      <c r="EX222">
        <v>7320</v>
      </c>
      <c r="EY222">
        <v>50000</v>
      </c>
      <c r="EZ222">
        <v>287000</v>
      </c>
      <c r="FA222">
        <v>6000</v>
      </c>
      <c r="FB222">
        <v>90000</v>
      </c>
      <c r="FC222">
        <v>31758.799999999999</v>
      </c>
      <c r="FD222">
        <v>5600</v>
      </c>
      <c r="FE222">
        <v>10000</v>
      </c>
      <c r="FF222">
        <v>450000</v>
      </c>
      <c r="FG222">
        <v>44000</v>
      </c>
      <c r="FH222">
        <v>50000</v>
      </c>
      <c r="FI222">
        <v>12000</v>
      </c>
      <c r="FJ222">
        <v>12000</v>
      </c>
      <c r="FK222">
        <v>20000</v>
      </c>
      <c r="FL222">
        <v>200000</v>
      </c>
      <c r="FM222">
        <v>300000</v>
      </c>
      <c r="FN222">
        <v>320000</v>
      </c>
      <c r="FO222">
        <v>90000</v>
      </c>
      <c r="FP222">
        <v>95935.61</v>
      </c>
      <c r="FQ222">
        <v>200000</v>
      </c>
      <c r="FR222">
        <v>538712</v>
      </c>
      <c r="FS222">
        <v>88000</v>
      </c>
      <c r="FT222">
        <v>20000</v>
      </c>
      <c r="FU222">
        <v>20000</v>
      </c>
      <c r="FV222">
        <v>100000</v>
      </c>
      <c r="FW222">
        <v>55000</v>
      </c>
      <c r="FX222">
        <v>1615999.33</v>
      </c>
      <c r="FY222">
        <v>10000</v>
      </c>
      <c r="FZ222">
        <v>251226.31</v>
      </c>
      <c r="GA222">
        <v>36423</v>
      </c>
      <c r="GB222">
        <v>450000</v>
      </c>
      <c r="GC222">
        <v>13839.5</v>
      </c>
      <c r="GD222">
        <v>22850</v>
      </c>
      <c r="GE222">
        <v>140000</v>
      </c>
      <c r="GF222">
        <v>200000</v>
      </c>
      <c r="GG222">
        <v>9000</v>
      </c>
      <c r="GH222">
        <v>100000</v>
      </c>
      <c r="GI222">
        <v>6212.01</v>
      </c>
      <c r="GJ222">
        <v>5700</v>
      </c>
      <c r="GK222">
        <v>29000</v>
      </c>
      <c r="GL222">
        <v>10000</v>
      </c>
      <c r="GM222">
        <v>29000</v>
      </c>
      <c r="GN222">
        <v>824940</v>
      </c>
      <c r="GO222">
        <v>50000</v>
      </c>
      <c r="GP222">
        <v>150000</v>
      </c>
      <c r="GQ222">
        <v>82000</v>
      </c>
      <c r="GR222">
        <v>36798</v>
      </c>
      <c r="GS222">
        <v>824940</v>
      </c>
      <c r="GT222">
        <v>6000</v>
      </c>
      <c r="GU222">
        <v>110000</v>
      </c>
      <c r="GV222">
        <v>50000</v>
      </c>
      <c r="GW222">
        <v>60000</v>
      </c>
      <c r="GX222">
        <v>88500</v>
      </c>
      <c r="GY222">
        <v>6000</v>
      </c>
      <c r="GZ222">
        <v>30000</v>
      </c>
      <c r="HA222">
        <v>50000</v>
      </c>
      <c r="HB222">
        <v>10000</v>
      </c>
      <c r="HC222">
        <v>210000</v>
      </c>
      <c r="HD222">
        <v>65000</v>
      </c>
      <c r="HE222">
        <v>25000</v>
      </c>
      <c r="HF222">
        <v>30000</v>
      </c>
      <c r="HG222">
        <v>5000</v>
      </c>
      <c r="HH222">
        <v>60000</v>
      </c>
      <c r="HI222">
        <v>40000</v>
      </c>
      <c r="HJ222">
        <v>350000</v>
      </c>
      <c r="HK222">
        <v>7320</v>
      </c>
      <c r="HL222">
        <v>900</v>
      </c>
      <c r="HM222">
        <v>850500</v>
      </c>
      <c r="HN222">
        <v>438000</v>
      </c>
      <c r="HO222">
        <v>15000</v>
      </c>
      <c r="HP222">
        <v>394313.93</v>
      </c>
      <c r="HQ222">
        <v>105383</v>
      </c>
      <c r="HR222">
        <v>156471.51999999999</v>
      </c>
      <c r="HS222">
        <v>12000</v>
      </c>
      <c r="HT222">
        <v>88500</v>
      </c>
      <c r="HU222">
        <v>352000</v>
      </c>
      <c r="HV222">
        <v>12000</v>
      </c>
      <c r="HW222">
        <v>16500</v>
      </c>
      <c r="HX222">
        <v>50000</v>
      </c>
      <c r="HY222">
        <v>9361</v>
      </c>
      <c r="HZ222">
        <v>50000</v>
      </c>
      <c r="IA222">
        <v>50000</v>
      </c>
      <c r="IB222">
        <v>15000</v>
      </c>
      <c r="IC222">
        <v>10000</v>
      </c>
      <c r="ID222">
        <v>50000</v>
      </c>
      <c r="IE222">
        <v>120000</v>
      </c>
      <c r="IF222">
        <v>50000</v>
      </c>
      <c r="IG222">
        <v>140000</v>
      </c>
      <c r="IH222">
        <v>6212.01</v>
      </c>
      <c r="II222">
        <v>55000</v>
      </c>
      <c r="IJ222">
        <v>54122.22</v>
      </c>
      <c r="IK222">
        <v>67379</v>
      </c>
      <c r="IL222">
        <v>9256</v>
      </c>
      <c r="IM222">
        <v>48545.3</v>
      </c>
      <c r="IN222">
        <v>107938.88</v>
      </c>
      <c r="IO222">
        <v>100000</v>
      </c>
      <c r="IP222">
        <v>15000</v>
      </c>
      <c r="IQ222">
        <v>40004</v>
      </c>
      <c r="IR222">
        <v>130000</v>
      </c>
      <c r="IS222">
        <v>10890</v>
      </c>
      <c r="IT222">
        <v>1460814</v>
      </c>
      <c r="IU222">
        <v>50000</v>
      </c>
      <c r="IV222">
        <v>33450</v>
      </c>
      <c r="IW222">
        <v>800000</v>
      </c>
      <c r="IX222">
        <v>545704</v>
      </c>
      <c r="IY222">
        <v>124555</v>
      </c>
      <c r="IZ222">
        <v>30000</v>
      </c>
      <c r="JA222">
        <v>400000</v>
      </c>
      <c r="JB222">
        <v>200000</v>
      </c>
      <c r="JC222">
        <v>24000</v>
      </c>
      <c r="JD222">
        <v>55000</v>
      </c>
      <c r="JE222">
        <v>90000</v>
      </c>
      <c r="JF222">
        <v>60000</v>
      </c>
      <c r="JG222">
        <v>320000</v>
      </c>
      <c r="JH222">
        <v>330000</v>
      </c>
      <c r="JI222">
        <v>50000</v>
      </c>
      <c r="JJ222">
        <v>43707.92</v>
      </c>
      <c r="JK222">
        <v>7227.5</v>
      </c>
      <c r="JL222">
        <v>55000</v>
      </c>
      <c r="JM222">
        <v>60000</v>
      </c>
      <c r="JN222">
        <v>8250</v>
      </c>
      <c r="JO222">
        <v>220000</v>
      </c>
      <c r="JP222">
        <v>50000</v>
      </c>
      <c r="JQ222">
        <v>100000</v>
      </c>
      <c r="JR222">
        <v>70000</v>
      </c>
      <c r="JS222">
        <v>25000</v>
      </c>
      <c r="JT222">
        <v>7828.75</v>
      </c>
      <c r="JU222">
        <v>6000</v>
      </c>
      <c r="JV222">
        <v>15000</v>
      </c>
      <c r="JW222">
        <v>12000</v>
      </c>
      <c r="JX222">
        <v>264936</v>
      </c>
      <c r="JY222">
        <v>50000</v>
      </c>
      <c r="JZ222">
        <v>2000</v>
      </c>
      <c r="KA222">
        <v>107938.88</v>
      </c>
      <c r="KB222">
        <v>40000</v>
      </c>
      <c r="KC222">
        <v>50000</v>
      </c>
      <c r="KD222">
        <v>50000</v>
      </c>
      <c r="KE222">
        <v>156471.51999999999</v>
      </c>
      <c r="KF222">
        <v>110000</v>
      </c>
      <c r="KG222">
        <v>60000</v>
      </c>
      <c r="KH222">
        <v>50000</v>
      </c>
      <c r="KI222">
        <v>20000</v>
      </c>
      <c r="KJ222">
        <v>36423</v>
      </c>
      <c r="KK222">
        <v>600000</v>
      </c>
      <c r="KL222">
        <v>350000</v>
      </c>
      <c r="KM222">
        <v>82000</v>
      </c>
      <c r="KN222">
        <v>20000</v>
      </c>
      <c r="KO222">
        <v>20000</v>
      </c>
      <c r="KP222">
        <v>8000</v>
      </c>
      <c r="KQ222">
        <v>12000</v>
      </c>
      <c r="KR222" s="43">
        <v>55000</v>
      </c>
      <c r="KS222" s="43">
        <v>55000</v>
      </c>
      <c r="KT222" s="43">
        <v>5700</v>
      </c>
      <c r="KU222" s="43">
        <v>10000</v>
      </c>
      <c r="KV222" s="43">
        <v>200000</v>
      </c>
      <c r="KW222" s="43">
        <v>50000</v>
      </c>
      <c r="KX222" s="43">
        <v>72000</v>
      </c>
      <c r="KY222" s="43">
        <v>1160774</v>
      </c>
      <c r="KZ222" s="43">
        <v>80000</v>
      </c>
      <c r="LA222" s="43">
        <v>15000</v>
      </c>
      <c r="LB222" s="43">
        <v>9256</v>
      </c>
      <c r="LC222">
        <v>600000</v>
      </c>
      <c r="LD222" s="43">
        <v>4290565</v>
      </c>
      <c r="LE222" s="43">
        <v>8000</v>
      </c>
      <c r="LF222" s="43">
        <v>95533</v>
      </c>
      <c r="LG222" s="43">
        <v>7000</v>
      </c>
      <c r="LH222" s="43">
        <v>22000</v>
      </c>
      <c r="LI222" s="43">
        <v>8250</v>
      </c>
      <c r="LJ222" s="43">
        <v>30000</v>
      </c>
      <c r="LK222" s="43">
        <v>20000</v>
      </c>
      <c r="LL222" s="43">
        <v>100000</v>
      </c>
      <c r="LM222" s="43">
        <v>221257</v>
      </c>
      <c r="LN222" s="43">
        <v>25000</v>
      </c>
      <c r="LO222" s="43">
        <v>10000</v>
      </c>
      <c r="LP222" s="43">
        <v>150000</v>
      </c>
      <c r="LQ222" s="43">
        <v>33000</v>
      </c>
      <c r="LR222" s="43">
        <v>12000</v>
      </c>
      <c r="LS222" s="43">
        <v>157830.74</v>
      </c>
      <c r="LT222" s="43">
        <v>340013</v>
      </c>
      <c r="LU222" s="43">
        <v>660</v>
      </c>
      <c r="LV222" s="43">
        <v>4281970</v>
      </c>
      <c r="LW222" s="43">
        <v>130000</v>
      </c>
      <c r="LX222" s="43">
        <v>10000</v>
      </c>
      <c r="LY222" s="43">
        <v>100000</v>
      </c>
      <c r="LZ222" s="43">
        <v>90000</v>
      </c>
      <c r="MA222" s="43">
        <v>7000</v>
      </c>
      <c r="MB222" s="43">
        <v>60000</v>
      </c>
      <c r="MC222" s="43">
        <v>1440</v>
      </c>
      <c r="MD222" s="43">
        <v>50000</v>
      </c>
      <c r="ME222" s="43">
        <v>50000</v>
      </c>
      <c r="MF222" s="43">
        <v>90000</v>
      </c>
      <c r="MG222" s="43">
        <v>43000</v>
      </c>
      <c r="MH222" s="43">
        <v>105000</v>
      </c>
      <c r="MI222" s="43">
        <v>703940</v>
      </c>
      <c r="MJ222" s="43">
        <v>1080646</v>
      </c>
      <c r="MK222" s="43">
        <v>11000</v>
      </c>
      <c r="ML222" s="43">
        <v>18000</v>
      </c>
      <c r="MM222" s="43">
        <v>4000</v>
      </c>
      <c r="MN222" s="43">
        <v>400000</v>
      </c>
      <c r="MO222" s="43">
        <v>5000</v>
      </c>
      <c r="MP222" s="43">
        <v>48545.3</v>
      </c>
      <c r="MQ222" s="43">
        <v>7000</v>
      </c>
      <c r="MR222" s="43">
        <v>130000</v>
      </c>
      <c r="MS222" s="43">
        <v>36423</v>
      </c>
      <c r="MT222" s="43">
        <v>444</v>
      </c>
      <c r="MU222" s="43">
        <v>6000</v>
      </c>
      <c r="MV222" s="43">
        <v>30000</v>
      </c>
      <c r="MW222" s="43">
        <v>150000</v>
      </c>
      <c r="MX222" s="43">
        <v>7574000</v>
      </c>
      <c r="MY222" s="43">
        <v>100000</v>
      </c>
      <c r="MZ222" s="43">
        <v>150000</v>
      </c>
      <c r="NA222" s="43">
        <v>12000</v>
      </c>
      <c r="NB222" s="43">
        <v>39000</v>
      </c>
      <c r="NC222" s="43">
        <v>5000</v>
      </c>
      <c r="ND222" s="43">
        <v>60000</v>
      </c>
      <c r="NE222" s="43">
        <v>15000</v>
      </c>
      <c r="NF222" s="43">
        <v>21149.63</v>
      </c>
      <c r="NG222" s="43">
        <v>100000</v>
      </c>
      <c r="NH222" s="43">
        <v>150000</v>
      </c>
      <c r="NI222" s="43">
        <v>7000</v>
      </c>
      <c r="NJ222" s="43">
        <v>200000</v>
      </c>
      <c r="NK222" s="43">
        <v>35000</v>
      </c>
      <c r="NL222" s="43">
        <v>50000</v>
      </c>
      <c r="NM222" s="43">
        <v>10000</v>
      </c>
      <c r="NN222" s="43">
        <v>15000</v>
      </c>
      <c r="NO222" s="43">
        <v>10000</v>
      </c>
      <c r="NP222" s="43">
        <v>15000</v>
      </c>
      <c r="NQ222" s="43">
        <v>50000</v>
      </c>
      <c r="NR222" s="43">
        <v>22850</v>
      </c>
      <c r="NS222" s="43">
        <v>210000</v>
      </c>
      <c r="NT222">
        <v>193077.56</v>
      </c>
      <c r="NU222" s="43">
        <v>600000</v>
      </c>
      <c r="NV222" s="43">
        <v>10000</v>
      </c>
      <c r="NW222" s="43">
        <v>300000</v>
      </c>
      <c r="NX222" s="43">
        <v>20000</v>
      </c>
      <c r="NY222" s="43">
        <v>352000</v>
      </c>
      <c r="NZ222" s="43">
        <v>4281970</v>
      </c>
      <c r="OA222" s="43">
        <v>1080646</v>
      </c>
      <c r="OB222" s="43">
        <v>20000</v>
      </c>
      <c r="OC222" s="43">
        <v>1080646</v>
      </c>
      <c r="OD222" s="43">
        <v>320000</v>
      </c>
      <c r="OE222" s="43">
        <v>100000</v>
      </c>
      <c r="OF222" s="43">
        <v>130000</v>
      </c>
      <c r="OG222" s="43">
        <v>29731.7</v>
      </c>
      <c r="OH222" s="43">
        <v>55000</v>
      </c>
      <c r="OI222" s="43">
        <v>20000</v>
      </c>
      <c r="OJ222" s="43">
        <v>7828.75</v>
      </c>
      <c r="OK222" s="43">
        <v>124555</v>
      </c>
      <c r="OL222" s="43">
        <v>850500</v>
      </c>
      <c r="OM222" s="43">
        <v>40000</v>
      </c>
    </row>
    <row r="223" spans="1:403" x14ac:dyDescent="0.2">
      <c r="A223">
        <f t="shared" ca="1" si="20"/>
        <v>257</v>
      </c>
      <c r="B223">
        <f ca="1">VLOOKUP(A223,Base!$A$1:$AD$373,8,FALSE)</f>
        <v>107925.2</v>
      </c>
      <c r="C223" s="20">
        <v>57</v>
      </c>
      <c r="D223">
        <v>300000</v>
      </c>
      <c r="E223">
        <v>600000</v>
      </c>
      <c r="F223">
        <v>36144</v>
      </c>
      <c r="G223">
        <v>450000</v>
      </c>
      <c r="H223">
        <v>55000</v>
      </c>
      <c r="I223">
        <v>88500</v>
      </c>
      <c r="J223">
        <v>340013</v>
      </c>
      <c r="K223">
        <v>150000</v>
      </c>
      <c r="L223">
        <v>36144</v>
      </c>
      <c r="M223">
        <v>82000</v>
      </c>
      <c r="N223">
        <v>50000</v>
      </c>
      <c r="O223">
        <v>29000</v>
      </c>
      <c r="P223">
        <v>7320</v>
      </c>
      <c r="Q223">
        <v>15000</v>
      </c>
      <c r="R223">
        <v>110000</v>
      </c>
      <c r="S223">
        <v>10000</v>
      </c>
      <c r="T223">
        <v>1350000</v>
      </c>
      <c r="U223">
        <v>220000</v>
      </c>
      <c r="V223">
        <v>21149.63</v>
      </c>
      <c r="W223">
        <v>15000</v>
      </c>
      <c r="X223">
        <v>25000</v>
      </c>
      <c r="Y223">
        <v>100000</v>
      </c>
      <c r="Z223">
        <v>88395.94</v>
      </c>
      <c r="AA223">
        <v>120000</v>
      </c>
      <c r="AB223">
        <v>9000</v>
      </c>
      <c r="AC223">
        <v>9000</v>
      </c>
      <c r="AD223">
        <v>9770011</v>
      </c>
      <c r="AE223">
        <v>50000</v>
      </c>
      <c r="AF223">
        <v>6000</v>
      </c>
      <c r="AG223">
        <v>18000</v>
      </c>
      <c r="AH223">
        <v>7000</v>
      </c>
      <c r="AI223">
        <v>220000</v>
      </c>
      <c r="AJ223">
        <v>50000</v>
      </c>
      <c r="AK223">
        <v>135800</v>
      </c>
      <c r="AL223">
        <v>64000</v>
      </c>
      <c r="AM223">
        <v>11000</v>
      </c>
      <c r="AN223">
        <v>2500311.0499999998</v>
      </c>
      <c r="AO223">
        <v>30000</v>
      </c>
      <c r="AP223">
        <v>60000</v>
      </c>
      <c r="AQ223">
        <v>30000</v>
      </c>
      <c r="AR223">
        <v>122965.24</v>
      </c>
      <c r="AS223">
        <v>287000</v>
      </c>
      <c r="AT223">
        <v>100000</v>
      </c>
      <c r="AU223">
        <v>60000</v>
      </c>
      <c r="AV223">
        <v>50000</v>
      </c>
      <c r="AW223">
        <v>22000</v>
      </c>
      <c r="AX223">
        <v>80667</v>
      </c>
      <c r="AY223">
        <v>450000</v>
      </c>
      <c r="AZ223">
        <v>6000</v>
      </c>
      <c r="BA223">
        <v>12000</v>
      </c>
      <c r="BB223">
        <v>287000</v>
      </c>
      <c r="BC223">
        <v>200000</v>
      </c>
      <c r="BD223">
        <v>29864.13</v>
      </c>
      <c r="BE223">
        <v>20000</v>
      </c>
      <c r="BF223">
        <v>200000</v>
      </c>
      <c r="BG223">
        <v>20000</v>
      </c>
      <c r="BH223">
        <v>12000</v>
      </c>
      <c r="BI223">
        <v>15000</v>
      </c>
      <c r="BJ223">
        <v>156471.51999999999</v>
      </c>
      <c r="BK223">
        <v>24110.400000000001</v>
      </c>
      <c r="BL223">
        <v>50000</v>
      </c>
      <c r="BM223">
        <v>600000</v>
      </c>
      <c r="BN223">
        <v>70000</v>
      </c>
      <c r="BO223">
        <v>350000</v>
      </c>
      <c r="BP223">
        <v>100000</v>
      </c>
      <c r="BQ223">
        <v>100000</v>
      </c>
      <c r="BR223">
        <v>450000</v>
      </c>
      <c r="BS223">
        <v>30000</v>
      </c>
      <c r="BT223">
        <v>27000</v>
      </c>
      <c r="BU223">
        <v>10000</v>
      </c>
      <c r="BV223">
        <v>300000</v>
      </c>
      <c r="BW223">
        <v>40000</v>
      </c>
      <c r="BX223">
        <v>9361</v>
      </c>
      <c r="BY223">
        <v>20000</v>
      </c>
      <c r="BZ223">
        <v>60000</v>
      </c>
      <c r="CA223">
        <v>5000</v>
      </c>
      <c r="CB223">
        <v>22000</v>
      </c>
      <c r="CC223">
        <v>55000</v>
      </c>
      <c r="CD223">
        <v>157830.74</v>
      </c>
      <c r="CE223">
        <v>6000</v>
      </c>
      <c r="CF223">
        <v>15000</v>
      </c>
      <c r="CG223">
        <v>1440</v>
      </c>
      <c r="CH223">
        <v>10000</v>
      </c>
      <c r="CI223">
        <v>15000</v>
      </c>
      <c r="CJ223">
        <v>33450</v>
      </c>
      <c r="CK223">
        <v>10000</v>
      </c>
      <c r="CL223">
        <v>10000</v>
      </c>
      <c r="CM223">
        <v>300000</v>
      </c>
      <c r="CN223">
        <v>1200</v>
      </c>
      <c r="CO223">
        <v>20000</v>
      </c>
      <c r="CP223">
        <v>150000</v>
      </c>
      <c r="CQ223">
        <v>350000</v>
      </c>
      <c r="CR223">
        <v>200000</v>
      </c>
      <c r="CS223">
        <v>5000</v>
      </c>
      <c r="CT223">
        <v>6000</v>
      </c>
      <c r="CU223">
        <v>1160774</v>
      </c>
      <c r="CV223">
        <v>3350</v>
      </c>
      <c r="CW223">
        <v>824940</v>
      </c>
      <c r="CX223">
        <v>1858.87</v>
      </c>
      <c r="CY223">
        <v>30000</v>
      </c>
      <c r="CZ223">
        <v>29731.7</v>
      </c>
      <c r="DA223">
        <v>1080646</v>
      </c>
      <c r="DB223">
        <v>30000</v>
      </c>
      <c r="DC223">
        <v>850500</v>
      </c>
      <c r="DD223">
        <v>50000</v>
      </c>
      <c r="DE223">
        <v>120000</v>
      </c>
      <c r="DF223">
        <v>30000</v>
      </c>
      <c r="DG223">
        <v>15000</v>
      </c>
      <c r="DH223">
        <v>7000</v>
      </c>
      <c r="DI223">
        <v>5700</v>
      </c>
      <c r="DJ223">
        <v>7828.75</v>
      </c>
      <c r="DK223">
        <v>20000</v>
      </c>
      <c r="DL223">
        <v>20000</v>
      </c>
      <c r="DM223">
        <v>9256</v>
      </c>
      <c r="DN223">
        <v>7574000</v>
      </c>
      <c r="DO223">
        <v>200000</v>
      </c>
      <c r="DP223">
        <v>30000</v>
      </c>
      <c r="DQ223">
        <v>33000</v>
      </c>
      <c r="DR223">
        <v>43707.92</v>
      </c>
      <c r="DS223">
        <v>130000</v>
      </c>
      <c r="DT223">
        <v>150000</v>
      </c>
      <c r="DU223">
        <v>545704</v>
      </c>
      <c r="DV223">
        <v>900000</v>
      </c>
      <c r="DW223">
        <v>364636.1</v>
      </c>
      <c r="DX223">
        <v>9256</v>
      </c>
      <c r="DY223">
        <v>25000</v>
      </c>
      <c r="DZ223">
        <v>5160</v>
      </c>
      <c r="EA223">
        <v>60000</v>
      </c>
      <c r="EB223">
        <v>193077.56</v>
      </c>
      <c r="EC223">
        <v>90000</v>
      </c>
      <c r="ED223">
        <v>15000</v>
      </c>
      <c r="EE223">
        <v>10000</v>
      </c>
      <c r="EF223">
        <v>35000</v>
      </c>
      <c r="EG223">
        <v>20000</v>
      </c>
      <c r="EH223">
        <v>703940</v>
      </c>
      <c r="EI223">
        <v>50000</v>
      </c>
      <c r="EJ223">
        <v>120000</v>
      </c>
      <c r="EK223">
        <v>135800</v>
      </c>
      <c r="EL223">
        <v>10000</v>
      </c>
      <c r="EM223">
        <v>320000</v>
      </c>
      <c r="EN223">
        <v>200000</v>
      </c>
      <c r="EO223">
        <v>2500311.0499999998</v>
      </c>
      <c r="EP223">
        <v>30000</v>
      </c>
      <c r="EQ223">
        <v>330000</v>
      </c>
      <c r="ER223">
        <v>7000</v>
      </c>
      <c r="ES223">
        <v>210000</v>
      </c>
      <c r="ET223">
        <v>50000</v>
      </c>
      <c r="EU223">
        <v>800000</v>
      </c>
      <c r="EV223">
        <v>300000</v>
      </c>
      <c r="EW223">
        <v>6212.01</v>
      </c>
      <c r="EX223">
        <v>140000</v>
      </c>
      <c r="EY223">
        <v>7000</v>
      </c>
      <c r="EZ223">
        <v>4000</v>
      </c>
      <c r="FA223">
        <v>100000</v>
      </c>
      <c r="FB223">
        <v>8250</v>
      </c>
      <c r="FC223">
        <v>30000</v>
      </c>
      <c r="FD223">
        <v>70000</v>
      </c>
      <c r="FE223">
        <v>2700000</v>
      </c>
      <c r="FF223">
        <v>70000</v>
      </c>
      <c r="FG223">
        <v>80000</v>
      </c>
      <c r="FH223">
        <v>33000</v>
      </c>
      <c r="FI223">
        <v>110000</v>
      </c>
      <c r="FJ223">
        <v>20000</v>
      </c>
      <c r="FK223">
        <v>10000</v>
      </c>
      <c r="FL223">
        <v>20000</v>
      </c>
      <c r="FM223">
        <v>135800</v>
      </c>
      <c r="FN223">
        <v>40000</v>
      </c>
      <c r="FO223">
        <v>202255.34</v>
      </c>
      <c r="FP223">
        <v>100000</v>
      </c>
      <c r="FQ223">
        <v>88395.94</v>
      </c>
      <c r="FR223">
        <v>40000</v>
      </c>
      <c r="FS223">
        <v>27000</v>
      </c>
      <c r="FT223">
        <v>80000</v>
      </c>
      <c r="FU223">
        <v>300000</v>
      </c>
      <c r="FV223">
        <v>33450</v>
      </c>
      <c r="FW223">
        <v>135800</v>
      </c>
      <c r="FX223">
        <v>105000</v>
      </c>
      <c r="FY223">
        <v>264936</v>
      </c>
      <c r="FZ223">
        <v>10000</v>
      </c>
      <c r="GA223">
        <v>1440</v>
      </c>
      <c r="GB223">
        <v>429483</v>
      </c>
      <c r="GC223">
        <v>156471.51999999999</v>
      </c>
      <c r="GD223">
        <v>200000</v>
      </c>
      <c r="GE223">
        <v>200000</v>
      </c>
      <c r="GF223">
        <v>50000</v>
      </c>
      <c r="GG223">
        <v>213418</v>
      </c>
      <c r="GH223">
        <v>22850</v>
      </c>
      <c r="GI223">
        <v>8000</v>
      </c>
      <c r="GJ223">
        <v>600000</v>
      </c>
      <c r="GK223">
        <v>15000</v>
      </c>
      <c r="GL223">
        <v>900</v>
      </c>
      <c r="GM223">
        <v>15000</v>
      </c>
      <c r="GN223">
        <v>235987.78</v>
      </c>
      <c r="GO223">
        <v>30000</v>
      </c>
      <c r="GP223">
        <v>70000</v>
      </c>
      <c r="GQ223">
        <v>20000</v>
      </c>
      <c r="GR223">
        <v>135800</v>
      </c>
      <c r="GS223">
        <v>10000</v>
      </c>
      <c r="GT223">
        <v>20000</v>
      </c>
      <c r="GU223">
        <v>64000</v>
      </c>
      <c r="GV223">
        <v>110000</v>
      </c>
      <c r="GW223">
        <v>320000</v>
      </c>
      <c r="GX223">
        <v>15000</v>
      </c>
      <c r="GY223">
        <v>54122.22</v>
      </c>
      <c r="GZ223">
        <v>323341.46999999997</v>
      </c>
      <c r="HA223">
        <v>12000</v>
      </c>
      <c r="HB223">
        <v>88000</v>
      </c>
      <c r="HC223">
        <v>10000</v>
      </c>
      <c r="HD223">
        <v>70000</v>
      </c>
      <c r="HE223">
        <v>7200</v>
      </c>
      <c r="HF223">
        <v>150000</v>
      </c>
      <c r="HG223">
        <v>200000</v>
      </c>
      <c r="HH223">
        <v>100000</v>
      </c>
      <c r="HI223">
        <v>1406000</v>
      </c>
      <c r="HJ223">
        <v>12000</v>
      </c>
      <c r="HK223">
        <v>3350</v>
      </c>
      <c r="HL223">
        <v>80000</v>
      </c>
      <c r="HM223">
        <v>99500</v>
      </c>
      <c r="HN223">
        <v>140000</v>
      </c>
      <c r="HO223">
        <v>30000</v>
      </c>
      <c r="HP223">
        <v>20000</v>
      </c>
      <c r="HQ223">
        <v>1615999.33</v>
      </c>
      <c r="HR223">
        <v>6000</v>
      </c>
      <c r="HS223">
        <v>107938.88</v>
      </c>
      <c r="HT223">
        <v>1858.87</v>
      </c>
      <c r="HU223">
        <v>50000</v>
      </c>
      <c r="HV223">
        <v>323341.46999999997</v>
      </c>
      <c r="HW223">
        <v>200000</v>
      </c>
      <c r="HX223">
        <v>10000</v>
      </c>
      <c r="HY223">
        <v>450000</v>
      </c>
      <c r="HZ223">
        <v>29000</v>
      </c>
      <c r="IA223">
        <v>100000</v>
      </c>
      <c r="IB223">
        <v>3459815</v>
      </c>
      <c r="IC223">
        <v>17000</v>
      </c>
      <c r="ID223">
        <v>88395.94</v>
      </c>
      <c r="IE223">
        <v>350000</v>
      </c>
      <c r="IF223">
        <v>9361</v>
      </c>
      <c r="IG223">
        <v>12000</v>
      </c>
      <c r="IH223">
        <v>800000</v>
      </c>
      <c r="II223">
        <v>900000</v>
      </c>
      <c r="IJ223">
        <v>33450</v>
      </c>
      <c r="IK223">
        <v>5100</v>
      </c>
      <c r="IL223">
        <v>39000</v>
      </c>
      <c r="IM223">
        <v>50000</v>
      </c>
      <c r="IN223">
        <v>7000</v>
      </c>
      <c r="IO223">
        <v>88000</v>
      </c>
      <c r="IP223">
        <v>50000</v>
      </c>
      <c r="IQ223">
        <v>50000</v>
      </c>
      <c r="IR223">
        <v>132000</v>
      </c>
      <c r="IS223">
        <v>107938.88</v>
      </c>
      <c r="IT223">
        <v>40000</v>
      </c>
      <c r="IU223">
        <v>850500</v>
      </c>
      <c r="IV223">
        <v>130000</v>
      </c>
      <c r="IW223">
        <v>50000</v>
      </c>
      <c r="IX223">
        <v>3000</v>
      </c>
      <c r="IY223">
        <v>100000</v>
      </c>
      <c r="IZ223">
        <v>20000</v>
      </c>
      <c r="JA223">
        <v>150000</v>
      </c>
      <c r="JB223">
        <v>3000</v>
      </c>
      <c r="JC223">
        <v>132000</v>
      </c>
      <c r="JD223">
        <v>27000</v>
      </c>
      <c r="JE223">
        <v>20000</v>
      </c>
      <c r="JF223">
        <v>36144</v>
      </c>
      <c r="JG223">
        <v>210000</v>
      </c>
      <c r="JH223">
        <v>29000</v>
      </c>
      <c r="JI223">
        <v>44000</v>
      </c>
      <c r="JJ223">
        <v>8000</v>
      </c>
      <c r="JK223">
        <v>221257</v>
      </c>
      <c r="JL223">
        <v>5000</v>
      </c>
      <c r="JM223">
        <v>10000</v>
      </c>
      <c r="JN223">
        <v>886774</v>
      </c>
      <c r="JO223">
        <v>306609</v>
      </c>
      <c r="JP223">
        <v>20000</v>
      </c>
      <c r="JQ223">
        <v>10000</v>
      </c>
      <c r="JR223">
        <v>9000</v>
      </c>
      <c r="JS223">
        <v>9000</v>
      </c>
      <c r="JT223">
        <v>100000</v>
      </c>
      <c r="JU223">
        <v>450000</v>
      </c>
      <c r="JV223">
        <v>20000</v>
      </c>
      <c r="JW223">
        <v>320000</v>
      </c>
      <c r="JX223">
        <v>400000</v>
      </c>
      <c r="JY223">
        <v>140000</v>
      </c>
      <c r="JZ223">
        <v>200000</v>
      </c>
      <c r="KA223">
        <v>9770011</v>
      </c>
      <c r="KB223">
        <v>27000</v>
      </c>
      <c r="KC223">
        <v>5000</v>
      </c>
      <c r="KD223">
        <v>10000</v>
      </c>
      <c r="KE223">
        <v>6212.01</v>
      </c>
      <c r="KF223">
        <v>110000</v>
      </c>
      <c r="KG223">
        <v>1800000</v>
      </c>
      <c r="KH223">
        <v>15000</v>
      </c>
      <c r="KI223">
        <v>22590</v>
      </c>
      <c r="KJ223">
        <v>600000</v>
      </c>
      <c r="KK223">
        <v>24110.400000000001</v>
      </c>
      <c r="KL223">
        <v>10000</v>
      </c>
      <c r="KM223">
        <v>5160</v>
      </c>
      <c r="KN223">
        <v>20000</v>
      </c>
      <c r="KO223">
        <v>538712</v>
      </c>
      <c r="KP223">
        <v>22850</v>
      </c>
      <c r="KQ223">
        <v>27000</v>
      </c>
      <c r="KR223" s="43">
        <v>55000</v>
      </c>
      <c r="KS223" s="43">
        <v>16500</v>
      </c>
      <c r="KT223" s="43">
        <v>5000</v>
      </c>
      <c r="KU223" s="43">
        <v>50000</v>
      </c>
      <c r="KV223" s="43">
        <v>20000</v>
      </c>
      <c r="KW223" s="43">
        <v>450000</v>
      </c>
      <c r="KX223" s="43">
        <v>4290565</v>
      </c>
      <c r="KY223" s="43">
        <v>60000</v>
      </c>
      <c r="KZ223" s="43">
        <v>99500</v>
      </c>
      <c r="LA223" s="43">
        <v>20000</v>
      </c>
      <c r="LB223" s="43">
        <v>394313.93</v>
      </c>
      <c r="LC223">
        <v>200000</v>
      </c>
      <c r="LD223" s="43">
        <v>67379</v>
      </c>
      <c r="LE223" s="43">
        <v>200000</v>
      </c>
      <c r="LF223" s="43">
        <v>60000</v>
      </c>
      <c r="LG223" s="43">
        <v>50000</v>
      </c>
      <c r="LH223" s="43">
        <v>3600003</v>
      </c>
      <c r="LI223" s="43">
        <v>130000</v>
      </c>
      <c r="LJ223" s="43">
        <v>15000</v>
      </c>
      <c r="LK223" s="43">
        <v>3000</v>
      </c>
      <c r="LL223" s="43">
        <v>5000</v>
      </c>
      <c r="LM223" s="43">
        <v>2900000</v>
      </c>
      <c r="LN223" s="43">
        <v>100000</v>
      </c>
      <c r="LO223" s="43">
        <v>6212.01</v>
      </c>
      <c r="LP223" s="43">
        <v>323341.46999999997</v>
      </c>
      <c r="LQ223" s="43">
        <v>1200</v>
      </c>
      <c r="LR223" s="43">
        <v>100000</v>
      </c>
      <c r="LS223" s="43">
        <v>55000</v>
      </c>
      <c r="LT223" s="43">
        <v>150000</v>
      </c>
      <c r="LU223" s="43">
        <v>20000</v>
      </c>
      <c r="LV223" s="43">
        <v>105383</v>
      </c>
      <c r="LW223" s="43">
        <v>200000</v>
      </c>
      <c r="LX223" s="43">
        <v>100000</v>
      </c>
      <c r="LY223" s="43">
        <v>800000</v>
      </c>
      <c r="LZ223" s="43">
        <v>15000</v>
      </c>
      <c r="MA223" s="43">
        <v>7000</v>
      </c>
      <c r="MB223" s="43">
        <v>20000</v>
      </c>
      <c r="MC223" s="43">
        <v>150000</v>
      </c>
      <c r="MD223" s="43">
        <v>95935.61</v>
      </c>
      <c r="ME223" s="43">
        <v>35000</v>
      </c>
      <c r="MF223" s="43">
        <v>7000</v>
      </c>
      <c r="MG223" s="43">
        <v>210000</v>
      </c>
      <c r="MH223" s="43">
        <v>156471.51999999999</v>
      </c>
      <c r="MI223" s="43">
        <v>20000</v>
      </c>
      <c r="MJ223" s="43">
        <v>450000</v>
      </c>
      <c r="MK223" s="43">
        <v>200000</v>
      </c>
      <c r="ML223" s="43">
        <v>213418</v>
      </c>
      <c r="MM223" s="43">
        <v>30000</v>
      </c>
      <c r="MN223" s="43">
        <v>150000</v>
      </c>
      <c r="MO223" s="43">
        <v>15000</v>
      </c>
      <c r="MP223" s="43">
        <v>900</v>
      </c>
      <c r="MQ223" s="43">
        <v>15000</v>
      </c>
      <c r="MR223" s="43">
        <v>72000</v>
      </c>
      <c r="MS223" s="43">
        <v>5000</v>
      </c>
      <c r="MT223" s="43">
        <v>50000</v>
      </c>
      <c r="MU223" s="43">
        <v>5700</v>
      </c>
      <c r="MV223" s="43">
        <v>21149.63</v>
      </c>
      <c r="MW223" s="43">
        <v>400000</v>
      </c>
      <c r="MX223" s="43">
        <v>100000</v>
      </c>
      <c r="MY223" s="43">
        <v>55000</v>
      </c>
      <c r="MZ223" s="43">
        <v>340013</v>
      </c>
      <c r="NA223" s="43">
        <v>20000</v>
      </c>
      <c r="NB223" s="43">
        <v>27000</v>
      </c>
      <c r="NC223" s="43">
        <v>22500</v>
      </c>
      <c r="ND223" s="43">
        <v>88395.94</v>
      </c>
      <c r="NE223" s="43">
        <v>600000</v>
      </c>
      <c r="NF223" s="43">
        <v>40000</v>
      </c>
      <c r="NG223" s="43">
        <v>5000</v>
      </c>
      <c r="NH223" s="43">
        <v>9770011</v>
      </c>
      <c r="NI223" s="43">
        <v>2000</v>
      </c>
      <c r="NJ223" s="43">
        <v>22850</v>
      </c>
      <c r="NK223" s="43">
        <v>27000</v>
      </c>
      <c r="NL223" s="43">
        <v>30000</v>
      </c>
      <c r="NM223" s="43">
        <v>35000</v>
      </c>
      <c r="NN223" s="43">
        <v>2000</v>
      </c>
      <c r="NO223" s="43">
        <v>66099.69</v>
      </c>
      <c r="NP223" s="43">
        <v>500000</v>
      </c>
      <c r="NQ223" s="43">
        <v>100000</v>
      </c>
      <c r="NR223" s="43">
        <v>200000</v>
      </c>
      <c r="NS223" s="43">
        <v>29731.7</v>
      </c>
      <c r="NT223">
        <v>15000</v>
      </c>
      <c r="NU223" s="43">
        <v>2900000</v>
      </c>
      <c r="NV223" s="43">
        <v>99500</v>
      </c>
      <c r="NW223" s="43">
        <v>124555</v>
      </c>
      <c r="NX223" s="43">
        <v>40004</v>
      </c>
      <c r="NY223" s="43">
        <v>9000</v>
      </c>
      <c r="NZ223" s="43">
        <v>251226.31</v>
      </c>
      <c r="OA223" s="43">
        <v>202255.34</v>
      </c>
      <c r="OB223" s="43">
        <v>30000</v>
      </c>
      <c r="OC223" s="43">
        <v>50000</v>
      </c>
      <c r="OD223" s="43">
        <v>12000</v>
      </c>
      <c r="OE223" s="43">
        <v>22850</v>
      </c>
      <c r="OF223" s="43">
        <v>9000</v>
      </c>
      <c r="OG223" s="43">
        <v>8000</v>
      </c>
      <c r="OH223" s="43">
        <v>13839.5</v>
      </c>
      <c r="OI223" s="43">
        <v>30000</v>
      </c>
      <c r="OJ223" s="43">
        <v>10000</v>
      </c>
      <c r="OK223" s="43">
        <v>100000</v>
      </c>
      <c r="OL223" s="43">
        <v>1440</v>
      </c>
      <c r="OM223" s="43">
        <v>24000</v>
      </c>
    </row>
    <row r="224" spans="1:403" x14ac:dyDescent="0.2">
      <c r="A224">
        <f t="shared" ca="1" si="20"/>
        <v>22</v>
      </c>
      <c r="B224">
        <f ca="1">VLOOKUP(A224,Base!$A$1:$AD$373,8,FALSE)</f>
        <v>200000</v>
      </c>
      <c r="C224" s="20">
        <v>58</v>
      </c>
      <c r="D224">
        <v>100000</v>
      </c>
      <c r="E224">
        <v>300000</v>
      </c>
      <c r="F224">
        <v>97000</v>
      </c>
      <c r="G224">
        <v>10000</v>
      </c>
      <c r="H224">
        <v>29000</v>
      </c>
      <c r="I224">
        <v>4040000</v>
      </c>
      <c r="J224">
        <v>15000</v>
      </c>
      <c r="K224">
        <v>300000</v>
      </c>
      <c r="L224">
        <v>3471322</v>
      </c>
      <c r="M224">
        <v>10000</v>
      </c>
      <c r="N224">
        <v>54122.22</v>
      </c>
      <c r="O224">
        <v>33450</v>
      </c>
      <c r="P224">
        <v>2500</v>
      </c>
      <c r="Q224">
        <v>8000</v>
      </c>
      <c r="R224">
        <v>10000</v>
      </c>
      <c r="S224">
        <v>4500000</v>
      </c>
      <c r="T224">
        <v>1615999.33</v>
      </c>
      <c r="U224">
        <v>350000</v>
      </c>
      <c r="V224">
        <v>40000</v>
      </c>
      <c r="W224">
        <v>9361</v>
      </c>
      <c r="X224">
        <v>5000</v>
      </c>
      <c r="Y224">
        <v>50000</v>
      </c>
      <c r="Z224">
        <v>4040000</v>
      </c>
      <c r="AA224">
        <v>352000</v>
      </c>
      <c r="AB224">
        <v>600000</v>
      </c>
      <c r="AC224">
        <v>4281970</v>
      </c>
      <c r="AD224">
        <v>264936</v>
      </c>
      <c r="AE224">
        <v>257343.82</v>
      </c>
      <c r="AF224">
        <v>40000</v>
      </c>
      <c r="AG224">
        <v>10000</v>
      </c>
      <c r="AH224">
        <v>125485</v>
      </c>
      <c r="AI224">
        <v>429483</v>
      </c>
      <c r="AJ224">
        <v>320000</v>
      </c>
      <c r="AK224">
        <v>50000</v>
      </c>
      <c r="AL224">
        <v>27000</v>
      </c>
      <c r="AM224">
        <v>50000</v>
      </c>
      <c r="AN224">
        <v>7000</v>
      </c>
      <c r="AO224">
        <v>75504.41</v>
      </c>
      <c r="AP224">
        <v>20000</v>
      </c>
      <c r="AQ224">
        <v>95533</v>
      </c>
      <c r="AR224">
        <v>850500</v>
      </c>
      <c r="AS224">
        <v>1800000</v>
      </c>
      <c r="AT224">
        <v>67379</v>
      </c>
      <c r="AU224">
        <v>15000</v>
      </c>
      <c r="AV224">
        <v>801300.93</v>
      </c>
      <c r="AW224">
        <v>20000</v>
      </c>
      <c r="AX224">
        <v>20000</v>
      </c>
      <c r="AY224">
        <v>8000</v>
      </c>
      <c r="AZ224">
        <v>40000</v>
      </c>
      <c r="BA224">
        <v>10890</v>
      </c>
      <c r="BB224">
        <v>10000</v>
      </c>
      <c r="BC224">
        <v>100000</v>
      </c>
      <c r="BD224">
        <v>150000</v>
      </c>
      <c r="BE224">
        <v>600000</v>
      </c>
      <c r="BF224">
        <v>50000</v>
      </c>
      <c r="BG224">
        <v>60000</v>
      </c>
      <c r="BH224">
        <v>20000</v>
      </c>
      <c r="BI224">
        <v>200000</v>
      </c>
      <c r="BJ224">
        <v>150000</v>
      </c>
      <c r="BK224">
        <v>20000</v>
      </c>
      <c r="BL224">
        <v>82000</v>
      </c>
      <c r="BM224">
        <v>50000</v>
      </c>
      <c r="BN224">
        <v>100000</v>
      </c>
      <c r="BO224">
        <v>48545.3</v>
      </c>
      <c r="BP224">
        <v>12000</v>
      </c>
      <c r="BQ224">
        <v>50000</v>
      </c>
      <c r="BR224">
        <v>20000</v>
      </c>
      <c r="BS224">
        <v>22850</v>
      </c>
      <c r="BT224">
        <v>193077.56</v>
      </c>
      <c r="BU224">
        <v>43707.92</v>
      </c>
      <c r="BV224">
        <v>50000</v>
      </c>
      <c r="BW224">
        <v>444</v>
      </c>
      <c r="BX224">
        <v>20000</v>
      </c>
      <c r="BY224">
        <v>50000</v>
      </c>
      <c r="BZ224">
        <v>200000</v>
      </c>
      <c r="CA224">
        <v>350000</v>
      </c>
      <c r="CB224">
        <v>82000</v>
      </c>
      <c r="CC224">
        <v>15000</v>
      </c>
      <c r="CD224">
        <v>210000</v>
      </c>
      <c r="CE224">
        <v>300000</v>
      </c>
      <c r="CF224">
        <v>703940</v>
      </c>
      <c r="CG224">
        <v>40000</v>
      </c>
      <c r="CH224">
        <v>20000</v>
      </c>
      <c r="CI224">
        <v>125485</v>
      </c>
      <c r="CJ224">
        <v>202255.34</v>
      </c>
      <c r="CK224">
        <v>55000</v>
      </c>
      <c r="CL224">
        <v>600000</v>
      </c>
      <c r="CM224">
        <v>10000</v>
      </c>
      <c r="CN224">
        <v>70000</v>
      </c>
      <c r="CO224">
        <v>9000</v>
      </c>
      <c r="CP224">
        <v>36798</v>
      </c>
      <c r="CQ224">
        <v>99500</v>
      </c>
      <c r="CR224">
        <v>200000</v>
      </c>
      <c r="CS224">
        <v>70000</v>
      </c>
      <c r="CT224">
        <v>17305.22</v>
      </c>
      <c r="CU224">
        <v>7000</v>
      </c>
      <c r="CV224">
        <v>5000</v>
      </c>
      <c r="CW224">
        <v>50000</v>
      </c>
      <c r="CX224">
        <v>35000</v>
      </c>
      <c r="CY224">
        <v>24110.400000000001</v>
      </c>
      <c r="CZ224">
        <v>400000</v>
      </c>
      <c r="DA224">
        <v>10000</v>
      </c>
      <c r="DB224">
        <v>105383</v>
      </c>
      <c r="DC224">
        <v>202255.34</v>
      </c>
      <c r="DD224">
        <v>200000</v>
      </c>
      <c r="DE224">
        <v>60000</v>
      </c>
      <c r="DF224">
        <v>8000</v>
      </c>
      <c r="DG224">
        <v>200000</v>
      </c>
      <c r="DH224">
        <v>150000</v>
      </c>
      <c r="DI224">
        <v>10000</v>
      </c>
      <c r="DJ224">
        <v>130000</v>
      </c>
      <c r="DK224">
        <v>40000</v>
      </c>
      <c r="DL224">
        <v>50000</v>
      </c>
      <c r="DM224">
        <v>10000</v>
      </c>
      <c r="DN224">
        <v>5100</v>
      </c>
      <c r="DO224">
        <v>20000</v>
      </c>
      <c r="DP224">
        <v>8000</v>
      </c>
      <c r="DQ224">
        <v>4500000</v>
      </c>
      <c r="DR224">
        <v>100000</v>
      </c>
      <c r="DS224">
        <v>444</v>
      </c>
      <c r="DT224">
        <v>450000</v>
      </c>
      <c r="DU224">
        <v>43000</v>
      </c>
      <c r="DV224">
        <v>55000</v>
      </c>
      <c r="DW224">
        <v>22590</v>
      </c>
      <c r="DX224">
        <v>50000</v>
      </c>
      <c r="DY224">
        <v>900</v>
      </c>
      <c r="DZ224">
        <v>27000</v>
      </c>
      <c r="EA224">
        <v>50000</v>
      </c>
      <c r="EB224">
        <v>780000</v>
      </c>
      <c r="EC224">
        <v>105383</v>
      </c>
      <c r="ED224">
        <v>30000</v>
      </c>
      <c r="EE224">
        <v>60000</v>
      </c>
      <c r="EF224">
        <v>20000</v>
      </c>
      <c r="EG224">
        <v>350000</v>
      </c>
      <c r="EH224">
        <v>100000</v>
      </c>
      <c r="EI224">
        <v>100000</v>
      </c>
      <c r="EJ224">
        <v>20000</v>
      </c>
      <c r="EK224">
        <v>80000</v>
      </c>
      <c r="EL224">
        <v>100000</v>
      </c>
      <c r="EM224">
        <v>156471.51999999999</v>
      </c>
      <c r="EN224">
        <v>429483</v>
      </c>
      <c r="EO224">
        <v>12000</v>
      </c>
      <c r="EP224">
        <v>7000</v>
      </c>
      <c r="EQ224">
        <v>27000</v>
      </c>
      <c r="ER224">
        <v>30000</v>
      </c>
      <c r="ES224">
        <v>105000</v>
      </c>
      <c r="ET224">
        <v>55000</v>
      </c>
      <c r="EU224">
        <v>30000</v>
      </c>
      <c r="EV224">
        <v>180000</v>
      </c>
      <c r="EW224">
        <v>50000</v>
      </c>
      <c r="EX224">
        <v>200000</v>
      </c>
      <c r="EY224">
        <v>703940</v>
      </c>
      <c r="EZ224">
        <v>90000</v>
      </c>
      <c r="FA224">
        <v>170000</v>
      </c>
      <c r="FB224">
        <v>100000</v>
      </c>
      <c r="FC224">
        <v>660</v>
      </c>
      <c r="FD224">
        <v>50000</v>
      </c>
      <c r="FE224">
        <v>50000</v>
      </c>
      <c r="FF224">
        <v>40000</v>
      </c>
      <c r="FG224">
        <v>20000</v>
      </c>
      <c r="FH224">
        <v>9256</v>
      </c>
      <c r="FI224">
        <v>9000</v>
      </c>
      <c r="FJ224">
        <v>20000</v>
      </c>
      <c r="FK224">
        <v>15000</v>
      </c>
      <c r="FL224">
        <v>213418</v>
      </c>
      <c r="FM224">
        <v>40000</v>
      </c>
      <c r="FN224">
        <v>36423</v>
      </c>
      <c r="FO224">
        <v>400000</v>
      </c>
      <c r="FP224">
        <v>10000</v>
      </c>
      <c r="FQ224">
        <v>6000</v>
      </c>
      <c r="FR224">
        <v>180000</v>
      </c>
      <c r="FS224">
        <v>44000</v>
      </c>
      <c r="FT224">
        <v>20000</v>
      </c>
      <c r="FU224">
        <v>450000</v>
      </c>
      <c r="FV224">
        <v>450000</v>
      </c>
      <c r="FW224">
        <v>200000</v>
      </c>
      <c r="FX224">
        <v>72000</v>
      </c>
      <c r="FY224">
        <v>17305.22</v>
      </c>
      <c r="FZ224">
        <v>36423</v>
      </c>
      <c r="GA224">
        <v>1080646</v>
      </c>
      <c r="GB224">
        <v>100000</v>
      </c>
      <c r="GC224">
        <v>200000</v>
      </c>
      <c r="GD224">
        <v>44000</v>
      </c>
      <c r="GE224">
        <v>3000</v>
      </c>
      <c r="GF224">
        <v>29000</v>
      </c>
      <c r="GG224">
        <v>9000</v>
      </c>
      <c r="GH224">
        <v>315070.84999999998</v>
      </c>
      <c r="GI224">
        <v>33450</v>
      </c>
      <c r="GJ224">
        <v>10000</v>
      </c>
      <c r="GK224">
        <v>538712</v>
      </c>
      <c r="GL224">
        <v>150000</v>
      </c>
      <c r="GM224">
        <v>10000</v>
      </c>
      <c r="GN224">
        <v>4000</v>
      </c>
      <c r="GO224">
        <v>330000</v>
      </c>
      <c r="GP224">
        <v>300000</v>
      </c>
      <c r="GQ224">
        <v>20000</v>
      </c>
      <c r="GR224">
        <v>20000</v>
      </c>
      <c r="GS224">
        <v>100000</v>
      </c>
      <c r="GT224">
        <v>100000</v>
      </c>
      <c r="GU224">
        <v>5600</v>
      </c>
      <c r="GV224">
        <v>60000</v>
      </c>
      <c r="GW224">
        <v>150000</v>
      </c>
      <c r="GX224">
        <v>1460814</v>
      </c>
      <c r="GY224">
        <v>315070.84999999998</v>
      </c>
      <c r="GZ224">
        <v>100000</v>
      </c>
      <c r="HA224">
        <v>72000</v>
      </c>
      <c r="HB224">
        <v>1800000</v>
      </c>
      <c r="HC224">
        <v>20000</v>
      </c>
      <c r="HD224">
        <v>7000</v>
      </c>
      <c r="HE224">
        <v>33450</v>
      </c>
      <c r="HF224">
        <v>364636.1</v>
      </c>
      <c r="HG224">
        <v>130000</v>
      </c>
      <c r="HH224">
        <v>330000</v>
      </c>
      <c r="HI224">
        <v>50000</v>
      </c>
      <c r="HJ224">
        <v>27000</v>
      </c>
      <c r="HK224">
        <v>12000</v>
      </c>
      <c r="HL224">
        <v>120000</v>
      </c>
      <c r="HM224">
        <v>60000</v>
      </c>
      <c r="HN224">
        <v>7200</v>
      </c>
      <c r="HO224">
        <v>100000</v>
      </c>
      <c r="HP224">
        <v>50000</v>
      </c>
      <c r="HQ224">
        <v>120000</v>
      </c>
      <c r="HR224">
        <v>15000</v>
      </c>
      <c r="HS224">
        <v>48545.3</v>
      </c>
      <c r="HT224">
        <v>29864.13</v>
      </c>
      <c r="HU224">
        <v>130000</v>
      </c>
      <c r="HV224">
        <v>1100000</v>
      </c>
      <c r="HW224">
        <v>1440</v>
      </c>
      <c r="HX224">
        <v>130000</v>
      </c>
      <c r="HY224">
        <v>12000</v>
      </c>
      <c r="HZ224">
        <v>90000</v>
      </c>
      <c r="IA224">
        <v>24110.400000000001</v>
      </c>
      <c r="IB224">
        <v>4000</v>
      </c>
      <c r="IC224">
        <v>300000</v>
      </c>
      <c r="ID224">
        <v>200000</v>
      </c>
      <c r="IE224">
        <v>200000</v>
      </c>
      <c r="IF224">
        <v>20000</v>
      </c>
      <c r="IG224">
        <v>538712</v>
      </c>
      <c r="IH224">
        <v>24000</v>
      </c>
      <c r="II224">
        <v>22500</v>
      </c>
      <c r="IJ224">
        <v>21149.63</v>
      </c>
      <c r="IK224">
        <v>22500</v>
      </c>
      <c r="IL224">
        <v>2599105.73</v>
      </c>
      <c r="IM224">
        <v>50000</v>
      </c>
      <c r="IN224">
        <v>600000</v>
      </c>
      <c r="IO224">
        <v>4290565</v>
      </c>
      <c r="IP224">
        <v>1800000</v>
      </c>
      <c r="IQ224">
        <v>9770011</v>
      </c>
      <c r="IR224">
        <v>33450</v>
      </c>
      <c r="IS224">
        <v>50000</v>
      </c>
      <c r="IT224">
        <v>264936</v>
      </c>
      <c r="IU224">
        <v>55000</v>
      </c>
      <c r="IV224">
        <v>6000</v>
      </c>
      <c r="IW224">
        <v>320000</v>
      </c>
      <c r="IX224">
        <v>140000</v>
      </c>
      <c r="IY224">
        <v>21149.63</v>
      </c>
      <c r="IZ224">
        <v>300</v>
      </c>
      <c r="JA224">
        <v>287000</v>
      </c>
      <c r="JB224">
        <v>20000</v>
      </c>
      <c r="JC224">
        <v>150000</v>
      </c>
      <c r="JD224">
        <v>55000</v>
      </c>
      <c r="JE224">
        <v>500000</v>
      </c>
      <c r="JF224">
        <v>54122.22</v>
      </c>
      <c r="JG224">
        <v>7000</v>
      </c>
      <c r="JH224">
        <v>100000</v>
      </c>
      <c r="JI224">
        <v>1100000</v>
      </c>
      <c r="JJ224">
        <v>300000</v>
      </c>
      <c r="JK224">
        <v>200000</v>
      </c>
      <c r="JL224">
        <v>140000</v>
      </c>
      <c r="JM224">
        <v>450000</v>
      </c>
      <c r="JN224">
        <v>1350000</v>
      </c>
      <c r="JO224">
        <v>1858.87</v>
      </c>
      <c r="JP224">
        <v>2000</v>
      </c>
      <c r="JQ224">
        <v>99500</v>
      </c>
      <c r="JR224">
        <v>600000</v>
      </c>
      <c r="JS224">
        <v>364636.1</v>
      </c>
      <c r="JT224">
        <v>15000</v>
      </c>
      <c r="JU224">
        <v>33000</v>
      </c>
      <c r="JV224">
        <v>1080646</v>
      </c>
      <c r="JW224">
        <v>350000</v>
      </c>
      <c r="JX224">
        <v>10000</v>
      </c>
      <c r="JY224">
        <v>10000</v>
      </c>
      <c r="JZ224">
        <v>15000</v>
      </c>
      <c r="KA224">
        <v>257343.82</v>
      </c>
      <c r="KB224">
        <v>8900</v>
      </c>
      <c r="KC224">
        <v>2900000</v>
      </c>
      <c r="KD224">
        <v>600000</v>
      </c>
      <c r="KE224">
        <v>300000</v>
      </c>
      <c r="KF224">
        <v>257343.82</v>
      </c>
      <c r="KG224">
        <v>100000</v>
      </c>
      <c r="KH224">
        <v>2599105.73</v>
      </c>
      <c r="KI224">
        <v>506983.72</v>
      </c>
      <c r="KJ224">
        <v>125485</v>
      </c>
      <c r="KK224">
        <v>12000</v>
      </c>
      <c r="KL224">
        <v>6000</v>
      </c>
      <c r="KM224">
        <v>200000</v>
      </c>
      <c r="KN224">
        <v>33000</v>
      </c>
      <c r="KO224">
        <v>10000</v>
      </c>
      <c r="KP224">
        <v>170000</v>
      </c>
      <c r="KQ224">
        <v>125485</v>
      </c>
      <c r="KR224" s="43">
        <v>200000</v>
      </c>
      <c r="KS224" s="43">
        <v>15000</v>
      </c>
      <c r="KT224" s="43">
        <v>2700000</v>
      </c>
      <c r="KU224" s="43">
        <v>27000</v>
      </c>
      <c r="KV224" s="43">
        <v>15000</v>
      </c>
      <c r="KW224" s="43">
        <v>21149.63</v>
      </c>
      <c r="KX224" s="43">
        <v>900</v>
      </c>
      <c r="KY224" s="43">
        <v>287000</v>
      </c>
      <c r="KZ224" s="43">
        <v>12000</v>
      </c>
      <c r="LA224" s="43">
        <v>10000</v>
      </c>
      <c r="LB224" s="43">
        <v>850500</v>
      </c>
      <c r="LC224">
        <v>100000</v>
      </c>
      <c r="LD224" s="43">
        <v>50000</v>
      </c>
      <c r="LE224" s="43">
        <v>71705.69</v>
      </c>
      <c r="LF224" s="43">
        <v>438000</v>
      </c>
      <c r="LG224" s="43">
        <v>9256</v>
      </c>
      <c r="LH224" s="43">
        <v>8900</v>
      </c>
      <c r="LI224" s="43">
        <v>506983.72</v>
      </c>
      <c r="LJ224" s="43">
        <v>135800</v>
      </c>
      <c r="LK224" s="43">
        <v>1800000</v>
      </c>
      <c r="LL224" s="43">
        <v>100000</v>
      </c>
      <c r="LM224" s="43">
        <v>380057.85</v>
      </c>
      <c r="LN224" s="43">
        <v>2700000</v>
      </c>
      <c r="LO224" s="43">
        <v>5000</v>
      </c>
      <c r="LP224" s="43">
        <v>1080646</v>
      </c>
      <c r="LQ224" s="43">
        <v>320000</v>
      </c>
      <c r="LR224" s="43">
        <v>10000</v>
      </c>
      <c r="LS224" s="43">
        <v>22000</v>
      </c>
      <c r="LT224" s="43">
        <v>12000</v>
      </c>
      <c r="LU224" s="43">
        <v>15000</v>
      </c>
      <c r="LV224" s="43">
        <v>15000</v>
      </c>
      <c r="LW224" s="43">
        <v>44000</v>
      </c>
      <c r="LX224" s="43">
        <v>250000</v>
      </c>
      <c r="LY224" s="43">
        <v>15000</v>
      </c>
      <c r="LZ224" s="43">
        <v>3350</v>
      </c>
      <c r="MA224" s="43">
        <v>30000</v>
      </c>
      <c r="MB224" s="43">
        <v>200000</v>
      </c>
      <c r="MC224" s="43">
        <v>90000</v>
      </c>
      <c r="MD224" s="43">
        <v>4000</v>
      </c>
      <c r="ME224" s="43">
        <v>20000</v>
      </c>
      <c r="MF224" s="43">
        <v>287000</v>
      </c>
      <c r="MG224" s="43">
        <v>7000</v>
      </c>
      <c r="MH224" s="43">
        <v>140000</v>
      </c>
      <c r="MI224" s="43">
        <v>36798</v>
      </c>
      <c r="MJ224" s="43">
        <v>20000</v>
      </c>
      <c r="MK224" s="43">
        <v>110000</v>
      </c>
      <c r="ML224" s="43">
        <v>30000</v>
      </c>
      <c r="MM224" s="43">
        <v>36423</v>
      </c>
      <c r="MN224" s="43">
        <v>124555</v>
      </c>
      <c r="MO224" s="43">
        <v>600000</v>
      </c>
      <c r="MP224" s="43">
        <v>10000</v>
      </c>
      <c r="MQ224" s="43">
        <v>202255.34</v>
      </c>
      <c r="MR224" s="43">
        <v>130000</v>
      </c>
      <c r="MS224" s="43">
        <v>10000</v>
      </c>
      <c r="MT224" s="43">
        <v>40000</v>
      </c>
      <c r="MU224" s="43">
        <v>450000</v>
      </c>
      <c r="MV224" s="43">
        <v>780000</v>
      </c>
      <c r="MW224" s="43">
        <v>6000</v>
      </c>
      <c r="MX224" s="43">
        <v>287000</v>
      </c>
      <c r="MY224" s="43">
        <v>7000</v>
      </c>
      <c r="MZ224" s="43">
        <v>2000</v>
      </c>
      <c r="NA224" s="43">
        <v>780000</v>
      </c>
      <c r="NB224" s="43">
        <v>220000</v>
      </c>
      <c r="NC224" s="43">
        <v>71705.69</v>
      </c>
      <c r="ND224" s="43">
        <v>15000</v>
      </c>
      <c r="NE224" s="43">
        <v>200000</v>
      </c>
      <c r="NF224" s="43">
        <v>50000</v>
      </c>
      <c r="NG224" s="43">
        <v>4040000</v>
      </c>
      <c r="NH224" s="43">
        <v>107938.88</v>
      </c>
      <c r="NI224" s="43">
        <v>135800</v>
      </c>
      <c r="NJ224" s="43">
        <v>100000</v>
      </c>
      <c r="NK224" s="43">
        <v>9000</v>
      </c>
      <c r="NL224" s="43">
        <v>4000</v>
      </c>
      <c r="NM224" s="43">
        <v>7000</v>
      </c>
      <c r="NN224" s="43">
        <v>50000</v>
      </c>
      <c r="NO224" s="43">
        <v>3000</v>
      </c>
      <c r="NP224" s="43">
        <v>17305.22</v>
      </c>
      <c r="NQ224" s="43">
        <v>13839.5</v>
      </c>
      <c r="NR224" s="43">
        <v>900</v>
      </c>
      <c r="NS224" s="43">
        <v>8000</v>
      </c>
      <c r="NT224">
        <v>20000</v>
      </c>
      <c r="NU224" s="43">
        <v>4281970</v>
      </c>
      <c r="NV224" s="43">
        <v>35000</v>
      </c>
      <c r="NW224" s="43">
        <v>132000</v>
      </c>
      <c r="NX224" s="43">
        <v>350000</v>
      </c>
      <c r="NY224" s="43">
        <v>140000</v>
      </c>
      <c r="NZ224" s="43">
        <v>10000</v>
      </c>
      <c r="OA224" s="43">
        <v>100000</v>
      </c>
      <c r="OB224" s="43">
        <v>10890</v>
      </c>
      <c r="OC224" s="43">
        <v>33000</v>
      </c>
      <c r="OD224" s="43">
        <v>800000</v>
      </c>
      <c r="OE224" s="43">
        <v>5160</v>
      </c>
      <c r="OF224" s="43">
        <v>50000</v>
      </c>
      <c r="OG224" s="43">
        <v>17305.22</v>
      </c>
      <c r="OH224" s="43">
        <v>60000</v>
      </c>
      <c r="OI224" s="43">
        <v>60000</v>
      </c>
      <c r="OJ224" s="43">
        <v>350000</v>
      </c>
      <c r="OK224" s="43">
        <v>12000</v>
      </c>
      <c r="OL224" s="43">
        <v>40000</v>
      </c>
      <c r="OM224" s="43">
        <v>30000</v>
      </c>
    </row>
    <row r="225" spans="1:403" x14ac:dyDescent="0.2">
      <c r="A225">
        <f t="shared" ca="1" si="20"/>
        <v>205</v>
      </c>
      <c r="B225">
        <f ca="1">VLOOKUP(A225,Base!$A$1:$AD$373,8,FALSE)</f>
        <v>50000</v>
      </c>
      <c r="C225" s="20">
        <v>59</v>
      </c>
      <c r="D225">
        <v>12000</v>
      </c>
      <c r="E225">
        <v>6000</v>
      </c>
      <c r="F225">
        <v>120000</v>
      </c>
      <c r="G225">
        <v>545704</v>
      </c>
      <c r="H225">
        <v>100000</v>
      </c>
      <c r="I225">
        <v>10000</v>
      </c>
      <c r="J225">
        <v>100000</v>
      </c>
      <c r="K225">
        <v>200000</v>
      </c>
      <c r="L225">
        <v>5000</v>
      </c>
      <c r="M225">
        <v>157830.74</v>
      </c>
      <c r="N225">
        <v>15000</v>
      </c>
      <c r="O225">
        <v>660</v>
      </c>
      <c r="P225">
        <v>110000</v>
      </c>
      <c r="Q225">
        <v>7320</v>
      </c>
      <c r="R225">
        <v>323341.46999999997</v>
      </c>
      <c r="S225">
        <v>7200</v>
      </c>
      <c r="T225">
        <v>150000</v>
      </c>
      <c r="U225">
        <v>80000</v>
      </c>
      <c r="V225">
        <v>12000</v>
      </c>
      <c r="W225">
        <v>900</v>
      </c>
      <c r="X225">
        <v>200000</v>
      </c>
      <c r="Y225">
        <v>50000</v>
      </c>
      <c r="Z225">
        <v>221257</v>
      </c>
      <c r="AA225">
        <v>7000</v>
      </c>
      <c r="AB225">
        <v>65000</v>
      </c>
      <c r="AC225">
        <v>17000</v>
      </c>
      <c r="AD225">
        <v>105000</v>
      </c>
      <c r="AE225">
        <v>200000</v>
      </c>
      <c r="AF225">
        <v>15000</v>
      </c>
      <c r="AG225">
        <v>202255.34</v>
      </c>
      <c r="AH225">
        <v>200000</v>
      </c>
      <c r="AI225">
        <v>130000</v>
      </c>
      <c r="AJ225">
        <v>70000</v>
      </c>
      <c r="AK225">
        <v>48545.3</v>
      </c>
      <c r="AL225">
        <v>200000</v>
      </c>
      <c r="AM225">
        <v>120000</v>
      </c>
      <c r="AN225">
        <v>80667</v>
      </c>
      <c r="AO225">
        <v>600000</v>
      </c>
      <c r="AP225">
        <v>4281970</v>
      </c>
      <c r="AQ225">
        <v>7320</v>
      </c>
      <c r="AR225">
        <v>20000</v>
      </c>
      <c r="AS225">
        <v>25000</v>
      </c>
      <c r="AT225">
        <v>30000</v>
      </c>
      <c r="AU225">
        <v>213418</v>
      </c>
      <c r="AV225">
        <v>40000</v>
      </c>
      <c r="AW225">
        <v>157830.74</v>
      </c>
      <c r="AX225">
        <v>8000</v>
      </c>
      <c r="AY225">
        <v>4000</v>
      </c>
      <c r="AZ225">
        <v>30000</v>
      </c>
      <c r="BA225">
        <v>30000</v>
      </c>
      <c r="BB225">
        <v>150000</v>
      </c>
      <c r="BC225">
        <v>88395.94</v>
      </c>
      <c r="BD225">
        <v>70000</v>
      </c>
      <c r="BE225">
        <v>35000</v>
      </c>
      <c r="BF225">
        <v>95533</v>
      </c>
      <c r="BG225">
        <v>30000</v>
      </c>
      <c r="BH225">
        <v>2500</v>
      </c>
      <c r="BI225">
        <v>80667</v>
      </c>
      <c r="BJ225">
        <v>7574000</v>
      </c>
      <c r="BK225">
        <v>824940</v>
      </c>
      <c r="BL225">
        <v>400000</v>
      </c>
      <c r="BM225">
        <v>10000</v>
      </c>
      <c r="BN225">
        <v>105000</v>
      </c>
      <c r="BO225">
        <v>70000</v>
      </c>
      <c r="BP225">
        <v>60000</v>
      </c>
      <c r="BQ225">
        <v>200000</v>
      </c>
      <c r="BR225">
        <v>10000</v>
      </c>
      <c r="BS225">
        <v>5000</v>
      </c>
      <c r="BT225">
        <v>800000</v>
      </c>
      <c r="BU225">
        <v>30000</v>
      </c>
      <c r="BV225">
        <v>200000</v>
      </c>
      <c r="BW225">
        <v>1440</v>
      </c>
      <c r="BX225">
        <v>200000</v>
      </c>
      <c r="BY225">
        <v>16500</v>
      </c>
      <c r="BZ225">
        <v>9000</v>
      </c>
      <c r="CA225">
        <v>40000</v>
      </c>
      <c r="CB225">
        <v>20000000</v>
      </c>
      <c r="CC225">
        <v>40004</v>
      </c>
      <c r="CD225">
        <v>400000</v>
      </c>
      <c r="CE225">
        <v>2700000</v>
      </c>
      <c r="CF225">
        <v>156471.51999999999</v>
      </c>
      <c r="CG225">
        <v>4000</v>
      </c>
      <c r="CH225">
        <v>300000</v>
      </c>
      <c r="CI225">
        <v>50000</v>
      </c>
      <c r="CJ225">
        <v>315070.84999999998</v>
      </c>
      <c r="CK225">
        <v>200000</v>
      </c>
      <c r="CL225">
        <v>394313.93</v>
      </c>
      <c r="CM225">
        <v>10000</v>
      </c>
      <c r="CN225">
        <v>6000</v>
      </c>
      <c r="CO225">
        <v>20000</v>
      </c>
      <c r="CP225">
        <v>8250</v>
      </c>
      <c r="CQ225">
        <v>4281970</v>
      </c>
      <c r="CR225">
        <v>7000</v>
      </c>
      <c r="CS225">
        <v>12000</v>
      </c>
      <c r="CT225">
        <v>16000</v>
      </c>
      <c r="CU225">
        <v>150000</v>
      </c>
      <c r="CV225">
        <v>10000</v>
      </c>
      <c r="CW225">
        <v>180000</v>
      </c>
      <c r="CX225">
        <v>10000</v>
      </c>
      <c r="CY225">
        <v>287000</v>
      </c>
      <c r="CZ225">
        <v>39000</v>
      </c>
      <c r="DA225">
        <v>703940</v>
      </c>
      <c r="DB225">
        <v>10000</v>
      </c>
      <c r="DC225">
        <v>31758.799999999999</v>
      </c>
      <c r="DD225">
        <v>25000</v>
      </c>
      <c r="DE225">
        <v>438000</v>
      </c>
      <c r="DF225">
        <v>10000</v>
      </c>
      <c r="DG225">
        <v>438000</v>
      </c>
      <c r="DH225">
        <v>64674.79</v>
      </c>
      <c r="DI225">
        <v>361741</v>
      </c>
      <c r="DJ225">
        <v>824940</v>
      </c>
      <c r="DK225">
        <v>60000</v>
      </c>
      <c r="DL225">
        <v>105000</v>
      </c>
      <c r="DM225">
        <v>20000</v>
      </c>
      <c r="DN225">
        <v>4500000</v>
      </c>
      <c r="DO225">
        <v>12000</v>
      </c>
      <c r="DP225">
        <v>350000</v>
      </c>
      <c r="DQ225">
        <v>71705.69</v>
      </c>
      <c r="DR225">
        <v>20000</v>
      </c>
      <c r="DS225">
        <v>438000</v>
      </c>
      <c r="DT225">
        <v>5000</v>
      </c>
      <c r="DU225">
        <v>30000</v>
      </c>
      <c r="DV225">
        <v>600000</v>
      </c>
      <c r="DW225">
        <v>150000</v>
      </c>
      <c r="DX225">
        <v>55000</v>
      </c>
      <c r="DY225">
        <v>10000</v>
      </c>
      <c r="DZ225">
        <v>40000</v>
      </c>
      <c r="EA225">
        <v>10000</v>
      </c>
      <c r="EB225">
        <v>54122.22</v>
      </c>
      <c r="EC225">
        <v>10000</v>
      </c>
      <c r="ED225">
        <v>4000</v>
      </c>
      <c r="EE225">
        <v>67379</v>
      </c>
      <c r="EF225">
        <v>10000</v>
      </c>
      <c r="EG225">
        <v>1160774</v>
      </c>
      <c r="EH225">
        <v>100000</v>
      </c>
      <c r="EI225">
        <v>323341.46999999997</v>
      </c>
      <c r="EJ225">
        <v>350000</v>
      </c>
      <c r="EK225">
        <v>15000</v>
      </c>
      <c r="EL225">
        <v>116276.74</v>
      </c>
      <c r="EM225">
        <v>97000</v>
      </c>
      <c r="EN225">
        <v>80000</v>
      </c>
      <c r="EO225">
        <v>10000</v>
      </c>
      <c r="EP225">
        <v>15000</v>
      </c>
      <c r="EQ225">
        <v>1615999.33</v>
      </c>
      <c r="ER225">
        <v>100000</v>
      </c>
      <c r="ES225">
        <v>80000</v>
      </c>
      <c r="ET225">
        <v>3459815</v>
      </c>
      <c r="EU225">
        <v>1440</v>
      </c>
      <c r="EV225">
        <v>60000</v>
      </c>
      <c r="EW225">
        <v>50000</v>
      </c>
      <c r="EX225">
        <v>5000</v>
      </c>
      <c r="EY225">
        <v>200000</v>
      </c>
      <c r="EZ225">
        <v>50000</v>
      </c>
      <c r="FA225">
        <v>50000</v>
      </c>
      <c r="FB225">
        <v>64674.79</v>
      </c>
      <c r="FC225">
        <v>9000</v>
      </c>
      <c r="FD225">
        <v>10069</v>
      </c>
      <c r="FE225">
        <v>450000</v>
      </c>
      <c r="FF225">
        <v>361741</v>
      </c>
      <c r="FG225">
        <v>150000</v>
      </c>
      <c r="FH225">
        <v>116276.74</v>
      </c>
      <c r="FI225">
        <v>7200</v>
      </c>
      <c r="FJ225">
        <v>18000</v>
      </c>
      <c r="FK225">
        <v>50000</v>
      </c>
      <c r="FL225">
        <v>330000</v>
      </c>
      <c r="FM225">
        <v>18000</v>
      </c>
      <c r="FN225">
        <v>6000</v>
      </c>
      <c r="FO225">
        <v>50000</v>
      </c>
      <c r="FP225">
        <v>27000</v>
      </c>
      <c r="FQ225">
        <v>10000</v>
      </c>
      <c r="FR225">
        <v>10000</v>
      </c>
      <c r="FS225">
        <v>9770011</v>
      </c>
      <c r="FT225">
        <v>130000</v>
      </c>
      <c r="FU225">
        <v>105383</v>
      </c>
      <c r="FV225">
        <v>4290565</v>
      </c>
      <c r="FW225">
        <v>15000</v>
      </c>
      <c r="FX225">
        <v>9000</v>
      </c>
      <c r="FY225">
        <v>107925.2</v>
      </c>
      <c r="FZ225">
        <v>21149.63</v>
      </c>
      <c r="GA225">
        <v>130000</v>
      </c>
      <c r="GB225">
        <v>65000</v>
      </c>
      <c r="GC225">
        <v>43000</v>
      </c>
      <c r="GD225">
        <v>4000</v>
      </c>
      <c r="GE225">
        <v>100000</v>
      </c>
      <c r="GF225">
        <v>538712</v>
      </c>
      <c r="GG225">
        <v>300000</v>
      </c>
      <c r="GH225">
        <v>801300.93</v>
      </c>
      <c r="GI225">
        <v>150000</v>
      </c>
      <c r="GJ225">
        <v>45000</v>
      </c>
      <c r="GK225">
        <v>10000</v>
      </c>
      <c r="GL225">
        <v>22000</v>
      </c>
      <c r="GM225">
        <v>10000</v>
      </c>
      <c r="GN225">
        <v>538712</v>
      </c>
      <c r="GO225">
        <v>6212.01</v>
      </c>
      <c r="GP225">
        <v>10000</v>
      </c>
      <c r="GQ225">
        <v>6000</v>
      </c>
      <c r="GR225">
        <v>80667</v>
      </c>
      <c r="GS225">
        <v>5600</v>
      </c>
      <c r="GT225">
        <v>9000</v>
      </c>
      <c r="GU225">
        <v>3471322</v>
      </c>
      <c r="GV225">
        <v>150000</v>
      </c>
      <c r="GW225">
        <v>320000</v>
      </c>
      <c r="GX225">
        <v>130000</v>
      </c>
      <c r="GY225">
        <v>7828.75</v>
      </c>
      <c r="GZ225">
        <v>350000</v>
      </c>
      <c r="HA225">
        <v>221257</v>
      </c>
      <c r="HB225">
        <v>329260</v>
      </c>
      <c r="HC225">
        <v>50000</v>
      </c>
      <c r="HD225">
        <v>130000</v>
      </c>
      <c r="HE225">
        <v>9000</v>
      </c>
      <c r="HF225">
        <v>50000</v>
      </c>
      <c r="HG225">
        <v>5100</v>
      </c>
      <c r="HH225">
        <v>4000</v>
      </c>
      <c r="HI225">
        <v>29000</v>
      </c>
      <c r="HJ225">
        <v>80000</v>
      </c>
      <c r="HK225">
        <v>65000</v>
      </c>
      <c r="HL225">
        <v>150000</v>
      </c>
      <c r="HM225">
        <v>5700</v>
      </c>
      <c r="HN225">
        <v>600000</v>
      </c>
      <c r="HO225">
        <v>15000</v>
      </c>
      <c r="HP225">
        <v>180000</v>
      </c>
      <c r="HQ225">
        <v>130000</v>
      </c>
      <c r="HR225">
        <v>7227.5</v>
      </c>
      <c r="HS225">
        <v>5000</v>
      </c>
      <c r="HT225">
        <v>200000</v>
      </c>
      <c r="HU225">
        <v>300</v>
      </c>
      <c r="HV225">
        <v>210000</v>
      </c>
      <c r="HW225">
        <v>107938.88</v>
      </c>
      <c r="HX225">
        <v>5160</v>
      </c>
      <c r="HY225">
        <v>10000</v>
      </c>
      <c r="HZ225">
        <v>17000</v>
      </c>
      <c r="IA225">
        <v>95935.61</v>
      </c>
      <c r="IB225">
        <v>4290565</v>
      </c>
      <c r="IC225">
        <v>20000</v>
      </c>
      <c r="ID225">
        <v>221257</v>
      </c>
      <c r="IE225">
        <v>6000</v>
      </c>
      <c r="IF225">
        <v>7828.75</v>
      </c>
      <c r="IG225">
        <v>9000</v>
      </c>
      <c r="IH225">
        <v>30000</v>
      </c>
      <c r="II225">
        <v>140000</v>
      </c>
      <c r="IJ225">
        <v>36144</v>
      </c>
      <c r="IK225">
        <v>30000</v>
      </c>
      <c r="IL225">
        <v>43000</v>
      </c>
      <c r="IM225">
        <v>9256</v>
      </c>
      <c r="IN225">
        <v>60000</v>
      </c>
      <c r="IO225">
        <v>323341.46999999997</v>
      </c>
      <c r="IP225">
        <v>444</v>
      </c>
      <c r="IQ225">
        <v>150000</v>
      </c>
      <c r="IR225">
        <v>50000</v>
      </c>
      <c r="IS225">
        <v>20000</v>
      </c>
      <c r="IT225">
        <v>5000</v>
      </c>
      <c r="IU225">
        <v>29864.13</v>
      </c>
      <c r="IV225">
        <v>500000</v>
      </c>
      <c r="IW225">
        <v>4281970</v>
      </c>
      <c r="IX225">
        <v>315070.84999999998</v>
      </c>
      <c r="IY225">
        <v>20000</v>
      </c>
      <c r="IZ225">
        <v>16000</v>
      </c>
      <c r="JA225">
        <v>7574000</v>
      </c>
      <c r="JB225">
        <v>125485</v>
      </c>
      <c r="JC225">
        <v>2500</v>
      </c>
      <c r="JD225">
        <v>180000</v>
      </c>
      <c r="JE225">
        <v>156471.51999999999</v>
      </c>
      <c r="JF225">
        <v>4000</v>
      </c>
      <c r="JG225">
        <v>50000</v>
      </c>
      <c r="JH225">
        <v>25000</v>
      </c>
      <c r="JI225">
        <v>33450</v>
      </c>
      <c r="JJ225">
        <v>10000</v>
      </c>
      <c r="JK225">
        <v>55000</v>
      </c>
      <c r="JL225">
        <v>20000</v>
      </c>
      <c r="JM225">
        <v>24000</v>
      </c>
      <c r="JN225">
        <v>20000</v>
      </c>
      <c r="JO225">
        <v>3350</v>
      </c>
      <c r="JP225">
        <v>10000</v>
      </c>
      <c r="JQ225">
        <v>15000</v>
      </c>
      <c r="JR225">
        <v>600000</v>
      </c>
      <c r="JS225">
        <v>70000</v>
      </c>
      <c r="JT225">
        <v>200000</v>
      </c>
      <c r="JU225">
        <v>100000</v>
      </c>
      <c r="JV225">
        <v>130000</v>
      </c>
      <c r="JW225">
        <v>7200</v>
      </c>
      <c r="JX225">
        <v>9256</v>
      </c>
      <c r="JY225">
        <v>8000</v>
      </c>
      <c r="JZ225">
        <v>50000</v>
      </c>
      <c r="KA225">
        <v>105383</v>
      </c>
      <c r="KB225">
        <v>1615999.33</v>
      </c>
      <c r="KC225">
        <v>25000</v>
      </c>
      <c r="KD225">
        <v>210000</v>
      </c>
      <c r="KE225">
        <v>66099.69</v>
      </c>
      <c r="KF225">
        <v>60000</v>
      </c>
      <c r="KG225">
        <v>900000</v>
      </c>
      <c r="KH225">
        <v>10069</v>
      </c>
      <c r="KI225">
        <v>80000</v>
      </c>
      <c r="KJ225">
        <v>20000</v>
      </c>
      <c r="KK225">
        <v>8000</v>
      </c>
      <c r="KL225">
        <v>60000</v>
      </c>
      <c r="KM225">
        <v>50000</v>
      </c>
      <c r="KN225">
        <v>538712</v>
      </c>
      <c r="KO225">
        <v>7320</v>
      </c>
      <c r="KP225">
        <v>3000</v>
      </c>
      <c r="KQ225">
        <v>10000</v>
      </c>
      <c r="KR225" s="43">
        <v>35000</v>
      </c>
      <c r="KS225" s="43">
        <v>6000</v>
      </c>
      <c r="KT225" s="43">
        <v>30000</v>
      </c>
      <c r="KU225" s="43">
        <v>1460814</v>
      </c>
      <c r="KV225" s="43">
        <v>4290565</v>
      </c>
      <c r="KW225" s="43">
        <v>213418</v>
      </c>
      <c r="KX225" s="43">
        <v>660</v>
      </c>
      <c r="KY225" s="43">
        <v>850500</v>
      </c>
      <c r="KZ225" s="43">
        <v>251226.31</v>
      </c>
      <c r="LA225" s="43">
        <v>10000</v>
      </c>
      <c r="LB225" s="43">
        <v>120000</v>
      </c>
      <c r="LC225">
        <v>130000</v>
      </c>
      <c r="LD225" s="43">
        <v>100000</v>
      </c>
      <c r="LE225" s="43">
        <v>306609</v>
      </c>
      <c r="LF225" s="43">
        <v>150000</v>
      </c>
      <c r="LG225" s="43">
        <v>20000</v>
      </c>
      <c r="LH225" s="43">
        <v>27000</v>
      </c>
      <c r="LI225" s="43">
        <v>1100000</v>
      </c>
      <c r="LJ225" s="43">
        <v>50000</v>
      </c>
      <c r="LK225" s="43">
        <v>9770011</v>
      </c>
      <c r="LL225" s="43">
        <v>4281970</v>
      </c>
      <c r="LM225" s="43">
        <v>221257</v>
      </c>
      <c r="LN225" s="43">
        <v>150000</v>
      </c>
      <c r="LO225" s="43">
        <v>29731.7</v>
      </c>
      <c r="LP225" s="43">
        <v>450000</v>
      </c>
      <c r="LQ225" s="43">
        <v>50000</v>
      </c>
      <c r="LR225" s="43">
        <v>213418</v>
      </c>
      <c r="LS225" s="43">
        <v>60000</v>
      </c>
      <c r="LT225" s="43">
        <v>29731.7</v>
      </c>
      <c r="LU225" s="43">
        <v>7000</v>
      </c>
      <c r="LV225" s="43">
        <v>132000</v>
      </c>
      <c r="LW225" s="43">
        <v>90000</v>
      </c>
      <c r="LX225" s="43">
        <v>50000</v>
      </c>
      <c r="LY225" s="43">
        <v>7000</v>
      </c>
      <c r="LZ225" s="43">
        <v>36423</v>
      </c>
      <c r="MA225" s="43">
        <v>8900</v>
      </c>
      <c r="MB225" s="43">
        <v>50000</v>
      </c>
      <c r="MC225" s="43">
        <v>10000</v>
      </c>
      <c r="MD225" s="43">
        <v>545704</v>
      </c>
      <c r="ME225" s="43">
        <v>13839.5</v>
      </c>
      <c r="MF225" s="43">
        <v>1350000</v>
      </c>
      <c r="MG225" s="43">
        <v>7000</v>
      </c>
      <c r="MH225" s="43">
        <v>200000</v>
      </c>
      <c r="MI225" s="43">
        <v>150000</v>
      </c>
      <c r="MJ225" s="43">
        <v>20000</v>
      </c>
      <c r="MK225" s="43">
        <v>29000</v>
      </c>
      <c r="ML225" s="43">
        <v>29000</v>
      </c>
      <c r="MM225" s="43">
        <v>107938.88</v>
      </c>
      <c r="MN225" s="43">
        <v>350000</v>
      </c>
      <c r="MO225" s="43">
        <v>10000</v>
      </c>
      <c r="MP225" s="43">
        <v>1800000</v>
      </c>
      <c r="MQ225" s="43">
        <v>320000</v>
      </c>
      <c r="MR225" s="43">
        <v>18000</v>
      </c>
      <c r="MS225" s="43">
        <v>15000</v>
      </c>
      <c r="MT225" s="43">
        <v>660</v>
      </c>
      <c r="MU225" s="43">
        <v>200000</v>
      </c>
      <c r="MV225" s="43">
        <v>7000</v>
      </c>
      <c r="MW225" s="43">
        <v>9000</v>
      </c>
      <c r="MX225" s="43">
        <v>90000</v>
      </c>
      <c r="MY225" s="43">
        <v>10000</v>
      </c>
      <c r="MZ225" s="43">
        <v>364636.1</v>
      </c>
      <c r="NA225" s="43">
        <v>300</v>
      </c>
      <c r="NB225" s="43">
        <v>200000</v>
      </c>
      <c r="NC225" s="43">
        <v>116276.74</v>
      </c>
      <c r="ND225" s="43">
        <v>320000</v>
      </c>
      <c r="NE225" s="43">
        <v>20000000</v>
      </c>
      <c r="NF225" s="43">
        <v>193077.56</v>
      </c>
      <c r="NG225" s="43">
        <v>3000</v>
      </c>
      <c r="NH225" s="43">
        <v>850500</v>
      </c>
      <c r="NI225" s="43">
        <v>150000</v>
      </c>
      <c r="NJ225" s="43">
        <v>300000</v>
      </c>
      <c r="NK225" s="43">
        <v>886774</v>
      </c>
      <c r="NL225" s="43">
        <v>10000</v>
      </c>
      <c r="NM225" s="43">
        <v>64000</v>
      </c>
      <c r="NN225" s="43">
        <v>50000</v>
      </c>
      <c r="NO225" s="43">
        <v>15000</v>
      </c>
      <c r="NP225" s="43">
        <v>44000</v>
      </c>
      <c r="NQ225" s="43">
        <v>20000</v>
      </c>
      <c r="NR225" s="43">
        <v>466036.11</v>
      </c>
      <c r="NS225" s="43">
        <v>10000</v>
      </c>
      <c r="NT225">
        <v>450000</v>
      </c>
      <c r="NU225" s="43">
        <v>801300.93</v>
      </c>
      <c r="NV225" s="43">
        <v>3600003</v>
      </c>
      <c r="NW225" s="43">
        <v>8000</v>
      </c>
      <c r="NX225" s="43">
        <v>200000</v>
      </c>
      <c r="NY225" s="43">
        <v>12000</v>
      </c>
      <c r="NZ225" s="43">
        <v>7000</v>
      </c>
      <c r="OA225" s="43">
        <v>29731.7</v>
      </c>
      <c r="OB225" s="43">
        <v>200000</v>
      </c>
      <c r="OC225" s="43">
        <v>10000</v>
      </c>
      <c r="OD225" s="43">
        <v>20000</v>
      </c>
      <c r="OE225" s="43">
        <v>55000</v>
      </c>
      <c r="OF225" s="43">
        <v>40000</v>
      </c>
      <c r="OG225" s="43">
        <v>80667</v>
      </c>
      <c r="OH225" s="43">
        <v>130000</v>
      </c>
      <c r="OI225" s="43">
        <v>29000</v>
      </c>
      <c r="OJ225" s="43">
        <v>361741</v>
      </c>
      <c r="OK225" s="43">
        <v>27000</v>
      </c>
      <c r="OL225" s="43">
        <v>180000</v>
      </c>
      <c r="OM225" s="43">
        <v>257343.82</v>
      </c>
    </row>
    <row r="226" spans="1:403" x14ac:dyDescent="0.2">
      <c r="A226">
        <f t="shared" ca="1" si="20"/>
        <v>20</v>
      </c>
      <c r="B226">
        <f ca="1">VLOOKUP(A226,Base!$A$1:$AD$373,8,FALSE)</f>
        <v>116276.74</v>
      </c>
      <c r="C226" s="20">
        <v>60</v>
      </c>
      <c r="D226">
        <v>4281970</v>
      </c>
      <c r="E226">
        <v>1800000</v>
      </c>
      <c r="F226">
        <v>20000</v>
      </c>
      <c r="G226">
        <v>22500</v>
      </c>
      <c r="H226">
        <v>200000</v>
      </c>
      <c r="I226">
        <v>21149.63</v>
      </c>
      <c r="J226">
        <v>8250</v>
      </c>
      <c r="K226">
        <v>48545.3</v>
      </c>
      <c r="L226">
        <v>25000</v>
      </c>
      <c r="M226">
        <v>88000</v>
      </c>
      <c r="N226">
        <v>340013</v>
      </c>
      <c r="O226">
        <v>70000</v>
      </c>
      <c r="P226">
        <v>438000</v>
      </c>
      <c r="Q226">
        <v>100000</v>
      </c>
      <c r="R226">
        <v>200000</v>
      </c>
      <c r="S226">
        <v>50000</v>
      </c>
      <c r="T226">
        <v>235987.78</v>
      </c>
      <c r="U226">
        <v>329260</v>
      </c>
      <c r="V226">
        <v>50000</v>
      </c>
      <c r="W226">
        <v>2900000</v>
      </c>
      <c r="X226">
        <v>17305.22</v>
      </c>
      <c r="Y226">
        <v>100000</v>
      </c>
      <c r="Z226">
        <v>130000</v>
      </c>
      <c r="AA226">
        <v>10000</v>
      </c>
      <c r="AB226">
        <v>5000</v>
      </c>
      <c r="AC226">
        <v>7000</v>
      </c>
      <c r="AD226">
        <v>29731.7</v>
      </c>
      <c r="AE226">
        <v>60000</v>
      </c>
      <c r="AF226">
        <v>10000</v>
      </c>
      <c r="AG226">
        <v>364636.1</v>
      </c>
      <c r="AH226">
        <v>9000</v>
      </c>
      <c r="AI226">
        <v>80000</v>
      </c>
      <c r="AJ226">
        <v>438000</v>
      </c>
      <c r="AK226">
        <v>40000</v>
      </c>
      <c r="AL226">
        <v>64674.79</v>
      </c>
      <c r="AM226">
        <v>1200</v>
      </c>
      <c r="AN226">
        <v>135800</v>
      </c>
      <c r="AO226">
        <v>70000</v>
      </c>
      <c r="AP226">
        <v>20000</v>
      </c>
      <c r="AQ226">
        <v>5000</v>
      </c>
      <c r="AR226">
        <v>5160</v>
      </c>
      <c r="AS226">
        <v>9000</v>
      </c>
      <c r="AT226">
        <v>66099.69</v>
      </c>
      <c r="AU226">
        <v>55000</v>
      </c>
      <c r="AV226">
        <v>110000</v>
      </c>
      <c r="AW226">
        <v>90000</v>
      </c>
      <c r="AX226">
        <v>2700000</v>
      </c>
      <c r="AY226">
        <v>300000</v>
      </c>
      <c r="AZ226">
        <v>1460814</v>
      </c>
      <c r="BA226">
        <v>157830.74</v>
      </c>
      <c r="BB226">
        <v>70000</v>
      </c>
      <c r="BC226">
        <v>300000</v>
      </c>
      <c r="BD226">
        <v>12000</v>
      </c>
      <c r="BE226">
        <v>444</v>
      </c>
      <c r="BF226">
        <v>4500000</v>
      </c>
      <c r="BG226">
        <v>170000</v>
      </c>
      <c r="BH226">
        <v>20000</v>
      </c>
      <c r="BI226">
        <v>8000</v>
      </c>
      <c r="BJ226">
        <v>500000</v>
      </c>
      <c r="BK226">
        <v>250000</v>
      </c>
      <c r="BL226">
        <v>150000</v>
      </c>
      <c r="BM226">
        <v>1800000</v>
      </c>
      <c r="BN226">
        <v>100000</v>
      </c>
      <c r="BO226">
        <v>213418</v>
      </c>
      <c r="BP226">
        <v>3350</v>
      </c>
      <c r="BQ226">
        <v>202255.34</v>
      </c>
      <c r="BR226">
        <v>54122.22</v>
      </c>
      <c r="BS226">
        <v>95533</v>
      </c>
      <c r="BT226">
        <v>200000</v>
      </c>
      <c r="BU226">
        <v>140000</v>
      </c>
      <c r="BV226">
        <v>50000</v>
      </c>
      <c r="BW226">
        <v>50000</v>
      </c>
      <c r="BX226">
        <v>10000</v>
      </c>
      <c r="BY226">
        <v>200000</v>
      </c>
      <c r="BZ226">
        <v>50000</v>
      </c>
      <c r="CA226">
        <v>50000</v>
      </c>
      <c r="CB226">
        <v>50000</v>
      </c>
      <c r="CC226">
        <v>2900000</v>
      </c>
      <c r="CD226">
        <v>157830.74</v>
      </c>
      <c r="CE226">
        <v>2000</v>
      </c>
      <c r="CF226">
        <v>105000</v>
      </c>
      <c r="CG226">
        <v>80667</v>
      </c>
      <c r="CH226">
        <v>150000</v>
      </c>
      <c r="CI226">
        <v>900</v>
      </c>
      <c r="CJ226">
        <v>6000</v>
      </c>
      <c r="CK226">
        <v>213418</v>
      </c>
      <c r="CL226">
        <v>9000</v>
      </c>
      <c r="CM226">
        <v>80000</v>
      </c>
      <c r="CN226">
        <v>55000</v>
      </c>
      <c r="CO226">
        <v>6000</v>
      </c>
      <c r="CP226">
        <v>20000</v>
      </c>
      <c r="CQ226">
        <v>22590</v>
      </c>
      <c r="CR226">
        <v>7000</v>
      </c>
      <c r="CS226">
        <v>17305.22</v>
      </c>
      <c r="CT226">
        <v>5000</v>
      </c>
      <c r="CU226">
        <v>2500311.0499999998</v>
      </c>
      <c r="CV226">
        <v>10000</v>
      </c>
      <c r="CW226">
        <v>22590</v>
      </c>
      <c r="CX226">
        <v>200000</v>
      </c>
      <c r="CY226">
        <v>200000</v>
      </c>
      <c r="CZ226">
        <v>900</v>
      </c>
      <c r="DA226">
        <v>4950</v>
      </c>
      <c r="DB226">
        <v>70000</v>
      </c>
      <c r="DC226">
        <v>15000</v>
      </c>
      <c r="DD226">
        <v>306405.7</v>
      </c>
      <c r="DE226">
        <v>12000</v>
      </c>
      <c r="DF226">
        <v>900</v>
      </c>
      <c r="DG226">
        <v>10000</v>
      </c>
      <c r="DH226">
        <v>2000</v>
      </c>
      <c r="DI226">
        <v>10000</v>
      </c>
      <c r="DJ226">
        <v>20000</v>
      </c>
      <c r="DK226">
        <v>80000</v>
      </c>
      <c r="DL226">
        <v>50000</v>
      </c>
      <c r="DM226">
        <v>545704</v>
      </c>
      <c r="DN226">
        <v>12000</v>
      </c>
      <c r="DO226">
        <v>350000</v>
      </c>
      <c r="DP226">
        <v>1080646</v>
      </c>
      <c r="DQ226">
        <v>11000</v>
      </c>
      <c r="DR226">
        <v>287000</v>
      </c>
      <c r="DS226">
        <v>7000</v>
      </c>
      <c r="DT226">
        <v>20000</v>
      </c>
      <c r="DU226">
        <v>100000</v>
      </c>
      <c r="DV226">
        <v>210000</v>
      </c>
      <c r="DW226">
        <v>7000</v>
      </c>
      <c r="DX226">
        <v>8000</v>
      </c>
      <c r="DY226">
        <v>10000</v>
      </c>
      <c r="DZ226">
        <v>9000</v>
      </c>
      <c r="EA226">
        <v>6000</v>
      </c>
      <c r="EB226">
        <v>1350000</v>
      </c>
      <c r="EC226">
        <v>50000</v>
      </c>
      <c r="ED226">
        <v>300000</v>
      </c>
      <c r="EE226">
        <v>12000</v>
      </c>
      <c r="EF226">
        <v>323341.46999999997</v>
      </c>
      <c r="EG226">
        <v>9000</v>
      </c>
      <c r="EH226">
        <v>394313.93</v>
      </c>
      <c r="EI226">
        <v>8000</v>
      </c>
      <c r="EJ226">
        <v>100000</v>
      </c>
      <c r="EK226">
        <v>20000</v>
      </c>
      <c r="EL226">
        <v>466036.11</v>
      </c>
      <c r="EM226">
        <v>10000</v>
      </c>
      <c r="EN226">
        <v>10000</v>
      </c>
      <c r="EO226">
        <v>2900000</v>
      </c>
      <c r="EP226">
        <v>10000</v>
      </c>
      <c r="EQ226">
        <v>400000</v>
      </c>
      <c r="ER226">
        <v>50000</v>
      </c>
      <c r="ES226">
        <v>5600</v>
      </c>
      <c r="ET226">
        <v>210000</v>
      </c>
      <c r="EU226">
        <v>287000</v>
      </c>
      <c r="EV226">
        <v>200000</v>
      </c>
      <c r="EW226">
        <v>320000</v>
      </c>
      <c r="EX226">
        <v>22850</v>
      </c>
      <c r="EY226">
        <v>306609</v>
      </c>
      <c r="EZ226">
        <v>12000</v>
      </c>
      <c r="FA226">
        <v>600000</v>
      </c>
      <c r="FB226">
        <v>170000</v>
      </c>
      <c r="FC226">
        <v>60000</v>
      </c>
      <c r="FD226">
        <v>60000</v>
      </c>
      <c r="FE226">
        <v>100000</v>
      </c>
      <c r="FF226">
        <v>450000</v>
      </c>
      <c r="FG226">
        <v>250000</v>
      </c>
      <c r="FH226">
        <v>50000</v>
      </c>
      <c r="FI226">
        <v>1615999.33</v>
      </c>
      <c r="FJ226">
        <v>3471322</v>
      </c>
      <c r="FK226">
        <v>15000</v>
      </c>
      <c r="FL226">
        <v>200000</v>
      </c>
      <c r="FM226">
        <v>125485</v>
      </c>
      <c r="FN226">
        <v>10000</v>
      </c>
      <c r="FO226">
        <v>12000</v>
      </c>
      <c r="FP226">
        <v>15000</v>
      </c>
      <c r="FQ226">
        <v>48545.3</v>
      </c>
      <c r="FR226">
        <v>50000</v>
      </c>
      <c r="FS226">
        <v>35000</v>
      </c>
      <c r="FT226">
        <v>323341.46999999997</v>
      </c>
      <c r="FU226">
        <v>33450</v>
      </c>
      <c r="FV226">
        <v>1460814</v>
      </c>
      <c r="FW226">
        <v>3600003</v>
      </c>
      <c r="FX226">
        <v>88000</v>
      </c>
      <c r="FY226">
        <v>27000</v>
      </c>
      <c r="FZ226">
        <v>90000</v>
      </c>
      <c r="GA226">
        <v>10000</v>
      </c>
      <c r="GB226">
        <v>22590</v>
      </c>
      <c r="GC226">
        <v>6000</v>
      </c>
      <c r="GD226">
        <v>10000</v>
      </c>
      <c r="GE226">
        <v>235987.78</v>
      </c>
      <c r="GF226">
        <v>22590</v>
      </c>
      <c r="GG226">
        <v>50000</v>
      </c>
      <c r="GH226">
        <v>210000</v>
      </c>
      <c r="GI226">
        <v>40000</v>
      </c>
      <c r="GJ226">
        <v>900</v>
      </c>
      <c r="GK226">
        <v>340013</v>
      </c>
      <c r="GL226">
        <v>100000</v>
      </c>
      <c r="GM226">
        <v>130000</v>
      </c>
      <c r="GN226">
        <v>500000</v>
      </c>
      <c r="GO226">
        <v>20000</v>
      </c>
      <c r="GP226">
        <v>320000</v>
      </c>
      <c r="GQ226">
        <v>264936</v>
      </c>
      <c r="GR226">
        <v>5160</v>
      </c>
      <c r="GS226">
        <v>156471.51999999999</v>
      </c>
      <c r="GT226">
        <v>4500000</v>
      </c>
      <c r="GU226">
        <v>5700</v>
      </c>
      <c r="GV226">
        <v>100000</v>
      </c>
      <c r="GW226">
        <v>10000</v>
      </c>
      <c r="GX226">
        <v>180000</v>
      </c>
      <c r="GY226">
        <v>200000</v>
      </c>
      <c r="GZ226">
        <v>7200</v>
      </c>
      <c r="HA226">
        <v>50000</v>
      </c>
      <c r="HB226">
        <v>2500311.0499999998</v>
      </c>
      <c r="HC226">
        <v>17305.22</v>
      </c>
      <c r="HD226">
        <v>886774</v>
      </c>
      <c r="HE226">
        <v>450000</v>
      </c>
      <c r="HF226">
        <v>3459815</v>
      </c>
      <c r="HG226">
        <v>50000</v>
      </c>
      <c r="HH226">
        <v>400000</v>
      </c>
      <c r="HI226">
        <v>10000</v>
      </c>
      <c r="HJ226">
        <v>12000</v>
      </c>
      <c r="HK226">
        <v>4000</v>
      </c>
      <c r="HL226">
        <v>4290565</v>
      </c>
      <c r="HM226">
        <v>4000</v>
      </c>
      <c r="HN226">
        <v>10000</v>
      </c>
      <c r="HO226">
        <v>25000</v>
      </c>
      <c r="HP226">
        <v>444</v>
      </c>
      <c r="HQ226">
        <v>35000</v>
      </c>
      <c r="HR226">
        <v>5160</v>
      </c>
      <c r="HS226">
        <v>13839.5</v>
      </c>
      <c r="HT226">
        <v>350000</v>
      </c>
      <c r="HU226">
        <v>400000</v>
      </c>
      <c r="HV226">
        <v>100000</v>
      </c>
      <c r="HW226">
        <v>50000</v>
      </c>
      <c r="HX226">
        <v>9000</v>
      </c>
      <c r="HY226">
        <v>5100</v>
      </c>
      <c r="HZ226">
        <v>21149.63</v>
      </c>
      <c r="IA226">
        <v>107925.2</v>
      </c>
      <c r="IB226">
        <v>600000</v>
      </c>
      <c r="IC226">
        <v>600000</v>
      </c>
      <c r="ID226">
        <v>29731.7</v>
      </c>
      <c r="IE226">
        <v>10000</v>
      </c>
      <c r="IF226">
        <v>8000</v>
      </c>
      <c r="IG226">
        <v>55000</v>
      </c>
      <c r="IH226">
        <v>3459815</v>
      </c>
      <c r="II226">
        <v>5000</v>
      </c>
      <c r="IJ226">
        <v>50000</v>
      </c>
      <c r="IK226">
        <v>12000</v>
      </c>
      <c r="IL226">
        <v>4040000</v>
      </c>
      <c r="IM226">
        <v>88000</v>
      </c>
      <c r="IN226">
        <v>900</v>
      </c>
      <c r="IO226">
        <v>100000</v>
      </c>
      <c r="IP226">
        <v>444</v>
      </c>
      <c r="IQ226">
        <v>20000</v>
      </c>
      <c r="IR226">
        <v>72000</v>
      </c>
      <c r="IS226">
        <v>50000</v>
      </c>
      <c r="IT226">
        <v>20000</v>
      </c>
      <c r="IU226">
        <v>394313.93</v>
      </c>
      <c r="IV226">
        <v>50000</v>
      </c>
      <c r="IW226">
        <v>54122.22</v>
      </c>
      <c r="IX226">
        <v>200000</v>
      </c>
      <c r="IY226">
        <v>200000</v>
      </c>
      <c r="IZ226">
        <v>110000</v>
      </c>
      <c r="JA226">
        <v>110000</v>
      </c>
      <c r="JB226">
        <v>15000</v>
      </c>
      <c r="JC226">
        <v>380057.85</v>
      </c>
      <c r="JD226">
        <v>105000</v>
      </c>
      <c r="JE226">
        <v>80000</v>
      </c>
      <c r="JF226">
        <v>70000</v>
      </c>
      <c r="JG226">
        <v>9770011</v>
      </c>
      <c r="JH226">
        <v>200000</v>
      </c>
      <c r="JI226">
        <v>15000</v>
      </c>
      <c r="JJ226">
        <v>801300.93</v>
      </c>
      <c r="JK226">
        <v>150000</v>
      </c>
      <c r="JL226">
        <v>66099.69</v>
      </c>
      <c r="JM226">
        <v>50000</v>
      </c>
      <c r="JN226">
        <v>100000</v>
      </c>
      <c r="JO226">
        <v>10000</v>
      </c>
      <c r="JP226">
        <v>850500</v>
      </c>
      <c r="JQ226">
        <v>251226.31</v>
      </c>
      <c r="JR226">
        <v>6000</v>
      </c>
      <c r="JS226">
        <v>8000</v>
      </c>
      <c r="JT226">
        <v>315070.84999999998</v>
      </c>
      <c r="JU226">
        <v>394313.93</v>
      </c>
      <c r="JV226">
        <v>44000</v>
      </c>
      <c r="JW226">
        <v>350000</v>
      </c>
      <c r="JX226">
        <v>8250</v>
      </c>
      <c r="JY226">
        <v>16000</v>
      </c>
      <c r="JZ226">
        <v>400000</v>
      </c>
      <c r="KA226">
        <v>105000</v>
      </c>
      <c r="KB226">
        <v>352000</v>
      </c>
      <c r="KC226">
        <v>97000</v>
      </c>
      <c r="KD226">
        <v>71705.69</v>
      </c>
      <c r="KE226">
        <v>156471.51999999999</v>
      </c>
      <c r="KF226">
        <v>10000</v>
      </c>
      <c r="KG226">
        <v>29864.13</v>
      </c>
      <c r="KH226">
        <v>18000</v>
      </c>
      <c r="KI226">
        <v>180000</v>
      </c>
      <c r="KJ226">
        <v>287000</v>
      </c>
      <c r="KK226">
        <v>330000</v>
      </c>
      <c r="KL226">
        <v>35000</v>
      </c>
      <c r="KM226">
        <v>824940</v>
      </c>
      <c r="KN226">
        <v>130000</v>
      </c>
      <c r="KO226">
        <v>16000</v>
      </c>
      <c r="KP226">
        <v>150000</v>
      </c>
      <c r="KQ226">
        <v>500000</v>
      </c>
      <c r="KR226" s="43">
        <v>27000</v>
      </c>
      <c r="KS226" s="43">
        <v>400000</v>
      </c>
      <c r="KT226" s="43">
        <v>10000</v>
      </c>
      <c r="KU226" s="43">
        <v>100000</v>
      </c>
      <c r="KV226" s="43">
        <v>300000</v>
      </c>
      <c r="KW226" s="43">
        <v>50000</v>
      </c>
      <c r="KX226" s="43">
        <v>124555</v>
      </c>
      <c r="KY226" s="43">
        <v>306609</v>
      </c>
      <c r="KZ226" s="43">
        <v>80000</v>
      </c>
      <c r="LA226" s="43">
        <v>116276.74</v>
      </c>
      <c r="LB226" s="43">
        <v>100000</v>
      </c>
      <c r="LC226">
        <v>50000</v>
      </c>
      <c r="LD226" s="43">
        <v>20000</v>
      </c>
      <c r="LE226" s="43">
        <v>10000</v>
      </c>
      <c r="LF226" s="43">
        <v>180000</v>
      </c>
      <c r="LG226" s="43">
        <v>150000</v>
      </c>
      <c r="LH226" s="43">
        <v>110000</v>
      </c>
      <c r="LI226" s="43">
        <v>15000</v>
      </c>
      <c r="LJ226" s="43">
        <v>200000</v>
      </c>
      <c r="LK226" s="43">
        <v>5000</v>
      </c>
      <c r="LL226" s="43">
        <v>29731.7</v>
      </c>
      <c r="LM226" s="43">
        <v>7000</v>
      </c>
      <c r="LN226" s="43">
        <v>130000</v>
      </c>
      <c r="LO226" s="43">
        <v>1080646</v>
      </c>
      <c r="LP226" s="43">
        <v>10000</v>
      </c>
      <c r="LQ226" s="43">
        <v>221257</v>
      </c>
      <c r="LR226" s="43">
        <v>12000</v>
      </c>
      <c r="LS226" s="43">
        <v>300</v>
      </c>
      <c r="LT226" s="43">
        <v>10000</v>
      </c>
      <c r="LU226" s="43">
        <v>900</v>
      </c>
      <c r="LV226" s="43">
        <v>9000</v>
      </c>
      <c r="LW226" s="43">
        <v>130000</v>
      </c>
      <c r="LX226" s="43">
        <v>99500</v>
      </c>
      <c r="LY226" s="43">
        <v>27000</v>
      </c>
      <c r="LZ226" s="43">
        <v>50000</v>
      </c>
      <c r="MA226" s="43">
        <v>70000</v>
      </c>
      <c r="MB226" s="43">
        <v>50000</v>
      </c>
      <c r="MC226" s="43">
        <v>130000</v>
      </c>
      <c r="MD226" s="43">
        <v>105000</v>
      </c>
      <c r="ME226" s="43">
        <v>65000</v>
      </c>
      <c r="MF226" s="43">
        <v>4950</v>
      </c>
      <c r="MG226" s="43">
        <v>200000</v>
      </c>
      <c r="MH226" s="43">
        <v>1615999.33</v>
      </c>
      <c r="MI226" s="43">
        <v>10000</v>
      </c>
      <c r="MJ226" s="43">
        <v>100000</v>
      </c>
      <c r="MK226" s="43">
        <v>15000</v>
      </c>
      <c r="ML226" s="43">
        <v>27000</v>
      </c>
      <c r="MM226" s="43">
        <v>2900000</v>
      </c>
      <c r="MN226" s="43">
        <v>2000</v>
      </c>
      <c r="MO226" s="43">
        <v>20000</v>
      </c>
      <c r="MP226" s="43">
        <v>703940</v>
      </c>
      <c r="MQ226" s="43">
        <v>140000</v>
      </c>
      <c r="MR226" s="43">
        <v>538712</v>
      </c>
      <c r="MS226" s="43">
        <v>7320</v>
      </c>
      <c r="MT226" s="43">
        <v>450000</v>
      </c>
      <c r="MU226" s="43">
        <v>438000</v>
      </c>
      <c r="MV226" s="43">
        <v>200000</v>
      </c>
      <c r="MW226" s="43">
        <v>50000</v>
      </c>
      <c r="MX226" s="43">
        <v>466036.11</v>
      </c>
      <c r="MY226" s="43">
        <v>150000</v>
      </c>
      <c r="MZ226" s="43">
        <v>202255.34</v>
      </c>
      <c r="NA226" s="43">
        <v>12000</v>
      </c>
      <c r="NB226" s="43">
        <v>50000</v>
      </c>
      <c r="NC226" s="43">
        <v>110000</v>
      </c>
      <c r="ND226" s="43">
        <v>107925.2</v>
      </c>
      <c r="NE226" s="43">
        <v>220000</v>
      </c>
      <c r="NF226" s="43">
        <v>4290565</v>
      </c>
      <c r="NG226" s="43">
        <v>99500</v>
      </c>
      <c r="NH226" s="43">
        <v>36798</v>
      </c>
      <c r="NI226" s="43">
        <v>1100000</v>
      </c>
      <c r="NJ226" s="43">
        <v>9361</v>
      </c>
      <c r="NK226" s="43">
        <v>31758.799999999999</v>
      </c>
      <c r="NL226" s="43">
        <v>105000</v>
      </c>
      <c r="NM226" s="43">
        <v>180000</v>
      </c>
      <c r="NN226" s="43">
        <v>120000</v>
      </c>
      <c r="NO226" s="43">
        <v>130000</v>
      </c>
      <c r="NP226" s="43">
        <v>800000</v>
      </c>
      <c r="NQ226" s="43">
        <v>450000</v>
      </c>
      <c r="NR226" s="43">
        <v>15000</v>
      </c>
      <c r="NS226" s="43">
        <v>2900000</v>
      </c>
      <c r="NT226">
        <v>3459815</v>
      </c>
      <c r="NU226" s="43">
        <v>100000</v>
      </c>
      <c r="NV226" s="43">
        <v>5160</v>
      </c>
      <c r="NW226" s="43">
        <v>71705.69</v>
      </c>
      <c r="NX226" s="43">
        <v>250000</v>
      </c>
      <c r="NY226" s="43">
        <v>4000</v>
      </c>
      <c r="NZ226" s="43">
        <v>17000</v>
      </c>
      <c r="OA226" s="43">
        <v>17000</v>
      </c>
      <c r="OB226" s="43">
        <v>13839.5</v>
      </c>
      <c r="OC226" s="43">
        <v>20000</v>
      </c>
      <c r="OD226" s="43">
        <v>5000</v>
      </c>
      <c r="OE226" s="43">
        <v>4950</v>
      </c>
      <c r="OF226" s="43">
        <v>50000</v>
      </c>
      <c r="OG226" s="43">
        <v>5000</v>
      </c>
      <c r="OH226" s="43">
        <v>2500</v>
      </c>
      <c r="OI226" s="43">
        <v>5000</v>
      </c>
      <c r="OJ226" s="43">
        <v>10890</v>
      </c>
      <c r="OK226" s="43">
        <v>27000</v>
      </c>
      <c r="OL226" s="43">
        <v>55000</v>
      </c>
      <c r="OM226" s="43">
        <v>12000</v>
      </c>
    </row>
    <row r="227" spans="1:403" x14ac:dyDescent="0.2">
      <c r="A227">
        <f t="shared" ca="1" si="20"/>
        <v>91</v>
      </c>
      <c r="B227">
        <f ca="1">VLOOKUP(A227,Base!$A$1:$AD$373,8,FALSE)</f>
        <v>95935.61</v>
      </c>
      <c r="C227" s="20">
        <v>61</v>
      </c>
      <c r="D227">
        <v>60000</v>
      </c>
      <c r="E227">
        <v>2500</v>
      </c>
      <c r="F227">
        <v>70000</v>
      </c>
      <c r="G227">
        <v>90000</v>
      </c>
      <c r="H227">
        <v>27000</v>
      </c>
      <c r="I227">
        <v>6000</v>
      </c>
      <c r="J227">
        <v>64674.79</v>
      </c>
      <c r="K227">
        <v>220000</v>
      </c>
      <c r="L227">
        <v>20000</v>
      </c>
      <c r="M227">
        <v>116276.74</v>
      </c>
      <c r="N227">
        <v>12000</v>
      </c>
      <c r="O227">
        <v>100000</v>
      </c>
      <c r="P227">
        <v>20000</v>
      </c>
      <c r="Q227">
        <v>10000</v>
      </c>
      <c r="R227">
        <v>100000</v>
      </c>
      <c r="S227">
        <v>15000</v>
      </c>
      <c r="T227">
        <v>5700</v>
      </c>
      <c r="U227">
        <v>5000</v>
      </c>
      <c r="V227">
        <v>50000</v>
      </c>
      <c r="W227">
        <v>350000</v>
      </c>
      <c r="X227">
        <v>8000</v>
      </c>
      <c r="Y227">
        <v>5160</v>
      </c>
      <c r="Z227">
        <v>306609</v>
      </c>
      <c r="AA227">
        <v>4040000</v>
      </c>
      <c r="AB227">
        <v>65000</v>
      </c>
      <c r="AC227">
        <v>7227.5</v>
      </c>
      <c r="AD227">
        <v>25000</v>
      </c>
      <c r="AE227">
        <v>300000</v>
      </c>
      <c r="AF227">
        <v>257343.82</v>
      </c>
      <c r="AG227">
        <v>4000</v>
      </c>
      <c r="AH227">
        <v>29000</v>
      </c>
      <c r="AI227">
        <v>12000</v>
      </c>
      <c r="AJ227">
        <v>36423</v>
      </c>
      <c r="AK227">
        <v>6000</v>
      </c>
      <c r="AL227">
        <v>43707.92</v>
      </c>
      <c r="AM227">
        <v>15000</v>
      </c>
      <c r="AN227">
        <v>5600</v>
      </c>
      <c r="AO227">
        <v>33450</v>
      </c>
      <c r="AP227">
        <v>1406000</v>
      </c>
      <c r="AQ227">
        <v>45000</v>
      </c>
      <c r="AR227">
        <v>7000</v>
      </c>
      <c r="AS227">
        <v>100000</v>
      </c>
      <c r="AT227">
        <v>180000</v>
      </c>
      <c r="AU227">
        <v>35000</v>
      </c>
      <c r="AV227">
        <v>12000</v>
      </c>
      <c r="AW227">
        <v>35000</v>
      </c>
      <c r="AX227">
        <v>25000</v>
      </c>
      <c r="AY227">
        <v>300</v>
      </c>
      <c r="AZ227">
        <v>140000</v>
      </c>
      <c r="BA227">
        <v>12000</v>
      </c>
      <c r="BB227">
        <v>2500311.0499999998</v>
      </c>
      <c r="BC227">
        <v>4040000</v>
      </c>
      <c r="BD227">
        <v>180000</v>
      </c>
      <c r="BE227">
        <v>15000</v>
      </c>
      <c r="BF227">
        <v>72000</v>
      </c>
      <c r="BG227">
        <v>105383</v>
      </c>
      <c r="BH227">
        <v>780000</v>
      </c>
      <c r="BI227">
        <v>95533</v>
      </c>
      <c r="BJ227">
        <v>60000</v>
      </c>
      <c r="BK227">
        <v>329260</v>
      </c>
      <c r="BL227">
        <v>8250</v>
      </c>
      <c r="BM227">
        <v>320000</v>
      </c>
      <c r="BN227">
        <v>100000</v>
      </c>
      <c r="BO227">
        <v>30000</v>
      </c>
      <c r="BP227">
        <v>12000</v>
      </c>
      <c r="BQ227">
        <v>10000</v>
      </c>
      <c r="BR227">
        <v>116276.74</v>
      </c>
      <c r="BS227">
        <v>15000</v>
      </c>
      <c r="BT227">
        <v>264936</v>
      </c>
      <c r="BU227">
        <v>900000</v>
      </c>
      <c r="BV227">
        <v>2500311.0499999998</v>
      </c>
      <c r="BW227">
        <v>3600003</v>
      </c>
      <c r="BX227">
        <v>31758.799999999999</v>
      </c>
      <c r="BY227">
        <v>340013</v>
      </c>
      <c r="BZ227">
        <v>20000</v>
      </c>
      <c r="CA227">
        <v>9000</v>
      </c>
      <c r="CB227">
        <v>330000</v>
      </c>
      <c r="CC227">
        <v>7000</v>
      </c>
      <c r="CD227">
        <v>660</v>
      </c>
      <c r="CE227">
        <v>130000</v>
      </c>
      <c r="CF227">
        <v>100000</v>
      </c>
      <c r="CG227">
        <v>450000</v>
      </c>
      <c r="CH227">
        <v>29864.13</v>
      </c>
      <c r="CI227">
        <v>50000</v>
      </c>
      <c r="CJ227">
        <v>100000</v>
      </c>
      <c r="CK227">
        <v>4000</v>
      </c>
      <c r="CL227">
        <v>50000</v>
      </c>
      <c r="CM227">
        <v>35000</v>
      </c>
      <c r="CN227">
        <v>150000</v>
      </c>
      <c r="CO227">
        <v>40000</v>
      </c>
      <c r="CP227">
        <v>10000</v>
      </c>
      <c r="CQ227">
        <v>1460814</v>
      </c>
      <c r="CR227">
        <v>9000</v>
      </c>
      <c r="CS227">
        <v>660</v>
      </c>
      <c r="CT227">
        <v>30000</v>
      </c>
      <c r="CU227">
        <v>2599105.73</v>
      </c>
      <c r="CV227">
        <v>30000</v>
      </c>
      <c r="CW227">
        <v>24000</v>
      </c>
      <c r="CX227">
        <v>8000</v>
      </c>
      <c r="CY227">
        <v>150000</v>
      </c>
      <c r="CZ227">
        <v>450000</v>
      </c>
      <c r="DA227">
        <v>1080646</v>
      </c>
      <c r="DB227">
        <v>55000</v>
      </c>
      <c r="DC227">
        <v>200000</v>
      </c>
      <c r="DD227">
        <v>30000</v>
      </c>
      <c r="DE227">
        <v>95533</v>
      </c>
      <c r="DF227">
        <v>64000</v>
      </c>
      <c r="DG227">
        <v>300000</v>
      </c>
      <c r="DH227">
        <v>320000</v>
      </c>
      <c r="DI227">
        <v>300</v>
      </c>
      <c r="DJ227">
        <v>150000</v>
      </c>
      <c r="DK227">
        <v>55000</v>
      </c>
      <c r="DL227">
        <v>200000</v>
      </c>
      <c r="DM227">
        <v>3350</v>
      </c>
      <c r="DN227">
        <v>444</v>
      </c>
      <c r="DO227">
        <v>75504.41</v>
      </c>
      <c r="DP227">
        <v>50000</v>
      </c>
      <c r="DQ227">
        <v>170000</v>
      </c>
      <c r="DR227">
        <v>50000</v>
      </c>
      <c r="DS227">
        <v>394313.93</v>
      </c>
      <c r="DT227">
        <v>200000</v>
      </c>
      <c r="DU227">
        <v>150000</v>
      </c>
      <c r="DV227">
        <v>18000</v>
      </c>
      <c r="DW227">
        <v>444</v>
      </c>
      <c r="DX227">
        <v>200000</v>
      </c>
      <c r="DY227">
        <v>20000</v>
      </c>
      <c r="DZ227">
        <v>150000</v>
      </c>
      <c r="EA227">
        <v>10000</v>
      </c>
      <c r="EB227">
        <v>15000</v>
      </c>
      <c r="EC227">
        <v>150000</v>
      </c>
      <c r="ED227">
        <v>400000</v>
      </c>
      <c r="EE227">
        <v>71705.69</v>
      </c>
      <c r="EF227">
        <v>400000</v>
      </c>
      <c r="EG227">
        <v>1100000</v>
      </c>
      <c r="EH227">
        <v>15000</v>
      </c>
      <c r="EI227">
        <v>394313.93</v>
      </c>
      <c r="EJ227">
        <v>8000</v>
      </c>
      <c r="EK227">
        <v>10000</v>
      </c>
      <c r="EL227">
        <v>100000</v>
      </c>
      <c r="EM227">
        <v>36798</v>
      </c>
      <c r="EN227">
        <v>25000</v>
      </c>
      <c r="EO227">
        <v>100000</v>
      </c>
      <c r="EP227">
        <v>100000</v>
      </c>
      <c r="EQ227">
        <v>50000</v>
      </c>
      <c r="ER227">
        <v>320000</v>
      </c>
      <c r="ES227">
        <v>150000</v>
      </c>
      <c r="ET227">
        <v>4000</v>
      </c>
      <c r="EU227">
        <v>780000</v>
      </c>
      <c r="EV227">
        <v>824940</v>
      </c>
      <c r="EW227">
        <v>90000</v>
      </c>
      <c r="EX227">
        <v>600000</v>
      </c>
      <c r="EY227">
        <v>4500000</v>
      </c>
      <c r="EZ227">
        <v>100000</v>
      </c>
      <c r="FA227">
        <v>50000</v>
      </c>
      <c r="FB227">
        <v>8000</v>
      </c>
      <c r="FC227">
        <v>8250</v>
      </c>
      <c r="FD227">
        <v>50000</v>
      </c>
      <c r="FE227">
        <v>8000</v>
      </c>
      <c r="FF227">
        <v>20000</v>
      </c>
      <c r="FG227">
        <v>50000</v>
      </c>
      <c r="FH227">
        <v>50000</v>
      </c>
      <c r="FI227">
        <v>25000</v>
      </c>
      <c r="FJ227">
        <v>10000</v>
      </c>
      <c r="FK227">
        <v>323341.46999999997</v>
      </c>
      <c r="FL227">
        <v>30000</v>
      </c>
      <c r="FM227">
        <v>5160</v>
      </c>
      <c r="FN227">
        <v>70000</v>
      </c>
      <c r="FO227">
        <v>213418</v>
      </c>
      <c r="FP227">
        <v>450000</v>
      </c>
      <c r="FQ227">
        <v>824940</v>
      </c>
      <c r="FR227">
        <v>10000</v>
      </c>
      <c r="FS227">
        <v>50000</v>
      </c>
      <c r="FT227">
        <v>136061.41</v>
      </c>
      <c r="FU227">
        <v>70000</v>
      </c>
      <c r="FV227">
        <v>200000</v>
      </c>
      <c r="FW227">
        <v>11000</v>
      </c>
      <c r="FX227">
        <v>60000</v>
      </c>
      <c r="FY227">
        <v>20000</v>
      </c>
      <c r="FZ227">
        <v>323341.46999999997</v>
      </c>
      <c r="GA227">
        <v>320000</v>
      </c>
      <c r="GB227">
        <v>60000</v>
      </c>
      <c r="GC227">
        <v>22850</v>
      </c>
      <c r="GD227">
        <v>150000</v>
      </c>
      <c r="GE227">
        <v>300000</v>
      </c>
      <c r="GF227">
        <v>506983.72</v>
      </c>
      <c r="GG227">
        <v>200000</v>
      </c>
      <c r="GH227">
        <v>450000</v>
      </c>
      <c r="GI227">
        <v>17000</v>
      </c>
      <c r="GJ227">
        <v>5000</v>
      </c>
      <c r="GK227">
        <v>20000</v>
      </c>
      <c r="GL227">
        <v>10000</v>
      </c>
      <c r="GM227">
        <v>10000</v>
      </c>
      <c r="GN227">
        <v>8900</v>
      </c>
      <c r="GO227">
        <v>50000</v>
      </c>
      <c r="GP227">
        <v>40000</v>
      </c>
      <c r="GQ227">
        <v>100000</v>
      </c>
      <c r="GR227">
        <v>6000</v>
      </c>
      <c r="GS227">
        <v>12000</v>
      </c>
      <c r="GT227">
        <v>50000</v>
      </c>
      <c r="GU227">
        <v>20000</v>
      </c>
      <c r="GV227">
        <v>7000</v>
      </c>
      <c r="GW227">
        <v>33000</v>
      </c>
      <c r="GX227">
        <v>900</v>
      </c>
      <c r="GY227">
        <v>600000</v>
      </c>
      <c r="GZ227">
        <v>100000</v>
      </c>
      <c r="HA227">
        <v>60000</v>
      </c>
      <c r="HB227">
        <v>10000</v>
      </c>
      <c r="HC227">
        <v>900</v>
      </c>
      <c r="HD227">
        <v>2700000</v>
      </c>
      <c r="HE227">
        <v>22000</v>
      </c>
      <c r="HF227">
        <v>33000</v>
      </c>
      <c r="HG227">
        <v>7574000</v>
      </c>
      <c r="HH227">
        <v>444</v>
      </c>
      <c r="HI227">
        <v>600000</v>
      </c>
      <c r="HJ227">
        <v>55000</v>
      </c>
      <c r="HK227">
        <v>18000</v>
      </c>
      <c r="HL227">
        <v>110000</v>
      </c>
      <c r="HM227">
        <v>1800000</v>
      </c>
      <c r="HN227">
        <v>50000</v>
      </c>
      <c r="HO227">
        <v>235987.78</v>
      </c>
      <c r="HP227">
        <v>97000</v>
      </c>
      <c r="HQ227">
        <v>88233</v>
      </c>
      <c r="HR227">
        <v>2000</v>
      </c>
      <c r="HS227">
        <v>12000</v>
      </c>
      <c r="HT227">
        <v>5000</v>
      </c>
      <c r="HU227">
        <v>17000</v>
      </c>
      <c r="HV227">
        <v>24110.400000000001</v>
      </c>
      <c r="HW227">
        <v>10000</v>
      </c>
      <c r="HX227">
        <v>20000</v>
      </c>
      <c r="HY227">
        <v>703940</v>
      </c>
      <c r="HZ227">
        <v>10000</v>
      </c>
      <c r="IA227">
        <v>15000</v>
      </c>
      <c r="IB227">
        <v>450000</v>
      </c>
      <c r="IC227">
        <v>9000</v>
      </c>
      <c r="ID227">
        <v>40000</v>
      </c>
      <c r="IE227">
        <v>20000</v>
      </c>
      <c r="IF227">
        <v>352000</v>
      </c>
      <c r="IG227">
        <v>10000</v>
      </c>
      <c r="IH227">
        <v>660</v>
      </c>
      <c r="II227">
        <v>15000</v>
      </c>
      <c r="IJ227">
        <v>105383</v>
      </c>
      <c r="IK227">
        <v>18000</v>
      </c>
      <c r="IL227">
        <v>9256</v>
      </c>
      <c r="IM227">
        <v>5100</v>
      </c>
      <c r="IN227">
        <v>50000</v>
      </c>
      <c r="IO227">
        <v>450000</v>
      </c>
      <c r="IP227">
        <v>4040000</v>
      </c>
      <c r="IQ227">
        <v>21149.63</v>
      </c>
      <c r="IR227">
        <v>800000</v>
      </c>
      <c r="IS227">
        <v>100000</v>
      </c>
      <c r="IT227">
        <v>6212.01</v>
      </c>
      <c r="IU227">
        <v>444</v>
      </c>
      <c r="IV227">
        <v>110000</v>
      </c>
      <c r="IW227">
        <v>2500</v>
      </c>
      <c r="IX227">
        <v>600000</v>
      </c>
      <c r="IY227">
        <v>100000</v>
      </c>
      <c r="IZ227">
        <v>35000</v>
      </c>
      <c r="JA227">
        <v>20000</v>
      </c>
      <c r="JB227">
        <v>20000</v>
      </c>
      <c r="JC227">
        <v>30000</v>
      </c>
      <c r="JD227">
        <v>200000</v>
      </c>
      <c r="JE227">
        <v>95533</v>
      </c>
      <c r="JF227">
        <v>6000</v>
      </c>
      <c r="JG227">
        <v>35000</v>
      </c>
      <c r="JH227">
        <v>5000</v>
      </c>
      <c r="JI227">
        <v>300000</v>
      </c>
      <c r="JJ227">
        <v>12000</v>
      </c>
      <c r="JK227">
        <v>55000</v>
      </c>
      <c r="JL227">
        <v>50000</v>
      </c>
      <c r="JM227">
        <v>7227.5</v>
      </c>
      <c r="JN227">
        <v>88395.94</v>
      </c>
      <c r="JO227">
        <v>1080646</v>
      </c>
      <c r="JP227">
        <v>400000</v>
      </c>
      <c r="JQ227">
        <v>2900000</v>
      </c>
      <c r="JR227">
        <v>18000</v>
      </c>
      <c r="JS227">
        <v>10069</v>
      </c>
      <c r="JT227">
        <v>15000</v>
      </c>
      <c r="JU227">
        <v>10000</v>
      </c>
      <c r="JV227">
        <v>824940</v>
      </c>
      <c r="JW227">
        <v>15000</v>
      </c>
      <c r="JX227">
        <v>20000</v>
      </c>
      <c r="JY227">
        <v>180000</v>
      </c>
      <c r="JZ227">
        <v>130000</v>
      </c>
      <c r="KA227">
        <v>66099.69</v>
      </c>
      <c r="KB227">
        <v>9770011</v>
      </c>
      <c r="KC227">
        <v>7828.75</v>
      </c>
      <c r="KD227">
        <v>72000</v>
      </c>
      <c r="KE227">
        <v>36798</v>
      </c>
      <c r="KF227">
        <v>5000</v>
      </c>
      <c r="KG227">
        <v>10000</v>
      </c>
      <c r="KH227">
        <v>17305.22</v>
      </c>
      <c r="KI227">
        <v>40000</v>
      </c>
      <c r="KJ227">
        <v>50000</v>
      </c>
      <c r="KK227">
        <v>180000</v>
      </c>
      <c r="KL227">
        <v>122965.24</v>
      </c>
      <c r="KM227">
        <v>50000</v>
      </c>
      <c r="KN227">
        <v>2000</v>
      </c>
      <c r="KO227">
        <v>132000</v>
      </c>
      <c r="KP227">
        <v>7574000</v>
      </c>
      <c r="KQ227">
        <v>600000</v>
      </c>
      <c r="KR227" s="43">
        <v>900</v>
      </c>
      <c r="KS227" s="43">
        <v>251226.31</v>
      </c>
      <c r="KT227" s="43">
        <v>200000</v>
      </c>
      <c r="KU227" s="43">
        <v>150000</v>
      </c>
      <c r="KV227" s="43">
        <v>450000</v>
      </c>
      <c r="KW227" s="43">
        <v>900000</v>
      </c>
      <c r="KX227" s="43">
        <v>50000</v>
      </c>
      <c r="KY227" s="43">
        <v>100000</v>
      </c>
      <c r="KZ227" s="43">
        <v>30000</v>
      </c>
      <c r="LA227" s="43">
        <v>60000</v>
      </c>
      <c r="LB227" s="43">
        <v>80000</v>
      </c>
      <c r="LC227">
        <v>18000</v>
      </c>
      <c r="LD227" s="43">
        <v>35000</v>
      </c>
      <c r="LE227" s="43">
        <v>9770011</v>
      </c>
      <c r="LF227" s="43">
        <v>55000</v>
      </c>
      <c r="LG227" s="43">
        <v>193077.56</v>
      </c>
      <c r="LH227" s="43">
        <v>7200</v>
      </c>
      <c r="LI227" s="43">
        <v>50000</v>
      </c>
      <c r="LJ227" s="43">
        <v>900</v>
      </c>
      <c r="LK227" s="43">
        <v>50000</v>
      </c>
      <c r="LL227" s="43">
        <v>95533</v>
      </c>
      <c r="LM227" s="43">
        <v>16500</v>
      </c>
      <c r="LN227" s="43">
        <v>105383</v>
      </c>
      <c r="LO227" s="43">
        <v>60000</v>
      </c>
      <c r="LP227" s="43">
        <v>54122.22</v>
      </c>
      <c r="LQ227" s="43">
        <v>13839.5</v>
      </c>
      <c r="LR227" s="43">
        <v>22590</v>
      </c>
      <c r="LS227" s="43">
        <v>110000</v>
      </c>
      <c r="LT227" s="43">
        <v>600000</v>
      </c>
      <c r="LU227" s="43">
        <v>600000</v>
      </c>
      <c r="LV227" s="43">
        <v>8000</v>
      </c>
      <c r="LW227" s="43">
        <v>107925.2</v>
      </c>
      <c r="LX227" s="43">
        <v>1080646</v>
      </c>
      <c r="LY227" s="43">
        <v>60000</v>
      </c>
      <c r="LZ227" s="43">
        <v>50000</v>
      </c>
      <c r="MA227" s="43">
        <v>1406000</v>
      </c>
      <c r="MB227" s="43">
        <v>200000</v>
      </c>
      <c r="MC227" s="43">
        <v>210000</v>
      </c>
      <c r="MD227" s="43">
        <v>21149.63</v>
      </c>
      <c r="ME227" s="43">
        <v>60000</v>
      </c>
      <c r="MF227" s="43">
        <v>193077.56</v>
      </c>
      <c r="MG227" s="43">
        <v>320000</v>
      </c>
      <c r="MH227" s="43">
        <v>50000</v>
      </c>
      <c r="MI227" s="43">
        <v>538712</v>
      </c>
      <c r="MJ227" s="43">
        <v>200000</v>
      </c>
      <c r="MK227" s="43">
        <v>88395.94</v>
      </c>
      <c r="ML227" s="43">
        <v>8000</v>
      </c>
      <c r="MM227" s="43">
        <v>90000</v>
      </c>
      <c r="MN227" s="43">
        <v>100000</v>
      </c>
      <c r="MO227" s="43">
        <v>30000</v>
      </c>
      <c r="MP227" s="43">
        <v>40004</v>
      </c>
      <c r="MQ227" s="43">
        <v>9361</v>
      </c>
      <c r="MR227" s="43">
        <v>29864.13</v>
      </c>
      <c r="MS227" s="43">
        <v>506983.72</v>
      </c>
      <c r="MT227" s="43">
        <v>20000</v>
      </c>
      <c r="MU227" s="43">
        <v>429483</v>
      </c>
      <c r="MV227" s="43">
        <v>12000</v>
      </c>
      <c r="MW227" s="43">
        <v>40000</v>
      </c>
      <c r="MX227" s="43">
        <v>7000</v>
      </c>
      <c r="MY227" s="43">
        <v>352000</v>
      </c>
      <c r="MZ227" s="43">
        <v>30000</v>
      </c>
      <c r="NA227" s="43">
        <v>600000</v>
      </c>
      <c r="NB227" s="43">
        <v>60000</v>
      </c>
      <c r="NC227" s="43">
        <v>10000</v>
      </c>
      <c r="ND227" s="43">
        <v>12000</v>
      </c>
      <c r="NE227" s="43">
        <v>450000</v>
      </c>
      <c r="NF227" s="43">
        <v>130000</v>
      </c>
      <c r="NG227" s="43">
        <v>25000</v>
      </c>
      <c r="NH227" s="43">
        <v>120000</v>
      </c>
      <c r="NI227" s="43">
        <v>1350000</v>
      </c>
      <c r="NJ227" s="43">
        <v>2900000</v>
      </c>
      <c r="NK227" s="43">
        <v>287000</v>
      </c>
      <c r="NL227" s="43">
        <v>100000</v>
      </c>
      <c r="NM227" s="43">
        <v>10000</v>
      </c>
      <c r="NN227" s="43">
        <v>5000</v>
      </c>
      <c r="NO227" s="43">
        <v>8000</v>
      </c>
      <c r="NP227" s="43">
        <v>31758.799999999999</v>
      </c>
      <c r="NQ227" s="43">
        <v>70000</v>
      </c>
      <c r="NR227" s="43">
        <v>9000</v>
      </c>
      <c r="NS227" s="43">
        <v>55000</v>
      </c>
      <c r="NT227">
        <v>100000</v>
      </c>
      <c r="NU227" s="43">
        <v>27000</v>
      </c>
      <c r="NV227" s="43">
        <v>50000</v>
      </c>
      <c r="NW227" s="43">
        <v>31758.799999999999</v>
      </c>
      <c r="NX227" s="43">
        <v>506983.72</v>
      </c>
      <c r="NY227" s="43">
        <v>202255.34</v>
      </c>
      <c r="NZ227" s="43">
        <v>122965.24</v>
      </c>
      <c r="OA227" s="43">
        <v>703940</v>
      </c>
      <c r="OB227" s="43">
        <v>703940</v>
      </c>
      <c r="OC227" s="43">
        <v>886774</v>
      </c>
      <c r="OD227" s="43">
        <v>100000</v>
      </c>
      <c r="OE227" s="43">
        <v>55000</v>
      </c>
      <c r="OF227" s="43">
        <v>394313.93</v>
      </c>
      <c r="OG227" s="43">
        <v>82000</v>
      </c>
      <c r="OH227" s="43">
        <v>221257</v>
      </c>
      <c r="OI227" s="43">
        <v>100000</v>
      </c>
      <c r="OJ227" s="43">
        <v>6000</v>
      </c>
      <c r="OK227" s="43">
        <v>100000</v>
      </c>
      <c r="OL227" s="43">
        <v>60000</v>
      </c>
      <c r="OM227" s="43">
        <v>100000</v>
      </c>
    </row>
    <row r="228" spans="1:403" x14ac:dyDescent="0.2">
      <c r="A228">
        <f t="shared" ca="1" si="20"/>
        <v>306</v>
      </c>
      <c r="B228">
        <f ca="1">VLOOKUP(A228,Base!$A$1:$AD$373,8,FALSE)</f>
        <v>394313.93</v>
      </c>
      <c r="C228" s="20">
        <v>62</v>
      </c>
      <c r="D228">
        <v>12000</v>
      </c>
      <c r="E228">
        <v>361741</v>
      </c>
      <c r="F228">
        <v>40000</v>
      </c>
      <c r="G228">
        <v>315070.84999999998</v>
      </c>
      <c r="H228">
        <v>30000</v>
      </c>
      <c r="I228">
        <v>6000</v>
      </c>
      <c r="J228">
        <v>17305.22</v>
      </c>
      <c r="K228">
        <v>60000</v>
      </c>
      <c r="L228">
        <v>15000</v>
      </c>
      <c r="M228">
        <v>50000</v>
      </c>
      <c r="N228">
        <v>35000</v>
      </c>
      <c r="O228">
        <v>10000</v>
      </c>
      <c r="P228">
        <v>300000</v>
      </c>
      <c r="Q228">
        <v>330000</v>
      </c>
      <c r="R228">
        <v>5000</v>
      </c>
      <c r="S228">
        <v>40000</v>
      </c>
      <c r="T228">
        <v>5100</v>
      </c>
      <c r="U228">
        <v>50000</v>
      </c>
      <c r="V228">
        <v>20000</v>
      </c>
      <c r="W228">
        <v>6000</v>
      </c>
      <c r="X228">
        <v>7000</v>
      </c>
      <c r="Y228">
        <v>55000</v>
      </c>
      <c r="Z228">
        <v>170000</v>
      </c>
      <c r="AA228">
        <v>16500</v>
      </c>
      <c r="AB228">
        <v>100000</v>
      </c>
      <c r="AC228">
        <v>5000</v>
      </c>
      <c r="AD228">
        <v>450000</v>
      </c>
      <c r="AE228">
        <v>5000</v>
      </c>
      <c r="AF228">
        <v>10000</v>
      </c>
      <c r="AG228">
        <v>44000</v>
      </c>
      <c r="AH228">
        <v>100000</v>
      </c>
      <c r="AI228">
        <v>4000</v>
      </c>
      <c r="AJ228">
        <v>70000</v>
      </c>
      <c r="AK228">
        <v>10000</v>
      </c>
      <c r="AL228">
        <v>105000</v>
      </c>
      <c r="AM228">
        <v>29864.13</v>
      </c>
      <c r="AN228">
        <v>250000</v>
      </c>
      <c r="AO228">
        <v>100000</v>
      </c>
      <c r="AP228">
        <v>50000</v>
      </c>
      <c r="AQ228">
        <v>40000</v>
      </c>
      <c r="AR228">
        <v>10000</v>
      </c>
      <c r="AS228">
        <v>429483</v>
      </c>
      <c r="AT228">
        <v>20000</v>
      </c>
      <c r="AU228">
        <v>450000</v>
      </c>
      <c r="AV228">
        <v>10000</v>
      </c>
      <c r="AW228">
        <v>450000</v>
      </c>
      <c r="AX228">
        <v>50000</v>
      </c>
      <c r="AY228">
        <v>5700</v>
      </c>
      <c r="AZ228">
        <v>50000</v>
      </c>
      <c r="BA228">
        <v>330000</v>
      </c>
      <c r="BB228">
        <v>18000</v>
      </c>
      <c r="BC228">
        <v>18000</v>
      </c>
      <c r="BD228">
        <v>55000</v>
      </c>
      <c r="BE228">
        <v>780000</v>
      </c>
      <c r="BF228">
        <v>20000</v>
      </c>
      <c r="BG228">
        <v>306405.7</v>
      </c>
      <c r="BH228">
        <v>660</v>
      </c>
      <c r="BI228">
        <v>55000</v>
      </c>
      <c r="BJ228">
        <v>2599105.73</v>
      </c>
      <c r="BK228">
        <v>20000000</v>
      </c>
      <c r="BL228">
        <v>2000</v>
      </c>
      <c r="BM228">
        <v>110000</v>
      </c>
      <c r="BN228">
        <v>12000</v>
      </c>
      <c r="BO228">
        <v>8250</v>
      </c>
      <c r="BP228">
        <v>88000</v>
      </c>
      <c r="BQ228">
        <v>21149.63</v>
      </c>
      <c r="BR228">
        <v>55000</v>
      </c>
      <c r="BS228">
        <v>36144</v>
      </c>
      <c r="BT228">
        <v>5000</v>
      </c>
      <c r="BU228">
        <v>27000</v>
      </c>
      <c r="BV228">
        <v>180000</v>
      </c>
      <c r="BW228">
        <v>801300.93</v>
      </c>
      <c r="BX228">
        <v>90000</v>
      </c>
      <c r="BY228">
        <v>10000</v>
      </c>
      <c r="BZ228">
        <v>110000</v>
      </c>
      <c r="CA228">
        <v>40000</v>
      </c>
      <c r="CB228">
        <v>10000</v>
      </c>
      <c r="CC228">
        <v>235987.78</v>
      </c>
      <c r="CD228">
        <v>4000</v>
      </c>
      <c r="CE228">
        <v>30000</v>
      </c>
      <c r="CF228">
        <v>10000</v>
      </c>
      <c r="CG228">
        <v>323341.46999999997</v>
      </c>
      <c r="CH228">
        <v>50000</v>
      </c>
      <c r="CI228">
        <v>24000</v>
      </c>
      <c r="CJ228">
        <v>20000</v>
      </c>
      <c r="CK228">
        <v>16500</v>
      </c>
      <c r="CL228">
        <v>110000</v>
      </c>
      <c r="CM228">
        <v>12000</v>
      </c>
      <c r="CN228">
        <v>1460814</v>
      </c>
      <c r="CO228">
        <v>2500</v>
      </c>
      <c r="CP228">
        <v>40000</v>
      </c>
      <c r="CQ228">
        <v>50000</v>
      </c>
      <c r="CR228">
        <v>2700000</v>
      </c>
      <c r="CS228">
        <v>100000</v>
      </c>
      <c r="CT228">
        <v>3000</v>
      </c>
      <c r="CU228">
        <v>352000</v>
      </c>
      <c r="CV228">
        <v>50000</v>
      </c>
      <c r="CW228">
        <v>54122.22</v>
      </c>
      <c r="CX228">
        <v>10000</v>
      </c>
      <c r="CY228">
        <v>67379</v>
      </c>
      <c r="CZ228">
        <v>5100</v>
      </c>
      <c r="DA228">
        <v>394313.93</v>
      </c>
      <c r="DB228">
        <v>80667</v>
      </c>
      <c r="DC228">
        <v>10000</v>
      </c>
      <c r="DD228">
        <v>780000</v>
      </c>
      <c r="DE228">
        <v>20000</v>
      </c>
      <c r="DF228">
        <v>3350</v>
      </c>
      <c r="DG228">
        <v>130000</v>
      </c>
      <c r="DH228">
        <v>71705.69</v>
      </c>
      <c r="DI228">
        <v>60000</v>
      </c>
      <c r="DJ228">
        <v>97000</v>
      </c>
      <c r="DK228">
        <v>35000</v>
      </c>
      <c r="DL228">
        <v>200000</v>
      </c>
      <c r="DM228">
        <v>5000</v>
      </c>
      <c r="DN228">
        <v>44000</v>
      </c>
      <c r="DO228">
        <v>136061.41</v>
      </c>
      <c r="DP228">
        <v>130000</v>
      </c>
      <c r="DQ228">
        <v>3600003</v>
      </c>
      <c r="DR228">
        <v>10000</v>
      </c>
      <c r="DS228">
        <v>50000</v>
      </c>
      <c r="DT228">
        <v>30000</v>
      </c>
      <c r="DU228">
        <v>10000</v>
      </c>
      <c r="DV228">
        <v>70000</v>
      </c>
      <c r="DW228">
        <v>90000</v>
      </c>
      <c r="DX228">
        <v>50000</v>
      </c>
      <c r="DY228">
        <v>25000</v>
      </c>
      <c r="DZ228">
        <v>2500311.0499999998</v>
      </c>
      <c r="EA228">
        <v>105383</v>
      </c>
      <c r="EB228">
        <v>150000</v>
      </c>
      <c r="EC228">
        <v>10000</v>
      </c>
      <c r="ED228">
        <v>202255.34</v>
      </c>
      <c r="EE228">
        <v>306609</v>
      </c>
      <c r="EF228">
        <v>600000</v>
      </c>
      <c r="EG228">
        <v>220000</v>
      </c>
      <c r="EH228">
        <v>20000</v>
      </c>
      <c r="EI228">
        <v>25000</v>
      </c>
      <c r="EJ228">
        <v>80000</v>
      </c>
      <c r="EK228">
        <v>100000</v>
      </c>
      <c r="EL228">
        <v>15000</v>
      </c>
      <c r="EM228">
        <v>213418</v>
      </c>
      <c r="EN228">
        <v>12000</v>
      </c>
      <c r="EO228">
        <v>200000</v>
      </c>
      <c r="EP228">
        <v>122965.24</v>
      </c>
      <c r="EQ228">
        <v>5000</v>
      </c>
      <c r="ER228">
        <v>4290565</v>
      </c>
      <c r="ES228">
        <v>55000</v>
      </c>
      <c r="ET228">
        <v>8000</v>
      </c>
      <c r="EU228">
        <v>213418</v>
      </c>
      <c r="EV228">
        <v>55000</v>
      </c>
      <c r="EW228">
        <v>88000</v>
      </c>
      <c r="EX228">
        <v>600000</v>
      </c>
      <c r="EY228">
        <v>9256</v>
      </c>
      <c r="EZ228">
        <v>450000</v>
      </c>
      <c r="FA228">
        <v>2900000</v>
      </c>
      <c r="FB228">
        <v>15000</v>
      </c>
      <c r="FC228">
        <v>7000</v>
      </c>
      <c r="FD228">
        <v>10000</v>
      </c>
      <c r="FE228">
        <v>10000</v>
      </c>
      <c r="FF228">
        <v>150000</v>
      </c>
      <c r="FG228">
        <v>27000</v>
      </c>
      <c r="FH228">
        <v>100000</v>
      </c>
      <c r="FI228">
        <v>21149.63</v>
      </c>
      <c r="FJ228">
        <v>6000</v>
      </c>
      <c r="FK228">
        <v>200000</v>
      </c>
      <c r="FL228">
        <v>22500</v>
      </c>
      <c r="FM228">
        <v>40000</v>
      </c>
      <c r="FN228">
        <v>3600003</v>
      </c>
      <c r="FO228">
        <v>20000</v>
      </c>
      <c r="FP228">
        <v>364636.1</v>
      </c>
      <c r="FQ228">
        <v>100000</v>
      </c>
      <c r="FR228">
        <v>315070.84999999998</v>
      </c>
      <c r="FS228">
        <v>21149.63</v>
      </c>
      <c r="FT228">
        <v>300000</v>
      </c>
      <c r="FU228">
        <v>200000</v>
      </c>
      <c r="FV228">
        <v>50000</v>
      </c>
      <c r="FW228">
        <v>2000</v>
      </c>
      <c r="FX228">
        <v>10000</v>
      </c>
      <c r="FY228">
        <v>50000</v>
      </c>
      <c r="FZ228">
        <v>15000</v>
      </c>
      <c r="GA228">
        <v>18000</v>
      </c>
      <c r="GB228">
        <v>6000</v>
      </c>
      <c r="GC228">
        <v>6000</v>
      </c>
      <c r="GD228">
        <v>320000</v>
      </c>
      <c r="GE228">
        <v>600000</v>
      </c>
      <c r="GF228">
        <v>71705.69</v>
      </c>
      <c r="GG228">
        <v>15000</v>
      </c>
      <c r="GH228">
        <v>90000</v>
      </c>
      <c r="GI228">
        <v>200000</v>
      </c>
      <c r="GJ228">
        <v>50000</v>
      </c>
      <c r="GK228">
        <v>251226.31</v>
      </c>
      <c r="GL228">
        <v>31758.799999999999</v>
      </c>
      <c r="GM228">
        <v>380057.85</v>
      </c>
      <c r="GN228">
        <v>40000</v>
      </c>
      <c r="GO228">
        <v>30000</v>
      </c>
      <c r="GP228">
        <v>95533</v>
      </c>
      <c r="GQ228">
        <v>15000</v>
      </c>
      <c r="GR228">
        <v>4000</v>
      </c>
      <c r="GS228">
        <v>15000</v>
      </c>
      <c r="GT228">
        <v>50000</v>
      </c>
      <c r="GU228">
        <v>7320</v>
      </c>
      <c r="GV228">
        <v>17305.22</v>
      </c>
      <c r="GW228">
        <v>54122.22</v>
      </c>
      <c r="GX228">
        <v>48545.3</v>
      </c>
      <c r="GY228">
        <v>20000</v>
      </c>
      <c r="GZ228">
        <v>43707.92</v>
      </c>
      <c r="HA228">
        <v>150000</v>
      </c>
      <c r="HB228">
        <v>120000</v>
      </c>
      <c r="HC228">
        <v>107938.88</v>
      </c>
      <c r="HD228">
        <v>44000</v>
      </c>
      <c r="HE228">
        <v>25000</v>
      </c>
      <c r="HF228">
        <v>110000</v>
      </c>
      <c r="HG228">
        <v>6000</v>
      </c>
      <c r="HH228">
        <v>3459815</v>
      </c>
      <c r="HI228">
        <v>88500</v>
      </c>
      <c r="HJ228">
        <v>105000</v>
      </c>
      <c r="HK228">
        <v>100000</v>
      </c>
      <c r="HL228">
        <v>33000</v>
      </c>
      <c r="HM228">
        <v>5160</v>
      </c>
      <c r="HN228">
        <v>2599105.73</v>
      </c>
      <c r="HO228">
        <v>5100</v>
      </c>
      <c r="HP228">
        <v>10890</v>
      </c>
      <c r="HQ228">
        <v>9000</v>
      </c>
      <c r="HR228">
        <v>130000</v>
      </c>
      <c r="HS228">
        <v>50000</v>
      </c>
      <c r="HT228">
        <v>15000</v>
      </c>
      <c r="HU228">
        <v>60000</v>
      </c>
      <c r="HV228">
        <v>5000</v>
      </c>
      <c r="HW228">
        <v>545704</v>
      </c>
      <c r="HX228">
        <v>50000</v>
      </c>
      <c r="HY228">
        <v>10000</v>
      </c>
      <c r="HZ228">
        <v>600000</v>
      </c>
      <c r="IA228">
        <v>60000</v>
      </c>
      <c r="IB228">
        <v>95533</v>
      </c>
      <c r="IC228">
        <v>340013</v>
      </c>
      <c r="ID228">
        <v>900</v>
      </c>
      <c r="IE228">
        <v>7828.75</v>
      </c>
      <c r="IF228">
        <v>7000</v>
      </c>
      <c r="IG228">
        <v>60000</v>
      </c>
      <c r="IH228">
        <v>40000</v>
      </c>
      <c r="II228">
        <v>20000</v>
      </c>
      <c r="IJ228">
        <v>30000</v>
      </c>
      <c r="IK228">
        <v>7320</v>
      </c>
      <c r="IL228">
        <v>780000</v>
      </c>
      <c r="IM228">
        <v>1200</v>
      </c>
      <c r="IN228">
        <v>50000</v>
      </c>
      <c r="IO228">
        <v>17000</v>
      </c>
      <c r="IP228">
        <v>10000</v>
      </c>
      <c r="IQ228">
        <v>506983.72</v>
      </c>
      <c r="IR228">
        <v>50000</v>
      </c>
      <c r="IS228">
        <v>6000</v>
      </c>
      <c r="IT228">
        <v>330000</v>
      </c>
      <c r="IU228">
        <v>824940</v>
      </c>
      <c r="IV228">
        <v>10000</v>
      </c>
      <c r="IW228">
        <v>50000</v>
      </c>
      <c r="IX228">
        <v>60000</v>
      </c>
      <c r="IY228">
        <v>40000</v>
      </c>
      <c r="IZ228">
        <v>380057.85</v>
      </c>
      <c r="JA228">
        <v>30000</v>
      </c>
      <c r="JB228">
        <v>35000</v>
      </c>
      <c r="JC228">
        <v>6000</v>
      </c>
      <c r="JD228">
        <v>36423</v>
      </c>
      <c r="JE228">
        <v>50000</v>
      </c>
      <c r="JF228">
        <v>50000</v>
      </c>
      <c r="JG228">
        <v>5700</v>
      </c>
      <c r="JH228">
        <v>60000</v>
      </c>
      <c r="JI228">
        <v>22500</v>
      </c>
      <c r="JJ228">
        <v>70000</v>
      </c>
      <c r="JK228">
        <v>10000</v>
      </c>
      <c r="JL228">
        <v>1100000</v>
      </c>
      <c r="JM228">
        <v>400000</v>
      </c>
      <c r="JN228">
        <v>10000</v>
      </c>
      <c r="JO228">
        <v>157830.74</v>
      </c>
      <c r="JP228">
        <v>30000</v>
      </c>
      <c r="JQ228">
        <v>50000</v>
      </c>
      <c r="JR228">
        <v>16000</v>
      </c>
      <c r="JS228">
        <v>50000</v>
      </c>
      <c r="JT228">
        <v>4000</v>
      </c>
      <c r="JU228">
        <v>6000</v>
      </c>
      <c r="JV228">
        <v>9000</v>
      </c>
      <c r="JW228">
        <v>780000</v>
      </c>
      <c r="JX228">
        <v>213418</v>
      </c>
      <c r="JY228">
        <v>29731.7</v>
      </c>
      <c r="JZ228">
        <v>140000</v>
      </c>
      <c r="KA228">
        <v>9000</v>
      </c>
      <c r="KB228">
        <v>15000</v>
      </c>
      <c r="KC228">
        <v>780000</v>
      </c>
      <c r="KD228">
        <v>60000</v>
      </c>
      <c r="KE228">
        <v>450000</v>
      </c>
      <c r="KF228">
        <v>20000</v>
      </c>
      <c r="KG228">
        <v>20000</v>
      </c>
      <c r="KH228">
        <v>600000</v>
      </c>
      <c r="KI228">
        <v>17305.22</v>
      </c>
      <c r="KJ228">
        <v>70000</v>
      </c>
      <c r="KK228">
        <v>43707.92</v>
      </c>
      <c r="KL228">
        <v>140000</v>
      </c>
      <c r="KM228">
        <v>10000</v>
      </c>
      <c r="KN228">
        <v>50000</v>
      </c>
      <c r="KO228">
        <v>306405.7</v>
      </c>
      <c r="KP228">
        <v>6000</v>
      </c>
      <c r="KQ228">
        <v>350000</v>
      </c>
      <c r="KR228" s="43">
        <v>8900</v>
      </c>
      <c r="KS228" s="43">
        <v>50000</v>
      </c>
      <c r="KT228" s="43">
        <v>30000</v>
      </c>
      <c r="KU228" s="43">
        <v>200000</v>
      </c>
      <c r="KV228" s="43">
        <v>39000</v>
      </c>
      <c r="KW228" s="43">
        <v>2700000</v>
      </c>
      <c r="KX228" s="43">
        <v>4500000</v>
      </c>
      <c r="KY228" s="43">
        <v>110000</v>
      </c>
      <c r="KZ228" s="43">
        <v>40004</v>
      </c>
      <c r="LA228" s="43">
        <v>30000</v>
      </c>
      <c r="LB228" s="43">
        <v>95533</v>
      </c>
      <c r="LC228">
        <v>110000</v>
      </c>
      <c r="LD228" s="43">
        <v>43707.92</v>
      </c>
      <c r="LE228" s="43">
        <v>257343.82</v>
      </c>
      <c r="LF228" s="43">
        <v>30000</v>
      </c>
      <c r="LG228" s="43">
        <v>1200</v>
      </c>
      <c r="LH228" s="43">
        <v>99500</v>
      </c>
      <c r="LI228" s="43">
        <v>300000</v>
      </c>
      <c r="LJ228" s="43">
        <v>20000</v>
      </c>
      <c r="LK228" s="43">
        <v>15000</v>
      </c>
      <c r="LL228" s="43">
        <v>6000</v>
      </c>
      <c r="LM228" s="43">
        <v>287000</v>
      </c>
      <c r="LN228" s="43">
        <v>4000</v>
      </c>
      <c r="LO228" s="43">
        <v>150000</v>
      </c>
      <c r="LP228" s="43">
        <v>320000</v>
      </c>
      <c r="LQ228" s="43">
        <v>50000</v>
      </c>
      <c r="LR228" s="43">
        <v>444</v>
      </c>
      <c r="LS228" s="43">
        <v>12000</v>
      </c>
      <c r="LT228" s="43">
        <v>300000</v>
      </c>
      <c r="LU228" s="43">
        <v>120000</v>
      </c>
      <c r="LV228" s="43">
        <v>100000</v>
      </c>
      <c r="LW228" s="43">
        <v>3350</v>
      </c>
      <c r="LX228" s="43">
        <v>67379</v>
      </c>
      <c r="LY228" s="43">
        <v>55000</v>
      </c>
      <c r="LZ228" s="43">
        <v>320000</v>
      </c>
      <c r="MA228" s="43">
        <v>50000</v>
      </c>
      <c r="MB228" s="43">
        <v>200000</v>
      </c>
      <c r="MC228" s="43">
        <v>25000</v>
      </c>
      <c r="MD228" s="43">
        <v>130000</v>
      </c>
      <c r="ME228" s="43">
        <v>100000</v>
      </c>
      <c r="MF228" s="43">
        <v>6000</v>
      </c>
      <c r="MG228" s="43">
        <v>5000</v>
      </c>
      <c r="MH228" s="43">
        <v>10000</v>
      </c>
      <c r="MI228" s="43">
        <v>2700000</v>
      </c>
      <c r="MJ228" s="43">
        <v>150000</v>
      </c>
      <c r="MK228" s="43">
        <v>1440</v>
      </c>
      <c r="ML228" s="43">
        <v>24110.400000000001</v>
      </c>
      <c r="MM228" s="43">
        <v>55000</v>
      </c>
      <c r="MN228" s="43">
        <v>10000</v>
      </c>
      <c r="MO228" s="43">
        <v>450000</v>
      </c>
      <c r="MP228" s="43">
        <v>40000</v>
      </c>
      <c r="MQ228" s="43">
        <v>8900</v>
      </c>
      <c r="MR228" s="43">
        <v>350000</v>
      </c>
      <c r="MS228" s="43">
        <v>10000</v>
      </c>
      <c r="MT228" s="43">
        <v>5000</v>
      </c>
      <c r="MU228" s="43">
        <v>15000</v>
      </c>
      <c r="MV228" s="43">
        <v>8000</v>
      </c>
      <c r="MW228" s="43">
        <v>60000</v>
      </c>
      <c r="MX228" s="43">
        <v>320000</v>
      </c>
      <c r="MY228" s="43">
        <v>43707.92</v>
      </c>
      <c r="MZ228" s="43">
        <v>45000</v>
      </c>
      <c r="NA228" s="43">
        <v>4000</v>
      </c>
      <c r="NB228" s="43">
        <v>20000</v>
      </c>
      <c r="NC228" s="43">
        <v>72000</v>
      </c>
      <c r="ND228" s="43">
        <v>824940</v>
      </c>
      <c r="NE228" s="43">
        <v>780000</v>
      </c>
      <c r="NF228" s="43">
        <v>10000</v>
      </c>
      <c r="NG228" s="43">
        <v>600000</v>
      </c>
      <c r="NH228" s="43">
        <v>130000</v>
      </c>
      <c r="NI228" s="43">
        <v>67379</v>
      </c>
      <c r="NJ228" s="43">
        <v>65000</v>
      </c>
      <c r="NK228" s="43">
        <v>50000</v>
      </c>
      <c r="NL228" s="43">
        <v>20000</v>
      </c>
      <c r="NM228" s="43">
        <v>20000</v>
      </c>
      <c r="NN228" s="43">
        <v>50000</v>
      </c>
      <c r="NO228" s="43">
        <v>429483</v>
      </c>
      <c r="NP228" s="43">
        <v>5160</v>
      </c>
      <c r="NQ228" s="43">
        <v>15000</v>
      </c>
      <c r="NR228" s="43">
        <v>5000</v>
      </c>
      <c r="NS228" s="43">
        <v>122965.24</v>
      </c>
      <c r="NT228">
        <v>4950</v>
      </c>
      <c r="NU228" s="43">
        <v>50000</v>
      </c>
      <c r="NV228" s="43">
        <v>7227.5</v>
      </c>
      <c r="NW228" s="43">
        <v>55000</v>
      </c>
      <c r="NX228" s="43">
        <v>15000</v>
      </c>
      <c r="NY228" s="43">
        <v>80000</v>
      </c>
      <c r="NZ228" s="43">
        <v>150000</v>
      </c>
      <c r="OA228" s="43">
        <v>4000</v>
      </c>
      <c r="OB228" s="43">
        <v>170000</v>
      </c>
      <c r="OC228" s="43">
        <v>17305.22</v>
      </c>
      <c r="OD228" s="43">
        <v>7000</v>
      </c>
      <c r="OE228" s="43">
        <v>80667</v>
      </c>
      <c r="OF228" s="43">
        <v>90000</v>
      </c>
      <c r="OG228" s="43">
        <v>10000</v>
      </c>
      <c r="OH228" s="43">
        <v>200000</v>
      </c>
      <c r="OI228" s="43">
        <v>10000</v>
      </c>
      <c r="OJ228" s="43">
        <v>20000</v>
      </c>
      <c r="OK228" s="43">
        <v>300000</v>
      </c>
      <c r="OL228" s="43">
        <v>4281970</v>
      </c>
      <c r="OM228" s="43">
        <v>120000</v>
      </c>
    </row>
    <row r="229" spans="1:403" x14ac:dyDescent="0.2">
      <c r="A229">
        <f t="shared" ca="1" si="20"/>
        <v>240</v>
      </c>
      <c r="B229">
        <f ca="1">VLOOKUP(A229,Base!$A$1:$AD$373,8,FALSE)</f>
        <v>110000</v>
      </c>
      <c r="C229" s="20">
        <v>63</v>
      </c>
      <c r="D229">
        <v>7000</v>
      </c>
      <c r="E229">
        <v>10000</v>
      </c>
      <c r="F229">
        <v>364636.1</v>
      </c>
      <c r="G229">
        <v>140000</v>
      </c>
      <c r="H229">
        <v>4000</v>
      </c>
      <c r="I229">
        <v>15000</v>
      </c>
      <c r="J229">
        <v>220000</v>
      </c>
      <c r="K229">
        <v>50000</v>
      </c>
      <c r="L229">
        <v>107938.88</v>
      </c>
      <c r="M229">
        <v>6000</v>
      </c>
      <c r="N229">
        <v>4040000</v>
      </c>
      <c r="O229">
        <v>886774</v>
      </c>
      <c r="P229">
        <v>600000</v>
      </c>
      <c r="Q229">
        <v>380057.85</v>
      </c>
      <c r="R229">
        <v>6000</v>
      </c>
      <c r="S229">
        <v>135800</v>
      </c>
      <c r="T229">
        <v>350000</v>
      </c>
      <c r="U229">
        <v>24000</v>
      </c>
      <c r="V229">
        <v>2500311.0499999998</v>
      </c>
      <c r="W229">
        <v>200000</v>
      </c>
      <c r="X229">
        <v>10000</v>
      </c>
      <c r="Y229">
        <v>3459815</v>
      </c>
      <c r="Z229">
        <v>100000</v>
      </c>
      <c r="AA229">
        <v>122965.24</v>
      </c>
      <c r="AB229">
        <v>352000</v>
      </c>
      <c r="AC229">
        <v>9770011</v>
      </c>
      <c r="AD229">
        <v>9000</v>
      </c>
      <c r="AE229">
        <v>40004</v>
      </c>
      <c r="AF229">
        <v>66099.69</v>
      </c>
      <c r="AG229">
        <v>6000</v>
      </c>
      <c r="AH229">
        <v>7000</v>
      </c>
      <c r="AI229">
        <v>10000</v>
      </c>
      <c r="AJ229">
        <v>5000</v>
      </c>
      <c r="AK229">
        <v>40000</v>
      </c>
      <c r="AL229">
        <v>20000</v>
      </c>
      <c r="AM229">
        <v>100000</v>
      </c>
      <c r="AN229">
        <v>90000</v>
      </c>
      <c r="AO229">
        <v>8000</v>
      </c>
      <c r="AP229">
        <v>45000</v>
      </c>
      <c r="AQ229">
        <v>39000</v>
      </c>
      <c r="AR229">
        <v>88395.94</v>
      </c>
      <c r="AS229">
        <v>170000</v>
      </c>
      <c r="AT229">
        <v>29731.7</v>
      </c>
      <c r="AU229">
        <v>20000</v>
      </c>
      <c r="AV229">
        <v>21149.63</v>
      </c>
      <c r="AW229">
        <v>35000</v>
      </c>
      <c r="AX229">
        <v>71705.69</v>
      </c>
      <c r="AY229">
        <v>4290565</v>
      </c>
      <c r="AZ229">
        <v>150000</v>
      </c>
      <c r="BA229">
        <v>8900</v>
      </c>
      <c r="BB229">
        <v>100000</v>
      </c>
      <c r="BC229">
        <v>202255.34</v>
      </c>
      <c r="BD229">
        <v>66099.69</v>
      </c>
      <c r="BE229">
        <v>10000</v>
      </c>
      <c r="BF229">
        <v>107938.88</v>
      </c>
      <c r="BG229">
        <v>200000</v>
      </c>
      <c r="BH229">
        <v>16500</v>
      </c>
      <c r="BI229">
        <v>329260</v>
      </c>
      <c r="BJ229">
        <v>323341.46999999997</v>
      </c>
      <c r="BK229">
        <v>7000</v>
      </c>
      <c r="BL229">
        <v>250000</v>
      </c>
      <c r="BM229">
        <v>5160</v>
      </c>
      <c r="BN229">
        <v>50000</v>
      </c>
      <c r="BO229">
        <v>2000</v>
      </c>
      <c r="BP229">
        <v>95935.61</v>
      </c>
      <c r="BQ229">
        <v>99500</v>
      </c>
      <c r="BR229">
        <v>315070.84999999998</v>
      </c>
      <c r="BS229">
        <v>67379</v>
      </c>
      <c r="BT229">
        <v>300</v>
      </c>
      <c r="BU229">
        <v>16500</v>
      </c>
      <c r="BV229">
        <v>130000</v>
      </c>
      <c r="BW229">
        <v>10000</v>
      </c>
      <c r="BX229">
        <v>70000</v>
      </c>
      <c r="BY229">
        <v>99500</v>
      </c>
      <c r="BZ229">
        <v>429483</v>
      </c>
      <c r="CA229">
        <v>9361</v>
      </c>
      <c r="CB229">
        <v>10000</v>
      </c>
      <c r="CC229">
        <v>7227.5</v>
      </c>
      <c r="CD229">
        <v>20000</v>
      </c>
      <c r="CE229">
        <v>60000</v>
      </c>
      <c r="CF229">
        <v>323341.46999999997</v>
      </c>
      <c r="CG229">
        <v>5160</v>
      </c>
      <c r="CH229">
        <v>130000</v>
      </c>
      <c r="CI229">
        <v>10000</v>
      </c>
      <c r="CJ229">
        <v>15000</v>
      </c>
      <c r="CK229">
        <v>20000</v>
      </c>
      <c r="CL229">
        <v>60000</v>
      </c>
      <c r="CM229">
        <v>545704</v>
      </c>
      <c r="CN229">
        <v>15000</v>
      </c>
      <c r="CO229">
        <v>25000</v>
      </c>
      <c r="CP229">
        <v>66099.69</v>
      </c>
      <c r="CQ229">
        <v>10000</v>
      </c>
      <c r="CR229">
        <v>54122.22</v>
      </c>
      <c r="CS229">
        <v>287000</v>
      </c>
      <c r="CT229">
        <v>107938.88</v>
      </c>
      <c r="CU229">
        <v>202255.34</v>
      </c>
      <c r="CV229">
        <v>100000</v>
      </c>
      <c r="CW229">
        <v>110000</v>
      </c>
      <c r="CX229">
        <v>25000</v>
      </c>
      <c r="CY229">
        <v>50000</v>
      </c>
      <c r="CZ229">
        <v>67379</v>
      </c>
      <c r="DA229">
        <v>88500</v>
      </c>
      <c r="DB229">
        <v>213418</v>
      </c>
      <c r="DC229">
        <v>450000</v>
      </c>
      <c r="DD229">
        <v>60000</v>
      </c>
      <c r="DE229">
        <v>20000</v>
      </c>
      <c r="DF229">
        <v>40000</v>
      </c>
      <c r="DG229">
        <v>1615999.33</v>
      </c>
      <c r="DH229">
        <v>20000</v>
      </c>
      <c r="DI229">
        <v>30000</v>
      </c>
      <c r="DJ229">
        <v>100000</v>
      </c>
      <c r="DK229">
        <v>800000</v>
      </c>
      <c r="DL229">
        <v>30000</v>
      </c>
      <c r="DM229">
        <v>6000</v>
      </c>
      <c r="DN229">
        <v>24000</v>
      </c>
      <c r="DO229">
        <v>9000</v>
      </c>
      <c r="DP229">
        <v>40000</v>
      </c>
      <c r="DQ229">
        <v>450000</v>
      </c>
      <c r="DR229">
        <v>10000</v>
      </c>
      <c r="DS229">
        <v>105383</v>
      </c>
      <c r="DT229">
        <v>900</v>
      </c>
      <c r="DU229">
        <v>60000</v>
      </c>
      <c r="DV229">
        <v>306405.7</v>
      </c>
      <c r="DW229">
        <v>200000</v>
      </c>
      <c r="DX229">
        <v>60000</v>
      </c>
      <c r="DY229">
        <v>20000</v>
      </c>
      <c r="DZ229">
        <v>150000</v>
      </c>
      <c r="EA229">
        <v>20000000</v>
      </c>
      <c r="EB229">
        <v>250000</v>
      </c>
      <c r="EC229">
        <v>306405.7</v>
      </c>
      <c r="ED229">
        <v>8000</v>
      </c>
      <c r="EE229">
        <v>10000</v>
      </c>
      <c r="EF229">
        <v>50000</v>
      </c>
      <c r="EG229">
        <v>5100</v>
      </c>
      <c r="EH229">
        <v>2900000</v>
      </c>
      <c r="EI229">
        <v>20000000</v>
      </c>
      <c r="EJ229">
        <v>5000</v>
      </c>
      <c r="EK229">
        <v>20000000</v>
      </c>
      <c r="EL229">
        <v>6000</v>
      </c>
      <c r="EM229">
        <v>10000</v>
      </c>
      <c r="EN229">
        <v>200000</v>
      </c>
      <c r="EO229">
        <v>16500</v>
      </c>
      <c r="EP229">
        <v>320000</v>
      </c>
      <c r="EQ229">
        <v>60000</v>
      </c>
      <c r="ER229">
        <v>394313.93</v>
      </c>
      <c r="ES229">
        <v>7000</v>
      </c>
      <c r="ET229">
        <v>20000</v>
      </c>
      <c r="EU229">
        <v>320000</v>
      </c>
      <c r="EV229">
        <v>33450</v>
      </c>
      <c r="EW229">
        <v>400000</v>
      </c>
      <c r="EX229">
        <v>8000</v>
      </c>
      <c r="EY229">
        <v>107925.2</v>
      </c>
      <c r="EZ229">
        <v>352000</v>
      </c>
      <c r="FA229">
        <v>36798</v>
      </c>
      <c r="FB229">
        <v>6000</v>
      </c>
      <c r="FC229">
        <v>886774</v>
      </c>
      <c r="FD229">
        <v>8000</v>
      </c>
      <c r="FE229">
        <v>20000</v>
      </c>
      <c r="FF229">
        <v>20000</v>
      </c>
      <c r="FG229">
        <v>88233</v>
      </c>
      <c r="FH229">
        <v>50000</v>
      </c>
      <c r="FI229">
        <v>251226.31</v>
      </c>
      <c r="FJ229">
        <v>88000</v>
      </c>
      <c r="FK229">
        <v>140000</v>
      </c>
      <c r="FL229">
        <v>4000</v>
      </c>
      <c r="FM229">
        <v>350000</v>
      </c>
      <c r="FN229">
        <v>50000</v>
      </c>
      <c r="FO229">
        <v>100000</v>
      </c>
      <c r="FP229">
        <v>50000</v>
      </c>
      <c r="FQ229">
        <v>50000</v>
      </c>
      <c r="FR229">
        <v>2500</v>
      </c>
      <c r="FS229">
        <v>193077.56</v>
      </c>
      <c r="FT229">
        <v>36798</v>
      </c>
      <c r="FU229">
        <v>15000</v>
      </c>
      <c r="FV229">
        <v>220000</v>
      </c>
      <c r="FW229">
        <v>50000</v>
      </c>
      <c r="FX229">
        <v>220000</v>
      </c>
      <c r="FY229">
        <v>4000</v>
      </c>
      <c r="FZ229">
        <v>105000</v>
      </c>
      <c r="GA229">
        <v>70000</v>
      </c>
      <c r="GB229">
        <v>213418</v>
      </c>
      <c r="GC229">
        <v>122965.24</v>
      </c>
      <c r="GD229">
        <v>50000</v>
      </c>
      <c r="GE229">
        <v>200000</v>
      </c>
      <c r="GF229">
        <v>1160774</v>
      </c>
      <c r="GG229">
        <v>30000</v>
      </c>
      <c r="GH229">
        <v>4000</v>
      </c>
      <c r="GI229">
        <v>900000</v>
      </c>
      <c r="GJ229">
        <v>306405.7</v>
      </c>
      <c r="GK229">
        <v>1406000</v>
      </c>
      <c r="GL229">
        <v>1858.87</v>
      </c>
      <c r="GM229">
        <v>80000</v>
      </c>
      <c r="GN229">
        <v>850500</v>
      </c>
      <c r="GO229">
        <v>10000</v>
      </c>
      <c r="GP229">
        <v>10000</v>
      </c>
      <c r="GQ229">
        <v>15000</v>
      </c>
      <c r="GR229">
        <v>30000</v>
      </c>
      <c r="GS229">
        <v>107938.88</v>
      </c>
      <c r="GT229">
        <v>95533</v>
      </c>
      <c r="GU229">
        <v>4000</v>
      </c>
      <c r="GV229">
        <v>15000</v>
      </c>
      <c r="GW229">
        <v>15000</v>
      </c>
      <c r="GX229">
        <v>320000</v>
      </c>
      <c r="GY229">
        <v>100000</v>
      </c>
      <c r="GZ229">
        <v>50000</v>
      </c>
      <c r="HA229">
        <v>213418</v>
      </c>
      <c r="HB229">
        <v>20000</v>
      </c>
      <c r="HC229">
        <v>20000</v>
      </c>
      <c r="HD229">
        <v>12000</v>
      </c>
      <c r="HE229">
        <v>5000</v>
      </c>
      <c r="HF229">
        <v>170000</v>
      </c>
      <c r="HG229">
        <v>27000</v>
      </c>
      <c r="HH229">
        <v>60000</v>
      </c>
      <c r="HI229">
        <v>400000</v>
      </c>
      <c r="HJ229">
        <v>5000</v>
      </c>
      <c r="HK229">
        <v>40000</v>
      </c>
      <c r="HL229">
        <v>50000</v>
      </c>
      <c r="HM229">
        <v>200000</v>
      </c>
      <c r="HN229">
        <v>125485</v>
      </c>
      <c r="HO229">
        <v>250000</v>
      </c>
      <c r="HP229">
        <v>2000</v>
      </c>
      <c r="HQ229">
        <v>364636.1</v>
      </c>
      <c r="HR229">
        <v>2599105.73</v>
      </c>
      <c r="HS229">
        <v>50000</v>
      </c>
      <c r="HT229">
        <v>130000</v>
      </c>
      <c r="HU229">
        <v>50000</v>
      </c>
      <c r="HV229">
        <v>660</v>
      </c>
      <c r="HW229">
        <v>900000</v>
      </c>
      <c r="HX229">
        <v>27000</v>
      </c>
      <c r="HY229">
        <v>2500311.0499999998</v>
      </c>
      <c r="HZ229">
        <v>235987.78</v>
      </c>
      <c r="IA229">
        <v>75504.41</v>
      </c>
      <c r="IB229">
        <v>2599105.73</v>
      </c>
      <c r="IC229">
        <v>20000</v>
      </c>
      <c r="ID229">
        <v>7574000</v>
      </c>
      <c r="IE229">
        <v>45000</v>
      </c>
      <c r="IF229">
        <v>16500</v>
      </c>
      <c r="IG229">
        <v>6000</v>
      </c>
      <c r="IH229">
        <v>12000</v>
      </c>
      <c r="II229">
        <v>10000</v>
      </c>
      <c r="IJ229">
        <v>10000</v>
      </c>
      <c r="IK229">
        <v>105000</v>
      </c>
      <c r="IL229">
        <v>1200</v>
      </c>
      <c r="IM229">
        <v>82000</v>
      </c>
      <c r="IN229">
        <v>5000</v>
      </c>
      <c r="IO229">
        <v>70000</v>
      </c>
      <c r="IP229">
        <v>105383</v>
      </c>
      <c r="IQ229">
        <v>40000</v>
      </c>
      <c r="IR229">
        <v>50000</v>
      </c>
      <c r="IS229">
        <v>72000</v>
      </c>
      <c r="IT229">
        <v>15000</v>
      </c>
      <c r="IU229">
        <v>7828.75</v>
      </c>
      <c r="IV229">
        <v>24110.400000000001</v>
      </c>
      <c r="IW229">
        <v>444</v>
      </c>
      <c r="IX229">
        <v>20000</v>
      </c>
      <c r="IY229">
        <v>20000</v>
      </c>
      <c r="IZ229">
        <v>10000</v>
      </c>
      <c r="JA229">
        <v>20000</v>
      </c>
      <c r="JB229">
        <v>193077.56</v>
      </c>
      <c r="JC229">
        <v>11000</v>
      </c>
      <c r="JD229">
        <v>50000</v>
      </c>
      <c r="JE229">
        <v>20000</v>
      </c>
      <c r="JF229">
        <v>350000</v>
      </c>
      <c r="JG229">
        <v>1406000</v>
      </c>
      <c r="JH229">
        <v>64674.79</v>
      </c>
      <c r="JI229">
        <v>4000</v>
      </c>
      <c r="JJ229">
        <v>20000</v>
      </c>
      <c r="JK229">
        <v>5000</v>
      </c>
      <c r="JL229">
        <v>10000</v>
      </c>
      <c r="JM229">
        <v>30000</v>
      </c>
      <c r="JN229">
        <v>306609</v>
      </c>
      <c r="JO229">
        <v>10000</v>
      </c>
      <c r="JP229">
        <v>7574000</v>
      </c>
      <c r="JQ229">
        <v>20000</v>
      </c>
      <c r="JR229">
        <v>320000</v>
      </c>
      <c r="JS229">
        <v>780000</v>
      </c>
      <c r="JT229">
        <v>2500311.0499999998</v>
      </c>
      <c r="JU229">
        <v>18000</v>
      </c>
      <c r="JV229">
        <v>25000</v>
      </c>
      <c r="JW229">
        <v>60000</v>
      </c>
      <c r="JX229">
        <v>55000</v>
      </c>
      <c r="JY229">
        <v>444</v>
      </c>
      <c r="JZ229">
        <v>438000</v>
      </c>
      <c r="KA229">
        <v>12000</v>
      </c>
      <c r="KB229">
        <v>5160</v>
      </c>
      <c r="KC229">
        <v>10000</v>
      </c>
      <c r="KD229">
        <v>50000</v>
      </c>
      <c r="KE229">
        <v>50000</v>
      </c>
      <c r="KF229">
        <v>200000</v>
      </c>
      <c r="KG229">
        <v>352000</v>
      </c>
      <c r="KH229">
        <v>10000</v>
      </c>
      <c r="KI229">
        <v>24110.400000000001</v>
      </c>
      <c r="KJ229">
        <v>20000</v>
      </c>
      <c r="KK229">
        <v>320000</v>
      </c>
      <c r="KL229">
        <v>323341.46999999997</v>
      </c>
      <c r="KM229">
        <v>287000</v>
      </c>
      <c r="KN229">
        <v>330000</v>
      </c>
      <c r="KO229">
        <v>50000</v>
      </c>
      <c r="KP229">
        <v>80667</v>
      </c>
      <c r="KQ229">
        <v>40004</v>
      </c>
      <c r="KR229" s="43">
        <v>110000</v>
      </c>
      <c r="KS229" s="43">
        <v>1100000</v>
      </c>
      <c r="KT229" s="43">
        <v>350000</v>
      </c>
      <c r="KU229" s="43">
        <v>703940</v>
      </c>
      <c r="KV229" s="43">
        <v>350000</v>
      </c>
      <c r="KW229" s="43">
        <v>350000</v>
      </c>
      <c r="KX229" s="43">
        <v>2500</v>
      </c>
      <c r="KY229" s="43">
        <v>71705.69</v>
      </c>
      <c r="KZ229" s="43">
        <v>66099.69</v>
      </c>
      <c r="LA229" s="43">
        <v>15000</v>
      </c>
      <c r="LB229" s="43">
        <v>400000</v>
      </c>
      <c r="LC229">
        <v>150000</v>
      </c>
      <c r="LD229" s="43">
        <v>50000</v>
      </c>
      <c r="LE229" s="43">
        <v>600000</v>
      </c>
      <c r="LF229" s="43">
        <v>8000</v>
      </c>
      <c r="LG229" s="43">
        <v>35000</v>
      </c>
      <c r="LH229" s="43">
        <v>800000</v>
      </c>
      <c r="LI229" s="43">
        <v>2500311.0499999998</v>
      </c>
      <c r="LJ229" s="43">
        <v>450000</v>
      </c>
      <c r="LK229" s="43">
        <v>156471.51999999999</v>
      </c>
      <c r="LL229" s="43">
        <v>400000</v>
      </c>
      <c r="LM229" s="43">
        <v>8000</v>
      </c>
      <c r="LN229" s="43">
        <v>200000</v>
      </c>
      <c r="LO229" s="43">
        <v>100000</v>
      </c>
      <c r="LP229" s="43">
        <v>361741</v>
      </c>
      <c r="LQ229" s="43">
        <v>50000</v>
      </c>
      <c r="LR229" s="43">
        <v>170000</v>
      </c>
      <c r="LS229" s="43">
        <v>6000</v>
      </c>
      <c r="LT229" s="43">
        <v>1100000</v>
      </c>
      <c r="LU229" s="43">
        <v>10000</v>
      </c>
      <c r="LV229" s="43">
        <v>105000</v>
      </c>
      <c r="LW229" s="43">
        <v>200000</v>
      </c>
      <c r="LX229" s="43">
        <v>1406000</v>
      </c>
      <c r="LY229" s="43">
        <v>120000</v>
      </c>
      <c r="LZ229" s="43">
        <v>22500</v>
      </c>
      <c r="MA229" s="43">
        <v>124555</v>
      </c>
      <c r="MB229" s="43">
        <v>15000</v>
      </c>
      <c r="MC229" s="43">
        <v>438000</v>
      </c>
      <c r="MD229" s="43">
        <v>7000</v>
      </c>
      <c r="ME229" s="43">
        <v>1406000</v>
      </c>
      <c r="MF229" s="43">
        <v>70000</v>
      </c>
      <c r="MG229" s="43">
        <v>1858.87</v>
      </c>
      <c r="MH229" s="43">
        <v>25000</v>
      </c>
      <c r="MI229" s="43">
        <v>55000</v>
      </c>
      <c r="MJ229" s="43">
        <v>27000</v>
      </c>
      <c r="MK229" s="43">
        <v>88500</v>
      </c>
      <c r="ML229" s="43">
        <v>3459815</v>
      </c>
      <c r="MM229" s="43">
        <v>80667</v>
      </c>
      <c r="MN229" s="43">
        <v>221257</v>
      </c>
      <c r="MO229" s="43">
        <v>48545.3</v>
      </c>
      <c r="MP229" s="43">
        <v>10000</v>
      </c>
      <c r="MQ229" s="43">
        <v>306405.7</v>
      </c>
      <c r="MR229" s="43">
        <v>20000</v>
      </c>
      <c r="MS229" s="43">
        <v>33450</v>
      </c>
      <c r="MT229" s="43">
        <v>5600</v>
      </c>
      <c r="MU229" s="43">
        <v>306609</v>
      </c>
      <c r="MV229" s="43">
        <v>8000</v>
      </c>
      <c r="MW229" s="43">
        <v>50000</v>
      </c>
      <c r="MX229" s="43">
        <v>100000</v>
      </c>
      <c r="MY229" s="43">
        <v>7000</v>
      </c>
      <c r="MZ229" s="43">
        <v>140000</v>
      </c>
      <c r="NA229" s="43">
        <v>1800000</v>
      </c>
      <c r="NB229" s="43">
        <v>315070.84999999998</v>
      </c>
      <c r="NC229" s="43">
        <v>15000</v>
      </c>
      <c r="ND229" s="43">
        <v>100000</v>
      </c>
      <c r="NE229" s="43">
        <v>30000</v>
      </c>
      <c r="NF229" s="43">
        <v>157830.74</v>
      </c>
      <c r="NG229" s="43">
        <v>10000</v>
      </c>
      <c r="NH229" s="43">
        <v>801300.93</v>
      </c>
      <c r="NI229" s="43">
        <v>88233</v>
      </c>
      <c r="NJ229" s="43">
        <v>90000</v>
      </c>
      <c r="NK229" s="43">
        <v>850500</v>
      </c>
      <c r="NL229" s="43">
        <v>88233</v>
      </c>
      <c r="NM229" s="43">
        <v>82000</v>
      </c>
      <c r="NN229" s="43">
        <v>132000</v>
      </c>
      <c r="NO229" s="43">
        <v>320000</v>
      </c>
      <c r="NP229" s="43">
        <v>5000</v>
      </c>
      <c r="NQ229" s="43">
        <v>8000</v>
      </c>
      <c r="NR229" s="43">
        <v>6000</v>
      </c>
      <c r="NS229" s="43">
        <v>124555</v>
      </c>
      <c r="NT229">
        <v>350000</v>
      </c>
      <c r="NU229" s="43">
        <v>7227.5</v>
      </c>
      <c r="NV229" s="43">
        <v>80000</v>
      </c>
      <c r="NW229" s="43">
        <v>429483</v>
      </c>
      <c r="NX229" s="43">
        <v>7000</v>
      </c>
      <c r="NY229" s="43">
        <v>105383</v>
      </c>
      <c r="NZ229" s="43">
        <v>9000</v>
      </c>
      <c r="OA229" s="43">
        <v>20000</v>
      </c>
      <c r="OB229" s="43">
        <v>100000</v>
      </c>
      <c r="OC229" s="43">
        <v>116276.74</v>
      </c>
      <c r="OD229" s="43">
        <v>60000</v>
      </c>
      <c r="OE229" s="43">
        <v>8250</v>
      </c>
      <c r="OF229" s="43">
        <v>200000</v>
      </c>
      <c r="OG229" s="43">
        <v>438000</v>
      </c>
      <c r="OH229" s="43">
        <v>7000</v>
      </c>
      <c r="OI229" s="43">
        <v>35000</v>
      </c>
      <c r="OJ229" s="43">
        <v>9361</v>
      </c>
      <c r="OK229" s="43">
        <v>235987.78</v>
      </c>
      <c r="OL229" s="43">
        <v>300000</v>
      </c>
      <c r="OM229" s="43">
        <v>200000</v>
      </c>
    </row>
    <row r="230" spans="1:403" x14ac:dyDescent="0.2">
      <c r="A230">
        <f t="shared" ca="1" si="20"/>
        <v>231</v>
      </c>
      <c r="B230">
        <f ca="1">VLOOKUP(A230,Base!$A$1:$AD$373,8,FALSE)</f>
        <v>30000</v>
      </c>
      <c r="C230" s="20">
        <v>64</v>
      </c>
      <c r="D230">
        <v>330000</v>
      </c>
      <c r="E230">
        <v>5000</v>
      </c>
      <c r="F230">
        <v>12000</v>
      </c>
      <c r="G230">
        <v>8250</v>
      </c>
      <c r="H230">
        <v>466036.11</v>
      </c>
      <c r="I230">
        <v>100000</v>
      </c>
      <c r="J230">
        <v>20000</v>
      </c>
      <c r="K230">
        <v>95533</v>
      </c>
      <c r="L230">
        <v>105383</v>
      </c>
      <c r="M230">
        <v>450000</v>
      </c>
      <c r="N230">
        <v>8000</v>
      </c>
      <c r="O230">
        <v>40000</v>
      </c>
      <c r="P230">
        <v>100000</v>
      </c>
      <c r="Q230">
        <v>200000</v>
      </c>
      <c r="R230">
        <v>99500</v>
      </c>
      <c r="S230">
        <v>39000</v>
      </c>
      <c r="T230">
        <v>2000</v>
      </c>
      <c r="U230">
        <v>40000</v>
      </c>
      <c r="V230">
        <v>10000</v>
      </c>
      <c r="W230">
        <v>400000</v>
      </c>
      <c r="X230">
        <v>350000</v>
      </c>
      <c r="Y230">
        <v>323341.46999999997</v>
      </c>
      <c r="Z230">
        <v>20000</v>
      </c>
      <c r="AA230">
        <v>538712</v>
      </c>
      <c r="AB230">
        <v>438000</v>
      </c>
      <c r="AC230">
        <v>30000</v>
      </c>
      <c r="AD230">
        <v>315070.84999999998</v>
      </c>
      <c r="AE230">
        <v>4950</v>
      </c>
      <c r="AF230">
        <v>350000</v>
      </c>
      <c r="AG230">
        <v>800000</v>
      </c>
      <c r="AH230">
        <v>5000</v>
      </c>
      <c r="AI230">
        <v>264936</v>
      </c>
      <c r="AJ230">
        <v>3600003</v>
      </c>
      <c r="AK230">
        <v>50000</v>
      </c>
      <c r="AL230">
        <v>545704</v>
      </c>
      <c r="AM230">
        <v>40000</v>
      </c>
      <c r="AN230">
        <v>6000</v>
      </c>
      <c r="AO230">
        <v>200000</v>
      </c>
      <c r="AP230">
        <v>1160774</v>
      </c>
      <c r="AQ230">
        <v>130000</v>
      </c>
      <c r="AR230">
        <v>600000</v>
      </c>
      <c r="AS230">
        <v>4500000</v>
      </c>
      <c r="AT230">
        <v>55000</v>
      </c>
      <c r="AU230">
        <v>107938.88</v>
      </c>
      <c r="AV230">
        <v>200000</v>
      </c>
      <c r="AW230">
        <v>40000</v>
      </c>
      <c r="AX230">
        <v>15000</v>
      </c>
      <c r="AY230">
        <v>100000</v>
      </c>
      <c r="AZ230">
        <v>12000</v>
      </c>
      <c r="BA230">
        <v>15000</v>
      </c>
      <c r="BB230">
        <v>5000</v>
      </c>
      <c r="BC230">
        <v>4000</v>
      </c>
      <c r="BD230">
        <v>8250</v>
      </c>
      <c r="BE230">
        <v>4000</v>
      </c>
      <c r="BF230">
        <v>5000</v>
      </c>
      <c r="BG230">
        <v>15000</v>
      </c>
      <c r="BH230">
        <v>3350</v>
      </c>
      <c r="BI230">
        <v>70000</v>
      </c>
      <c r="BJ230">
        <v>15000</v>
      </c>
      <c r="BK230">
        <v>20000</v>
      </c>
      <c r="BL230">
        <v>4500000</v>
      </c>
      <c r="BM230">
        <v>100000</v>
      </c>
      <c r="BN230">
        <v>35000</v>
      </c>
      <c r="BO230">
        <v>110000</v>
      </c>
      <c r="BP230">
        <v>200000</v>
      </c>
      <c r="BQ230">
        <v>4000</v>
      </c>
      <c r="BR230">
        <v>20000</v>
      </c>
      <c r="BS230">
        <v>6000</v>
      </c>
      <c r="BT230">
        <v>10890</v>
      </c>
      <c r="BU230">
        <v>15000</v>
      </c>
      <c r="BV230">
        <v>50000</v>
      </c>
      <c r="BW230">
        <v>60000</v>
      </c>
      <c r="BX230">
        <v>30000</v>
      </c>
      <c r="BY230">
        <v>6000</v>
      </c>
      <c r="BZ230">
        <v>12000</v>
      </c>
      <c r="CA230">
        <v>50000</v>
      </c>
      <c r="CB230">
        <v>7000</v>
      </c>
      <c r="CC230">
        <v>8000</v>
      </c>
      <c r="CD230">
        <v>15000</v>
      </c>
      <c r="CE230">
        <v>140000</v>
      </c>
      <c r="CF230">
        <v>60000</v>
      </c>
      <c r="CG230">
        <v>202255.34</v>
      </c>
      <c r="CH230">
        <v>33000</v>
      </c>
      <c r="CI230">
        <v>29864.13</v>
      </c>
      <c r="CJ230">
        <v>40000</v>
      </c>
      <c r="CK230">
        <v>2500311.0499999998</v>
      </c>
      <c r="CL230">
        <v>2500</v>
      </c>
      <c r="CM230">
        <v>15000</v>
      </c>
      <c r="CN230">
        <v>30000</v>
      </c>
      <c r="CO230">
        <v>50000</v>
      </c>
      <c r="CP230">
        <v>1858.87</v>
      </c>
      <c r="CQ230">
        <v>801300.93</v>
      </c>
      <c r="CR230">
        <v>213418</v>
      </c>
      <c r="CS230">
        <v>30000</v>
      </c>
      <c r="CT230">
        <v>27000</v>
      </c>
      <c r="CU230">
        <v>140000</v>
      </c>
      <c r="CV230">
        <v>450000</v>
      </c>
      <c r="CW230">
        <v>5000</v>
      </c>
      <c r="CX230">
        <v>3000</v>
      </c>
      <c r="CY230">
        <v>1160774</v>
      </c>
      <c r="CZ230">
        <v>361741</v>
      </c>
      <c r="DA230">
        <v>7574000</v>
      </c>
      <c r="DB230">
        <v>15000</v>
      </c>
      <c r="DC230">
        <v>20000</v>
      </c>
      <c r="DD230">
        <v>112404.22</v>
      </c>
      <c r="DE230">
        <v>30000</v>
      </c>
      <c r="DF230">
        <v>12000</v>
      </c>
      <c r="DG230">
        <v>50000</v>
      </c>
      <c r="DH230">
        <v>200000</v>
      </c>
      <c r="DI230">
        <v>12000</v>
      </c>
      <c r="DJ230">
        <v>112404.22</v>
      </c>
      <c r="DK230">
        <v>500000</v>
      </c>
      <c r="DL230">
        <v>506983.72</v>
      </c>
      <c r="DM230">
        <v>50000</v>
      </c>
      <c r="DN230">
        <v>545704</v>
      </c>
      <c r="DO230">
        <v>300000</v>
      </c>
      <c r="DP230">
        <v>30000</v>
      </c>
      <c r="DQ230">
        <v>5000</v>
      </c>
      <c r="DR230">
        <v>600000</v>
      </c>
      <c r="DS230">
        <v>200000</v>
      </c>
      <c r="DT230">
        <v>12000</v>
      </c>
      <c r="DU230">
        <v>287000</v>
      </c>
      <c r="DV230">
        <v>350000</v>
      </c>
      <c r="DW230">
        <v>140000</v>
      </c>
      <c r="DX230">
        <v>29000</v>
      </c>
      <c r="DY230">
        <v>900</v>
      </c>
      <c r="DZ230">
        <v>235987.78</v>
      </c>
      <c r="EA230">
        <v>9000</v>
      </c>
      <c r="EB230">
        <v>780000</v>
      </c>
      <c r="EC230">
        <v>15000</v>
      </c>
      <c r="ED230">
        <v>60000</v>
      </c>
      <c r="EE230">
        <v>251226.31</v>
      </c>
      <c r="EF230">
        <v>703940</v>
      </c>
      <c r="EG230">
        <v>50000</v>
      </c>
      <c r="EH230">
        <v>50000</v>
      </c>
      <c r="EI230">
        <v>200000</v>
      </c>
      <c r="EJ230">
        <v>80000</v>
      </c>
      <c r="EK230">
        <v>100000</v>
      </c>
      <c r="EL230">
        <v>4000</v>
      </c>
      <c r="EM230">
        <v>27000</v>
      </c>
      <c r="EN230">
        <v>780000</v>
      </c>
      <c r="EO230">
        <v>200000</v>
      </c>
      <c r="EP230">
        <v>107938.88</v>
      </c>
      <c r="EQ230">
        <v>1100000</v>
      </c>
      <c r="ER230">
        <v>100000</v>
      </c>
      <c r="ES230">
        <v>10000</v>
      </c>
      <c r="ET230">
        <v>257343.82</v>
      </c>
      <c r="EU230">
        <v>50000</v>
      </c>
      <c r="EV230">
        <v>400000</v>
      </c>
      <c r="EW230">
        <v>12000</v>
      </c>
      <c r="EX230">
        <v>50000</v>
      </c>
      <c r="EY230">
        <v>130000</v>
      </c>
      <c r="EZ230">
        <v>50000</v>
      </c>
      <c r="FA230">
        <v>824940</v>
      </c>
      <c r="FB230">
        <v>30000</v>
      </c>
      <c r="FC230">
        <v>50000</v>
      </c>
      <c r="FD230">
        <v>466036.11</v>
      </c>
      <c r="FE230">
        <v>400000</v>
      </c>
      <c r="FF230">
        <v>100000</v>
      </c>
      <c r="FG230">
        <v>100000</v>
      </c>
      <c r="FH230">
        <v>5600</v>
      </c>
      <c r="FI230">
        <v>15000</v>
      </c>
      <c r="FJ230">
        <v>150000</v>
      </c>
      <c r="FK230">
        <v>4281970</v>
      </c>
      <c r="FL230">
        <v>88395.94</v>
      </c>
      <c r="FM230">
        <v>60000</v>
      </c>
      <c r="FN230">
        <v>2500</v>
      </c>
      <c r="FO230">
        <v>538712</v>
      </c>
      <c r="FP230">
        <v>22500</v>
      </c>
      <c r="FQ230">
        <v>1858.87</v>
      </c>
      <c r="FR230">
        <v>5000</v>
      </c>
      <c r="FS230">
        <v>400000</v>
      </c>
      <c r="FT230">
        <v>5600</v>
      </c>
      <c r="FU230">
        <v>7227.5</v>
      </c>
      <c r="FV230">
        <v>300000</v>
      </c>
      <c r="FW230">
        <v>1160774</v>
      </c>
      <c r="FX230">
        <v>20000</v>
      </c>
      <c r="FY230">
        <v>10000</v>
      </c>
      <c r="FZ230">
        <v>429483</v>
      </c>
      <c r="GA230">
        <v>27000</v>
      </c>
      <c r="GB230">
        <v>4040000</v>
      </c>
      <c r="GC230">
        <v>10000</v>
      </c>
      <c r="GD230">
        <v>6000</v>
      </c>
      <c r="GE230">
        <v>801300.93</v>
      </c>
      <c r="GF230">
        <v>16500</v>
      </c>
      <c r="GG230">
        <v>8900</v>
      </c>
      <c r="GH230">
        <v>3350</v>
      </c>
      <c r="GI230">
        <v>50000</v>
      </c>
      <c r="GJ230">
        <v>306609</v>
      </c>
      <c r="GK230">
        <v>5000</v>
      </c>
      <c r="GL230">
        <v>8000</v>
      </c>
      <c r="GM230">
        <v>150000</v>
      </c>
      <c r="GN230">
        <v>100000</v>
      </c>
      <c r="GO230">
        <v>10000</v>
      </c>
      <c r="GP230">
        <v>100000</v>
      </c>
      <c r="GQ230">
        <v>10000</v>
      </c>
      <c r="GR230">
        <v>5000</v>
      </c>
      <c r="GS230">
        <v>10000</v>
      </c>
      <c r="GT230">
        <v>82000</v>
      </c>
      <c r="GU230">
        <v>20000</v>
      </c>
      <c r="GV230">
        <v>100000</v>
      </c>
      <c r="GW230">
        <v>1800000</v>
      </c>
      <c r="GX230">
        <v>202255.34</v>
      </c>
      <c r="GY230">
        <v>2700000</v>
      </c>
      <c r="GZ230">
        <v>350000</v>
      </c>
      <c r="HA230">
        <v>4500000</v>
      </c>
      <c r="HB230">
        <v>25000</v>
      </c>
      <c r="HC230">
        <v>1615999.33</v>
      </c>
      <c r="HD230">
        <v>107938.88</v>
      </c>
      <c r="HE230">
        <v>55000</v>
      </c>
      <c r="HF230">
        <v>22500</v>
      </c>
      <c r="HG230">
        <v>43000</v>
      </c>
      <c r="HH230">
        <v>257343.82</v>
      </c>
      <c r="HI230">
        <v>40000</v>
      </c>
      <c r="HJ230">
        <v>429483</v>
      </c>
      <c r="HK230">
        <v>112404.22</v>
      </c>
      <c r="HL230">
        <v>10000</v>
      </c>
      <c r="HM230">
        <v>10000</v>
      </c>
      <c r="HN230">
        <v>22590</v>
      </c>
      <c r="HO230">
        <v>140000</v>
      </c>
      <c r="HP230">
        <v>150000</v>
      </c>
      <c r="HQ230">
        <v>886774</v>
      </c>
      <c r="HR230">
        <v>5000</v>
      </c>
      <c r="HS230">
        <v>2500</v>
      </c>
      <c r="HT230">
        <v>30000</v>
      </c>
      <c r="HU230">
        <v>70000</v>
      </c>
      <c r="HV230">
        <v>135800</v>
      </c>
      <c r="HW230">
        <v>10000</v>
      </c>
      <c r="HX230">
        <v>35000</v>
      </c>
      <c r="HY230">
        <v>150000</v>
      </c>
      <c r="HZ230">
        <v>8000</v>
      </c>
      <c r="IA230">
        <v>40000</v>
      </c>
      <c r="IB230">
        <v>105000</v>
      </c>
      <c r="IC230">
        <v>5000</v>
      </c>
      <c r="ID230">
        <v>20000</v>
      </c>
      <c r="IE230">
        <v>27000</v>
      </c>
      <c r="IF230">
        <v>400000</v>
      </c>
      <c r="IG230">
        <v>17305.22</v>
      </c>
      <c r="IH230">
        <v>124555</v>
      </c>
      <c r="II230">
        <v>235987.78</v>
      </c>
      <c r="IJ230">
        <v>7000</v>
      </c>
      <c r="IK230">
        <v>900000</v>
      </c>
      <c r="IL230">
        <v>40000</v>
      </c>
      <c r="IM230">
        <v>50000</v>
      </c>
      <c r="IN230">
        <v>1406000</v>
      </c>
      <c r="IO230">
        <v>12000</v>
      </c>
      <c r="IP230">
        <v>107938.88</v>
      </c>
      <c r="IQ230">
        <v>100000</v>
      </c>
      <c r="IR230">
        <v>50000</v>
      </c>
      <c r="IS230">
        <v>1200</v>
      </c>
      <c r="IT230">
        <v>50000</v>
      </c>
      <c r="IU230">
        <v>88233</v>
      </c>
      <c r="IV230">
        <v>600000</v>
      </c>
      <c r="IW230">
        <v>43000</v>
      </c>
      <c r="IX230">
        <v>16000</v>
      </c>
      <c r="IY230">
        <v>200000</v>
      </c>
      <c r="IZ230">
        <v>130000</v>
      </c>
      <c r="JA230">
        <v>88000</v>
      </c>
      <c r="JB230">
        <v>12000</v>
      </c>
      <c r="JC230">
        <v>50000</v>
      </c>
      <c r="JD230">
        <v>10000</v>
      </c>
      <c r="JE230">
        <v>130000</v>
      </c>
      <c r="JF230">
        <v>10000</v>
      </c>
      <c r="JG230">
        <v>150000</v>
      </c>
      <c r="JH230">
        <v>150000</v>
      </c>
      <c r="JI230">
        <v>13839.5</v>
      </c>
      <c r="JJ230">
        <v>380057.85</v>
      </c>
      <c r="JK230">
        <v>70000</v>
      </c>
      <c r="JL230">
        <v>50000</v>
      </c>
      <c r="JM230">
        <v>264936</v>
      </c>
      <c r="JN230">
        <v>50000</v>
      </c>
      <c r="JO230">
        <v>88395.94</v>
      </c>
      <c r="JP230">
        <v>660</v>
      </c>
      <c r="JQ230">
        <v>2599105.73</v>
      </c>
      <c r="JR230">
        <v>8000</v>
      </c>
      <c r="JS230">
        <v>12000</v>
      </c>
      <c r="JT230">
        <v>300000</v>
      </c>
      <c r="JU230">
        <v>12000</v>
      </c>
      <c r="JV230">
        <v>15000</v>
      </c>
      <c r="JW230">
        <v>213418</v>
      </c>
      <c r="JX230">
        <v>21149.63</v>
      </c>
      <c r="JY230">
        <v>130000</v>
      </c>
      <c r="JZ230">
        <v>110000</v>
      </c>
      <c r="KA230">
        <v>200000</v>
      </c>
      <c r="KB230">
        <v>10069</v>
      </c>
      <c r="KC230">
        <v>88233</v>
      </c>
      <c r="KD230">
        <v>5600</v>
      </c>
      <c r="KE230">
        <v>9770011</v>
      </c>
      <c r="KF230">
        <v>361741</v>
      </c>
      <c r="KG230">
        <v>10000</v>
      </c>
      <c r="KH230">
        <v>10000</v>
      </c>
      <c r="KI230">
        <v>323341.46999999997</v>
      </c>
      <c r="KJ230">
        <v>200000</v>
      </c>
      <c r="KK230">
        <v>10000</v>
      </c>
      <c r="KL230">
        <v>10000</v>
      </c>
      <c r="KM230">
        <v>80000</v>
      </c>
      <c r="KN230">
        <v>6000</v>
      </c>
      <c r="KO230">
        <v>4950</v>
      </c>
      <c r="KP230">
        <v>10000</v>
      </c>
      <c r="KQ230">
        <v>88500</v>
      </c>
      <c r="KR230" s="43">
        <v>95533</v>
      </c>
      <c r="KS230" s="43">
        <v>450000</v>
      </c>
      <c r="KT230" s="43">
        <v>150000</v>
      </c>
      <c r="KU230" s="43">
        <v>323341.46999999997</v>
      </c>
      <c r="KV230" s="43">
        <v>10000</v>
      </c>
      <c r="KW230" s="43">
        <v>100000</v>
      </c>
      <c r="KX230" s="43">
        <v>2900000</v>
      </c>
      <c r="KY230" s="43">
        <v>1406000</v>
      </c>
      <c r="KZ230" s="43">
        <v>5000</v>
      </c>
      <c r="LA230" s="43">
        <v>20000</v>
      </c>
      <c r="LB230" s="43">
        <v>20000000</v>
      </c>
      <c r="LC230">
        <v>107938.88</v>
      </c>
      <c r="LD230" s="43">
        <v>95533</v>
      </c>
      <c r="LE230" s="43">
        <v>5000</v>
      </c>
      <c r="LF230" s="43">
        <v>43707.92</v>
      </c>
      <c r="LG230" s="43">
        <v>7828.75</v>
      </c>
      <c r="LH230" s="43">
        <v>9000</v>
      </c>
      <c r="LI230" s="43">
        <v>900000</v>
      </c>
      <c r="LJ230" s="43">
        <v>352000</v>
      </c>
      <c r="LK230" s="43">
        <v>9000</v>
      </c>
      <c r="LL230" s="43">
        <v>4950</v>
      </c>
      <c r="LM230" s="43">
        <v>323341.46999999997</v>
      </c>
      <c r="LN230" s="43">
        <v>1800000</v>
      </c>
      <c r="LO230" s="43">
        <v>40000</v>
      </c>
      <c r="LP230" s="43">
        <v>124555</v>
      </c>
      <c r="LQ230" s="43">
        <v>660</v>
      </c>
      <c r="LR230" s="43">
        <v>6212.01</v>
      </c>
      <c r="LS230" s="43">
        <v>64000</v>
      </c>
      <c r="LT230" s="43">
        <v>33450</v>
      </c>
      <c r="LU230" s="43">
        <v>20000</v>
      </c>
      <c r="LV230" s="43">
        <v>107938.88</v>
      </c>
      <c r="LW230" s="43">
        <v>44000</v>
      </c>
      <c r="LX230" s="43">
        <v>10000</v>
      </c>
      <c r="LY230" s="43">
        <v>130000</v>
      </c>
      <c r="LZ230" s="43">
        <v>50000</v>
      </c>
      <c r="MA230" s="43">
        <v>200000</v>
      </c>
      <c r="MB230" s="43">
        <v>329260</v>
      </c>
      <c r="MC230" s="43">
        <v>116276.74</v>
      </c>
      <c r="MD230" s="43">
        <v>429483</v>
      </c>
      <c r="ME230" s="43">
        <v>361741</v>
      </c>
      <c r="MF230" s="43">
        <v>10000</v>
      </c>
      <c r="MG230" s="43">
        <v>12000</v>
      </c>
      <c r="MH230" s="43">
        <v>60000</v>
      </c>
      <c r="MI230" s="43">
        <v>18000</v>
      </c>
      <c r="MJ230" s="43">
        <v>100000</v>
      </c>
      <c r="MK230" s="43">
        <v>13839.5</v>
      </c>
      <c r="ML230" s="43">
        <v>10000</v>
      </c>
      <c r="MM230" s="43">
        <v>20000</v>
      </c>
      <c r="MN230" s="43">
        <v>15000</v>
      </c>
      <c r="MO230" s="43">
        <v>900000</v>
      </c>
      <c r="MP230" s="43">
        <v>20000</v>
      </c>
      <c r="MQ230" s="43">
        <v>88233</v>
      </c>
      <c r="MR230" s="43">
        <v>10000</v>
      </c>
      <c r="MS230" s="43">
        <v>2000</v>
      </c>
      <c r="MT230" s="43">
        <v>20000</v>
      </c>
      <c r="MU230" s="43">
        <v>8250</v>
      </c>
      <c r="MV230" s="43">
        <v>29731.7</v>
      </c>
      <c r="MW230" s="43">
        <v>125485</v>
      </c>
      <c r="MX230" s="43">
        <v>100000</v>
      </c>
      <c r="MY230" s="43">
        <v>300000</v>
      </c>
      <c r="MZ230" s="43">
        <v>50000</v>
      </c>
      <c r="NA230" s="43">
        <v>55000</v>
      </c>
      <c r="NB230" s="43">
        <v>50000</v>
      </c>
      <c r="NC230" s="43">
        <v>50000</v>
      </c>
      <c r="ND230" s="43">
        <v>50000</v>
      </c>
      <c r="NE230" s="43">
        <v>70000</v>
      </c>
      <c r="NF230" s="43">
        <v>306609</v>
      </c>
      <c r="NG230" s="43">
        <v>2000</v>
      </c>
      <c r="NH230" s="43">
        <v>600000</v>
      </c>
      <c r="NI230" s="43">
        <v>900000</v>
      </c>
      <c r="NJ230" s="43">
        <v>100000</v>
      </c>
      <c r="NK230" s="43">
        <v>100000</v>
      </c>
      <c r="NL230" s="43">
        <v>65000</v>
      </c>
      <c r="NM230" s="43">
        <v>12000</v>
      </c>
      <c r="NN230" s="43">
        <v>80000</v>
      </c>
      <c r="NO230" s="43">
        <v>50000</v>
      </c>
      <c r="NP230" s="43">
        <v>7000</v>
      </c>
      <c r="NQ230" s="43">
        <v>10000</v>
      </c>
      <c r="NR230" s="43">
        <v>50000</v>
      </c>
      <c r="NS230" s="43">
        <v>2500311.0499999998</v>
      </c>
      <c r="NT230">
        <v>12000</v>
      </c>
      <c r="NU230" s="43">
        <v>10000</v>
      </c>
      <c r="NV230" s="43">
        <v>1160774</v>
      </c>
      <c r="NW230" s="43">
        <v>320000</v>
      </c>
      <c r="NX230" s="43">
        <v>88233</v>
      </c>
      <c r="NY230" s="43">
        <v>100000</v>
      </c>
      <c r="NZ230" s="43">
        <v>200000</v>
      </c>
      <c r="OA230" s="43">
        <v>900</v>
      </c>
      <c r="OB230" s="43">
        <v>538712</v>
      </c>
      <c r="OC230" s="43">
        <v>10000</v>
      </c>
      <c r="OD230" s="43">
        <v>287000</v>
      </c>
      <c r="OE230" s="43">
        <v>12000</v>
      </c>
      <c r="OF230" s="43">
        <v>6000</v>
      </c>
      <c r="OG230" s="43">
        <v>2599105.73</v>
      </c>
      <c r="OH230" s="43">
        <v>60000</v>
      </c>
      <c r="OI230" s="43">
        <v>10890</v>
      </c>
      <c r="OJ230" s="43">
        <v>2500</v>
      </c>
      <c r="OK230" s="43">
        <v>10000</v>
      </c>
      <c r="OL230" s="43">
        <v>200000</v>
      </c>
      <c r="OM230" s="43">
        <v>18000</v>
      </c>
    </row>
    <row r="231" spans="1:403" x14ac:dyDescent="0.2">
      <c r="A231">
        <f t="shared" ca="1" si="20"/>
        <v>372</v>
      </c>
      <c r="B231">
        <f ca="1">VLOOKUP(A231,Base!$A$1:$AD$373,8,FALSE)</f>
        <v>10000</v>
      </c>
      <c r="C231" s="20">
        <v>65</v>
      </c>
      <c r="D231">
        <v>20000</v>
      </c>
      <c r="E231">
        <v>60000</v>
      </c>
      <c r="F231">
        <v>660</v>
      </c>
      <c r="G231">
        <v>100000</v>
      </c>
      <c r="H231">
        <v>50000</v>
      </c>
      <c r="I231">
        <v>200000</v>
      </c>
      <c r="J231">
        <v>6212.01</v>
      </c>
      <c r="K231">
        <v>320000</v>
      </c>
      <c r="L231">
        <v>4000</v>
      </c>
      <c r="M231">
        <v>50000</v>
      </c>
      <c r="N231">
        <v>15000</v>
      </c>
      <c r="O231">
        <v>88233</v>
      </c>
      <c r="P231">
        <v>156471.51999999999</v>
      </c>
      <c r="Q231">
        <v>50000</v>
      </c>
      <c r="R231">
        <v>70000</v>
      </c>
      <c r="S231">
        <v>320000</v>
      </c>
      <c r="T231">
        <v>21149.63</v>
      </c>
      <c r="U231">
        <v>20000</v>
      </c>
      <c r="V231">
        <v>80000</v>
      </c>
      <c r="W231">
        <v>150000</v>
      </c>
      <c r="X231">
        <v>13839.5</v>
      </c>
      <c r="Y231">
        <v>70000</v>
      </c>
      <c r="Z231">
        <v>20000</v>
      </c>
      <c r="AA231">
        <v>350000</v>
      </c>
      <c r="AB231">
        <v>10000</v>
      </c>
      <c r="AC231">
        <v>18000</v>
      </c>
      <c r="AD231">
        <v>22850</v>
      </c>
      <c r="AE231">
        <v>50000</v>
      </c>
      <c r="AF231">
        <v>466036.11</v>
      </c>
      <c r="AG231">
        <v>20000</v>
      </c>
      <c r="AH231">
        <v>50000</v>
      </c>
      <c r="AI231">
        <v>10890</v>
      </c>
      <c r="AJ231">
        <v>40004</v>
      </c>
      <c r="AK231">
        <v>6000</v>
      </c>
      <c r="AL231">
        <v>65000</v>
      </c>
      <c r="AM231">
        <v>130000</v>
      </c>
      <c r="AN231">
        <v>30000</v>
      </c>
      <c r="AO231">
        <v>50000</v>
      </c>
      <c r="AP231">
        <v>15000</v>
      </c>
      <c r="AQ231">
        <v>600000</v>
      </c>
      <c r="AR231">
        <v>31758.799999999999</v>
      </c>
      <c r="AS231">
        <v>3471322</v>
      </c>
      <c r="AT231">
        <v>202255.34</v>
      </c>
      <c r="AU231">
        <v>40000</v>
      </c>
      <c r="AV231">
        <v>50000</v>
      </c>
      <c r="AW231">
        <v>350000</v>
      </c>
      <c r="AX231">
        <v>24000</v>
      </c>
      <c r="AY231">
        <v>88500</v>
      </c>
      <c r="AZ231">
        <v>361741</v>
      </c>
      <c r="BA231">
        <v>125485</v>
      </c>
      <c r="BB231">
        <v>7000</v>
      </c>
      <c r="BC231">
        <v>600000</v>
      </c>
      <c r="BD231">
        <v>22590</v>
      </c>
      <c r="BE231">
        <v>71705.69</v>
      </c>
      <c r="BF231">
        <v>116276.74</v>
      </c>
      <c r="BG231">
        <v>140000</v>
      </c>
      <c r="BH231">
        <v>136061.41</v>
      </c>
      <c r="BI231">
        <v>40004</v>
      </c>
      <c r="BJ231">
        <v>88395.94</v>
      </c>
      <c r="BK231">
        <v>30000</v>
      </c>
      <c r="BL231">
        <v>130000</v>
      </c>
      <c r="BM231">
        <v>180000</v>
      </c>
      <c r="BN231">
        <v>112404.22</v>
      </c>
      <c r="BO231">
        <v>82000</v>
      </c>
      <c r="BP231">
        <v>20000</v>
      </c>
      <c r="BQ231">
        <v>150000</v>
      </c>
      <c r="BR231">
        <v>5000</v>
      </c>
      <c r="BS231">
        <v>30000</v>
      </c>
      <c r="BT231">
        <v>12000</v>
      </c>
      <c r="BU231">
        <v>7000</v>
      </c>
      <c r="BV231">
        <v>30000</v>
      </c>
      <c r="BW231">
        <v>600000</v>
      </c>
      <c r="BX231">
        <v>130000</v>
      </c>
      <c r="BY231">
        <v>35000</v>
      </c>
      <c r="BZ231">
        <v>105383</v>
      </c>
      <c r="CA231">
        <v>4500000</v>
      </c>
      <c r="CB231">
        <v>450000</v>
      </c>
      <c r="CC231">
        <v>545704</v>
      </c>
      <c r="CD231">
        <v>50000</v>
      </c>
      <c r="CE231">
        <v>2900000</v>
      </c>
      <c r="CF231">
        <v>306405.7</v>
      </c>
      <c r="CG231">
        <v>429483</v>
      </c>
      <c r="CH231">
        <v>450000</v>
      </c>
      <c r="CI231">
        <v>306609</v>
      </c>
      <c r="CJ231">
        <v>9000</v>
      </c>
      <c r="CK231">
        <v>100000</v>
      </c>
      <c r="CL231">
        <v>55000</v>
      </c>
      <c r="CM231">
        <v>200000</v>
      </c>
      <c r="CN231">
        <v>20000</v>
      </c>
      <c r="CO231">
        <v>21149.63</v>
      </c>
      <c r="CP231">
        <v>150000</v>
      </c>
      <c r="CQ231">
        <v>132000</v>
      </c>
      <c r="CR231">
        <v>3459815</v>
      </c>
      <c r="CS231">
        <v>306405.7</v>
      </c>
      <c r="CT231">
        <v>150000</v>
      </c>
      <c r="CU231">
        <v>21149.63</v>
      </c>
      <c r="CV231">
        <v>5160</v>
      </c>
      <c r="CW231">
        <v>300</v>
      </c>
      <c r="CX231">
        <v>15000</v>
      </c>
      <c r="CY231">
        <v>50000</v>
      </c>
      <c r="CZ231">
        <v>6000</v>
      </c>
      <c r="DA231">
        <v>100000</v>
      </c>
      <c r="DB231">
        <v>110000</v>
      </c>
      <c r="DC231">
        <v>10000</v>
      </c>
      <c r="DD231">
        <v>10000</v>
      </c>
      <c r="DE231">
        <v>703940</v>
      </c>
      <c r="DF231">
        <v>15000</v>
      </c>
      <c r="DG231">
        <v>450000</v>
      </c>
      <c r="DH231">
        <v>40000</v>
      </c>
      <c r="DI231">
        <v>1350000</v>
      </c>
      <c r="DJ231">
        <v>15000</v>
      </c>
      <c r="DK231">
        <v>50000</v>
      </c>
      <c r="DL231">
        <v>1615999.33</v>
      </c>
      <c r="DM231">
        <v>22590</v>
      </c>
      <c r="DN231">
        <v>5000</v>
      </c>
      <c r="DO231">
        <v>900000</v>
      </c>
      <c r="DP231">
        <v>60000</v>
      </c>
      <c r="DQ231">
        <v>105000</v>
      </c>
      <c r="DR231">
        <v>660</v>
      </c>
      <c r="DS231">
        <v>200000</v>
      </c>
      <c r="DT231">
        <v>10000</v>
      </c>
      <c r="DU231">
        <v>105000</v>
      </c>
      <c r="DV231">
        <v>50000</v>
      </c>
      <c r="DW231">
        <v>4500000</v>
      </c>
      <c r="DX231">
        <v>50000</v>
      </c>
      <c r="DY231">
        <v>100000</v>
      </c>
      <c r="DZ231">
        <v>506983.72</v>
      </c>
      <c r="EA231">
        <v>27000</v>
      </c>
      <c r="EB231">
        <v>257343.82</v>
      </c>
      <c r="EC231">
        <v>2000</v>
      </c>
      <c r="ED231">
        <v>600000</v>
      </c>
      <c r="EE231">
        <v>50000</v>
      </c>
      <c r="EF231">
        <v>50000</v>
      </c>
      <c r="EG231">
        <v>320000</v>
      </c>
      <c r="EH231">
        <v>60000</v>
      </c>
      <c r="EI231">
        <v>7227.5</v>
      </c>
      <c r="EJ231">
        <v>50000</v>
      </c>
      <c r="EK231">
        <v>122965.24</v>
      </c>
      <c r="EL231">
        <v>15000</v>
      </c>
      <c r="EM231">
        <v>17000</v>
      </c>
      <c r="EN231">
        <v>88000</v>
      </c>
      <c r="EO231">
        <v>600000</v>
      </c>
      <c r="EP231">
        <v>8000</v>
      </c>
      <c r="EQ231">
        <v>7000</v>
      </c>
      <c r="ER231">
        <v>100000</v>
      </c>
      <c r="ES231">
        <v>350000</v>
      </c>
      <c r="ET231">
        <v>4000</v>
      </c>
      <c r="EU231">
        <v>320000</v>
      </c>
      <c r="EV231">
        <v>25000</v>
      </c>
      <c r="EW231">
        <v>130000</v>
      </c>
      <c r="EX231">
        <v>20000</v>
      </c>
      <c r="EY231">
        <v>95935.61</v>
      </c>
      <c r="EZ231">
        <v>900</v>
      </c>
      <c r="FA231">
        <v>50000</v>
      </c>
      <c r="FB231">
        <v>50000</v>
      </c>
      <c r="FC231">
        <v>235987.78</v>
      </c>
      <c r="FD231">
        <v>60000</v>
      </c>
      <c r="FE231">
        <v>50000</v>
      </c>
      <c r="FF231">
        <v>9770011</v>
      </c>
      <c r="FG231">
        <v>4040000</v>
      </c>
      <c r="FH231">
        <v>67379</v>
      </c>
      <c r="FI231">
        <v>9361</v>
      </c>
      <c r="FJ231">
        <v>150000</v>
      </c>
      <c r="FK231">
        <v>10000</v>
      </c>
      <c r="FL231">
        <v>7000</v>
      </c>
      <c r="FM231">
        <v>60000</v>
      </c>
      <c r="FN231">
        <v>80000</v>
      </c>
      <c r="FO231">
        <v>35000</v>
      </c>
      <c r="FP231">
        <v>538712</v>
      </c>
      <c r="FQ231">
        <v>66099.69</v>
      </c>
      <c r="FR231">
        <v>3471322</v>
      </c>
      <c r="FS231">
        <v>30000</v>
      </c>
      <c r="FT231">
        <v>4000</v>
      </c>
      <c r="FU231">
        <v>320000</v>
      </c>
      <c r="FV231">
        <v>22000</v>
      </c>
      <c r="FW231">
        <v>10000</v>
      </c>
      <c r="FX231">
        <v>9000</v>
      </c>
      <c r="FY231">
        <v>7828.75</v>
      </c>
      <c r="FZ231">
        <v>16000</v>
      </c>
      <c r="GA231">
        <v>12000</v>
      </c>
      <c r="GB231">
        <v>30000</v>
      </c>
      <c r="GC231">
        <v>2700000</v>
      </c>
      <c r="GD231">
        <v>140000</v>
      </c>
      <c r="GE231">
        <v>300000</v>
      </c>
      <c r="GF231">
        <v>1350000</v>
      </c>
      <c r="GG231">
        <v>300000</v>
      </c>
      <c r="GH231">
        <v>538712</v>
      </c>
      <c r="GI231">
        <v>50000</v>
      </c>
      <c r="GJ231">
        <v>100000</v>
      </c>
      <c r="GK231">
        <v>10069</v>
      </c>
      <c r="GL231">
        <v>44000</v>
      </c>
      <c r="GM231">
        <v>130000</v>
      </c>
      <c r="GN231">
        <v>438000</v>
      </c>
      <c r="GO231">
        <v>60000</v>
      </c>
      <c r="GP231">
        <v>40000</v>
      </c>
      <c r="GQ231">
        <v>120000</v>
      </c>
      <c r="GR231">
        <v>10000</v>
      </c>
      <c r="GS231">
        <v>27000</v>
      </c>
      <c r="GT231">
        <v>2900000</v>
      </c>
      <c r="GU231">
        <v>18000</v>
      </c>
      <c r="GV231">
        <v>7000</v>
      </c>
      <c r="GW231">
        <v>15000</v>
      </c>
      <c r="GX231">
        <v>40000</v>
      </c>
      <c r="GY231">
        <v>600000</v>
      </c>
      <c r="GZ231">
        <v>9256</v>
      </c>
      <c r="HA231">
        <v>300000</v>
      </c>
      <c r="HB231">
        <v>221257</v>
      </c>
      <c r="HC231">
        <v>130000</v>
      </c>
      <c r="HD231">
        <v>15000</v>
      </c>
      <c r="HE231">
        <v>95533</v>
      </c>
      <c r="HF231">
        <v>29864.13</v>
      </c>
      <c r="HG231">
        <v>10000</v>
      </c>
      <c r="HH231">
        <v>120000</v>
      </c>
      <c r="HI231">
        <v>150000</v>
      </c>
      <c r="HJ231">
        <v>105383</v>
      </c>
      <c r="HK231">
        <v>60000</v>
      </c>
      <c r="HL231">
        <v>2900000</v>
      </c>
      <c r="HM231">
        <v>20000</v>
      </c>
      <c r="HN231">
        <v>9000</v>
      </c>
      <c r="HO231">
        <v>55000</v>
      </c>
      <c r="HP231">
        <v>20000</v>
      </c>
      <c r="HQ231">
        <v>10000</v>
      </c>
      <c r="HR231">
        <v>438000</v>
      </c>
      <c r="HS231">
        <v>7000</v>
      </c>
      <c r="HT231">
        <v>100000</v>
      </c>
      <c r="HU231">
        <v>88500</v>
      </c>
      <c r="HV231">
        <v>10000</v>
      </c>
      <c r="HW231">
        <v>12000</v>
      </c>
      <c r="HX231">
        <v>6000</v>
      </c>
      <c r="HY231">
        <v>4500000</v>
      </c>
      <c r="HZ231">
        <v>1460814</v>
      </c>
      <c r="IA231">
        <v>64674.79</v>
      </c>
      <c r="IB231">
        <v>67379</v>
      </c>
      <c r="IC231">
        <v>55000</v>
      </c>
      <c r="ID231">
        <v>75504.41</v>
      </c>
      <c r="IE231">
        <v>50000</v>
      </c>
      <c r="IF231">
        <v>36423</v>
      </c>
      <c r="IG231">
        <v>24110.400000000001</v>
      </c>
      <c r="IH231">
        <v>150000</v>
      </c>
      <c r="II231">
        <v>50000</v>
      </c>
      <c r="IJ231">
        <v>150000</v>
      </c>
      <c r="IK231">
        <v>20000</v>
      </c>
      <c r="IL231">
        <v>2000</v>
      </c>
      <c r="IM231">
        <v>20000</v>
      </c>
      <c r="IN231">
        <v>80000</v>
      </c>
      <c r="IO231">
        <v>130000</v>
      </c>
      <c r="IP231">
        <v>4000</v>
      </c>
      <c r="IQ231">
        <v>136061.41</v>
      </c>
      <c r="IR231">
        <v>4040000</v>
      </c>
      <c r="IS231">
        <v>10000</v>
      </c>
      <c r="IT231">
        <v>5160</v>
      </c>
      <c r="IU231">
        <v>330000</v>
      </c>
      <c r="IV231">
        <v>24110.400000000001</v>
      </c>
      <c r="IW231">
        <v>5100</v>
      </c>
      <c r="IX231">
        <v>120000</v>
      </c>
      <c r="IY231">
        <v>10000</v>
      </c>
      <c r="IZ231">
        <v>15000</v>
      </c>
      <c r="JA231">
        <v>10000</v>
      </c>
      <c r="JB231">
        <v>10069</v>
      </c>
      <c r="JC231">
        <v>120000</v>
      </c>
      <c r="JD231">
        <v>340013</v>
      </c>
      <c r="JE231">
        <v>5100</v>
      </c>
      <c r="JF231">
        <v>21149.63</v>
      </c>
      <c r="JG231">
        <v>1858.87</v>
      </c>
      <c r="JH231">
        <v>1440</v>
      </c>
      <c r="JI231">
        <v>55000</v>
      </c>
      <c r="JJ231">
        <v>330000</v>
      </c>
      <c r="JK231">
        <v>27000</v>
      </c>
      <c r="JL231">
        <v>122965.24</v>
      </c>
      <c r="JM231">
        <v>25000</v>
      </c>
      <c r="JN231">
        <v>120000</v>
      </c>
      <c r="JO231">
        <v>17305.22</v>
      </c>
      <c r="JP231">
        <v>130000</v>
      </c>
      <c r="JQ231">
        <v>352000</v>
      </c>
      <c r="JR231">
        <v>193077.56</v>
      </c>
      <c r="JS231">
        <v>150000</v>
      </c>
      <c r="JT231">
        <v>5000</v>
      </c>
      <c r="JU231">
        <v>5100</v>
      </c>
      <c r="JV231">
        <v>9256</v>
      </c>
      <c r="JW231">
        <v>30000</v>
      </c>
      <c r="JX231">
        <v>20000</v>
      </c>
      <c r="JY231">
        <v>6000</v>
      </c>
      <c r="JZ231">
        <v>100000</v>
      </c>
      <c r="KA231">
        <v>97000</v>
      </c>
      <c r="KB231">
        <v>9000</v>
      </c>
      <c r="KC231">
        <v>3000</v>
      </c>
      <c r="KD231">
        <v>22850</v>
      </c>
      <c r="KE231">
        <v>60000</v>
      </c>
      <c r="KF231">
        <v>88395.94</v>
      </c>
      <c r="KG231">
        <v>300000</v>
      </c>
      <c r="KH231">
        <v>125485</v>
      </c>
      <c r="KI231">
        <v>110000</v>
      </c>
      <c r="KJ231">
        <v>5000</v>
      </c>
      <c r="KK231">
        <v>60000</v>
      </c>
      <c r="KL231">
        <v>72000</v>
      </c>
      <c r="KM231">
        <v>300000</v>
      </c>
      <c r="KN231">
        <v>50000</v>
      </c>
      <c r="KO231">
        <v>235987.78</v>
      </c>
      <c r="KP231">
        <v>150000</v>
      </c>
      <c r="KQ231">
        <v>50000</v>
      </c>
      <c r="KR231" s="43">
        <v>20000</v>
      </c>
      <c r="KS231" s="43">
        <v>2000</v>
      </c>
      <c r="KT231" s="43">
        <v>75504.41</v>
      </c>
      <c r="KU231" s="43">
        <v>8000</v>
      </c>
      <c r="KV231" s="43">
        <v>72000</v>
      </c>
      <c r="KW231" s="43">
        <v>88500</v>
      </c>
      <c r="KX231" s="43">
        <v>25000</v>
      </c>
      <c r="KY231" s="43">
        <v>50000</v>
      </c>
      <c r="KZ231" s="43">
        <v>20000</v>
      </c>
      <c r="LA231" s="43">
        <v>90000</v>
      </c>
      <c r="LB231" s="43">
        <v>10000</v>
      </c>
      <c r="LC231">
        <v>250000</v>
      </c>
      <c r="LD231" s="43">
        <v>150000</v>
      </c>
      <c r="LE231" s="43">
        <v>17305.22</v>
      </c>
      <c r="LF231" s="43">
        <v>6000</v>
      </c>
      <c r="LG231" s="43">
        <v>5160</v>
      </c>
      <c r="LH231" s="43">
        <v>16000</v>
      </c>
      <c r="LI231" s="43">
        <v>10000</v>
      </c>
      <c r="LJ231" s="43">
        <v>5000</v>
      </c>
      <c r="LK231" s="43">
        <v>21149.63</v>
      </c>
      <c r="LL231" s="43">
        <v>82000</v>
      </c>
      <c r="LM231" s="43">
        <v>120000</v>
      </c>
      <c r="LN231" s="43">
        <v>60000</v>
      </c>
      <c r="LO231" s="43">
        <v>54122.22</v>
      </c>
      <c r="LP231" s="43">
        <v>4290565</v>
      </c>
      <c r="LQ231" s="43">
        <v>660</v>
      </c>
      <c r="LR231" s="43">
        <v>30000</v>
      </c>
      <c r="LS231" s="43">
        <v>200000</v>
      </c>
      <c r="LT231" s="43">
        <v>20000</v>
      </c>
      <c r="LU231" s="43">
        <v>350000</v>
      </c>
      <c r="LV231" s="43">
        <v>100000</v>
      </c>
      <c r="LW231" s="43">
        <v>5700</v>
      </c>
      <c r="LX231" s="43">
        <v>364636.1</v>
      </c>
      <c r="LY231" s="43">
        <v>100000</v>
      </c>
      <c r="LZ231" s="43">
        <v>10000</v>
      </c>
      <c r="MA231" s="43">
        <v>130000</v>
      </c>
      <c r="MB231" s="43">
        <v>15000</v>
      </c>
      <c r="MC231" s="43">
        <v>5600</v>
      </c>
      <c r="MD231" s="43">
        <v>44000</v>
      </c>
      <c r="ME231" s="43">
        <v>40000</v>
      </c>
      <c r="MF231" s="43">
        <v>600000</v>
      </c>
      <c r="MG231" s="43">
        <v>5000</v>
      </c>
      <c r="MH231" s="43">
        <v>140000</v>
      </c>
      <c r="MI231" s="43">
        <v>2500</v>
      </c>
      <c r="MJ231" s="43">
        <v>36144</v>
      </c>
      <c r="MK231" s="43">
        <v>2900000</v>
      </c>
      <c r="ML231" s="43">
        <v>30000</v>
      </c>
      <c r="MM231" s="43">
        <v>320000</v>
      </c>
      <c r="MN231" s="43">
        <v>140000</v>
      </c>
      <c r="MO231" s="43">
        <v>40000</v>
      </c>
      <c r="MP231" s="43">
        <v>4040000</v>
      </c>
      <c r="MQ231" s="43">
        <v>75504.41</v>
      </c>
      <c r="MR231" s="43">
        <v>15000</v>
      </c>
      <c r="MS231" s="43">
        <v>80000</v>
      </c>
      <c r="MT231" s="43">
        <v>7000</v>
      </c>
      <c r="MU231" s="43">
        <v>124555</v>
      </c>
      <c r="MV231" s="43">
        <v>10000</v>
      </c>
      <c r="MW231" s="43">
        <v>16500</v>
      </c>
      <c r="MX231" s="43">
        <v>20000</v>
      </c>
      <c r="MY231" s="43">
        <v>27000</v>
      </c>
      <c r="MZ231" s="43">
        <v>350000</v>
      </c>
      <c r="NA231" s="43">
        <v>200000</v>
      </c>
      <c r="NB231" s="43">
        <v>140000</v>
      </c>
      <c r="NC231" s="43">
        <v>4000</v>
      </c>
      <c r="ND231" s="43">
        <v>20000</v>
      </c>
      <c r="NE231" s="43">
        <v>50000</v>
      </c>
      <c r="NF231" s="43">
        <v>438000</v>
      </c>
      <c r="NG231" s="43">
        <v>200000</v>
      </c>
      <c r="NH231" s="43">
        <v>10000</v>
      </c>
      <c r="NI231" s="43">
        <v>100000</v>
      </c>
      <c r="NJ231" s="43">
        <v>140000</v>
      </c>
      <c r="NK231" s="43">
        <v>6000</v>
      </c>
      <c r="NL231" s="43">
        <v>8000</v>
      </c>
      <c r="NM231" s="43">
        <v>320000</v>
      </c>
      <c r="NN231" s="43">
        <v>1100000</v>
      </c>
      <c r="NO231" s="43">
        <v>17305.22</v>
      </c>
      <c r="NP231" s="43">
        <v>70000</v>
      </c>
      <c r="NQ231" s="43">
        <v>5000</v>
      </c>
      <c r="NR231" s="43">
        <v>12000</v>
      </c>
      <c r="NS231" s="43">
        <v>2000</v>
      </c>
      <c r="NT231">
        <v>4281970</v>
      </c>
      <c r="NU231" s="43">
        <v>50000</v>
      </c>
      <c r="NV231" s="43">
        <v>50000</v>
      </c>
      <c r="NW231" s="43">
        <v>9000</v>
      </c>
      <c r="NX231" s="43">
        <v>3459815</v>
      </c>
      <c r="NY231" s="43">
        <v>320000</v>
      </c>
      <c r="NZ231" s="43">
        <v>200000</v>
      </c>
      <c r="OA231" s="43">
        <v>30000</v>
      </c>
      <c r="OB231" s="43">
        <v>193077.56</v>
      </c>
      <c r="OC231" s="43">
        <v>5000</v>
      </c>
      <c r="OD231" s="43">
        <v>220000</v>
      </c>
      <c r="OE231" s="43">
        <v>1350000</v>
      </c>
      <c r="OF231" s="43">
        <v>429483</v>
      </c>
      <c r="OG231" s="43">
        <v>352000</v>
      </c>
      <c r="OH231" s="43">
        <v>95533</v>
      </c>
      <c r="OI231" s="43">
        <v>2500</v>
      </c>
      <c r="OJ231" s="43">
        <v>20000</v>
      </c>
      <c r="OK231" s="43">
        <v>30000</v>
      </c>
      <c r="OL231" s="43">
        <v>130000</v>
      </c>
      <c r="OM231" s="43">
        <v>9000</v>
      </c>
    </row>
    <row r="232" spans="1:403" x14ac:dyDescent="0.2">
      <c r="A232">
        <f t="shared" ref="A232:A266" ca="1" si="21">RANDBETWEEN(1,372)</f>
        <v>195</v>
      </c>
      <c r="B232">
        <f ca="1">VLOOKUP(A232,Base!$A$1:$AD$373,8,FALSE)</f>
        <v>50000</v>
      </c>
      <c r="C232" s="20">
        <v>66</v>
      </c>
      <c r="D232">
        <v>10000</v>
      </c>
      <c r="E232">
        <v>130000</v>
      </c>
      <c r="F232">
        <v>50000</v>
      </c>
      <c r="G232">
        <v>24000</v>
      </c>
      <c r="H232">
        <v>100000</v>
      </c>
      <c r="I232">
        <v>50000</v>
      </c>
      <c r="J232">
        <v>50000</v>
      </c>
      <c r="K232">
        <v>340013</v>
      </c>
      <c r="L232">
        <v>200000</v>
      </c>
      <c r="M232">
        <v>60000</v>
      </c>
      <c r="N232">
        <v>88000</v>
      </c>
      <c r="O232">
        <v>320000</v>
      </c>
      <c r="P232">
        <v>17000</v>
      </c>
      <c r="Q232">
        <v>900000</v>
      </c>
      <c r="R232">
        <v>150000</v>
      </c>
      <c r="S232">
        <v>50000</v>
      </c>
      <c r="T232">
        <v>200000</v>
      </c>
      <c r="U232">
        <v>1350000</v>
      </c>
      <c r="V232">
        <v>30000</v>
      </c>
      <c r="W232">
        <v>24110.400000000001</v>
      </c>
      <c r="X232">
        <v>50000</v>
      </c>
      <c r="Y232">
        <v>300000</v>
      </c>
      <c r="Z232">
        <v>6000</v>
      </c>
      <c r="AA232">
        <v>50000</v>
      </c>
      <c r="AB232">
        <v>72000</v>
      </c>
      <c r="AC232">
        <v>5600</v>
      </c>
      <c r="AD232">
        <v>6000</v>
      </c>
      <c r="AE232">
        <v>22590</v>
      </c>
      <c r="AF232">
        <v>315070.84999999998</v>
      </c>
      <c r="AG232">
        <v>16000</v>
      </c>
      <c r="AH232">
        <v>9000</v>
      </c>
      <c r="AI232">
        <v>300000</v>
      </c>
      <c r="AJ232">
        <v>120000</v>
      </c>
      <c r="AK232">
        <v>2500311.0499999998</v>
      </c>
      <c r="AL232">
        <v>450000</v>
      </c>
      <c r="AM232">
        <v>801300.93</v>
      </c>
      <c r="AN232">
        <v>50000</v>
      </c>
      <c r="AO232">
        <v>10890</v>
      </c>
      <c r="AP232">
        <v>50000</v>
      </c>
      <c r="AQ232">
        <v>29731.7</v>
      </c>
      <c r="AR232">
        <v>107938.88</v>
      </c>
      <c r="AS232">
        <v>400000</v>
      </c>
      <c r="AT232">
        <v>8000</v>
      </c>
      <c r="AU232">
        <v>660</v>
      </c>
      <c r="AV232">
        <v>50000</v>
      </c>
      <c r="AW232">
        <v>350000</v>
      </c>
      <c r="AX232">
        <v>24000</v>
      </c>
      <c r="AY232">
        <v>2500</v>
      </c>
      <c r="AZ232">
        <v>500000</v>
      </c>
      <c r="BA232">
        <v>80000</v>
      </c>
      <c r="BB232">
        <v>6212.01</v>
      </c>
      <c r="BC232">
        <v>97000</v>
      </c>
      <c r="BD232">
        <v>100000</v>
      </c>
      <c r="BE232">
        <v>40000</v>
      </c>
      <c r="BF232">
        <v>6212.01</v>
      </c>
      <c r="BG232">
        <v>886774</v>
      </c>
      <c r="BH232">
        <v>5000</v>
      </c>
      <c r="BI232">
        <v>15000</v>
      </c>
      <c r="BJ232">
        <v>9770011</v>
      </c>
      <c r="BK232">
        <v>200000</v>
      </c>
      <c r="BL232">
        <v>27000</v>
      </c>
      <c r="BM232">
        <v>3000</v>
      </c>
      <c r="BN232">
        <v>33000</v>
      </c>
      <c r="BO232">
        <v>66099.69</v>
      </c>
      <c r="BP232">
        <v>64674.79</v>
      </c>
      <c r="BQ232">
        <v>150000</v>
      </c>
      <c r="BR232">
        <v>20000</v>
      </c>
      <c r="BS232">
        <v>200000</v>
      </c>
      <c r="BT232">
        <v>315070.84999999998</v>
      </c>
      <c r="BU232">
        <v>50000</v>
      </c>
      <c r="BV232">
        <v>545704</v>
      </c>
      <c r="BW232">
        <v>8250</v>
      </c>
      <c r="BX232">
        <v>824940</v>
      </c>
      <c r="BY232">
        <v>95935.61</v>
      </c>
      <c r="BZ232">
        <v>352000</v>
      </c>
      <c r="CA232">
        <v>2000</v>
      </c>
      <c r="CB232">
        <v>120000</v>
      </c>
      <c r="CC232">
        <v>60000</v>
      </c>
      <c r="CD232">
        <v>30000</v>
      </c>
      <c r="CE232">
        <v>50000</v>
      </c>
      <c r="CF232">
        <v>55000</v>
      </c>
      <c r="CG232">
        <v>60000</v>
      </c>
      <c r="CH232">
        <v>5000</v>
      </c>
      <c r="CI232">
        <v>33450</v>
      </c>
      <c r="CJ232">
        <v>6000</v>
      </c>
      <c r="CK232">
        <v>15000</v>
      </c>
      <c r="CL232">
        <v>8000</v>
      </c>
      <c r="CM232">
        <v>10000</v>
      </c>
      <c r="CN232">
        <v>70000</v>
      </c>
      <c r="CO232">
        <v>15000</v>
      </c>
      <c r="CP232">
        <v>10000</v>
      </c>
      <c r="CQ232">
        <v>3471322</v>
      </c>
      <c r="CR232">
        <v>600000</v>
      </c>
      <c r="CS232">
        <v>60000</v>
      </c>
      <c r="CT232">
        <v>900000</v>
      </c>
      <c r="CU232">
        <v>2000</v>
      </c>
      <c r="CV232">
        <v>15000</v>
      </c>
      <c r="CW232">
        <v>140000</v>
      </c>
      <c r="CX232">
        <v>20000</v>
      </c>
      <c r="CY232">
        <v>703940</v>
      </c>
      <c r="CZ232">
        <v>39000</v>
      </c>
      <c r="DA232">
        <v>200000</v>
      </c>
      <c r="DB232">
        <v>50000</v>
      </c>
      <c r="DC232">
        <v>600000</v>
      </c>
      <c r="DD232">
        <v>30000</v>
      </c>
      <c r="DE232">
        <v>600000</v>
      </c>
      <c r="DF232">
        <v>4281970</v>
      </c>
      <c r="DG232">
        <v>7000</v>
      </c>
      <c r="DH232">
        <v>30000</v>
      </c>
      <c r="DI232">
        <v>40000</v>
      </c>
      <c r="DJ232">
        <v>7000</v>
      </c>
      <c r="DK232">
        <v>55000</v>
      </c>
      <c r="DL232">
        <v>257343.82</v>
      </c>
      <c r="DM232">
        <v>36423</v>
      </c>
      <c r="DN232">
        <v>50000</v>
      </c>
      <c r="DO232">
        <v>4000</v>
      </c>
      <c r="DP232">
        <v>70000</v>
      </c>
      <c r="DQ232">
        <v>130000</v>
      </c>
      <c r="DR232">
        <v>2900000</v>
      </c>
      <c r="DS232">
        <v>22590</v>
      </c>
      <c r="DT232">
        <v>17305.22</v>
      </c>
      <c r="DU232">
        <v>4281970</v>
      </c>
      <c r="DV232">
        <v>220000</v>
      </c>
      <c r="DW232">
        <v>50000</v>
      </c>
      <c r="DX232">
        <v>600000</v>
      </c>
      <c r="DY232">
        <v>500000</v>
      </c>
      <c r="DZ232">
        <v>200000</v>
      </c>
      <c r="EA232">
        <v>20000</v>
      </c>
      <c r="EB232">
        <v>6000</v>
      </c>
      <c r="EC232">
        <v>100000</v>
      </c>
      <c r="ED232">
        <v>31758.799999999999</v>
      </c>
      <c r="EE232">
        <v>20000</v>
      </c>
      <c r="EF232">
        <v>380057.85</v>
      </c>
      <c r="EG232">
        <v>65000</v>
      </c>
      <c r="EH232">
        <v>99500</v>
      </c>
      <c r="EI232">
        <v>4281970</v>
      </c>
      <c r="EJ232">
        <v>200000</v>
      </c>
      <c r="EK232">
        <v>50000</v>
      </c>
      <c r="EL232">
        <v>18000</v>
      </c>
      <c r="EM232">
        <v>124555</v>
      </c>
      <c r="EN232">
        <v>4000</v>
      </c>
      <c r="EO232">
        <v>30000</v>
      </c>
      <c r="EP232">
        <v>350000</v>
      </c>
      <c r="EQ232">
        <v>600000</v>
      </c>
      <c r="ER232">
        <v>801300.93</v>
      </c>
      <c r="ES232">
        <v>150000</v>
      </c>
      <c r="ET232">
        <v>10069</v>
      </c>
      <c r="EU232">
        <v>250000</v>
      </c>
      <c r="EV232">
        <v>95935.61</v>
      </c>
      <c r="EW232">
        <v>50000</v>
      </c>
      <c r="EX232">
        <v>320000</v>
      </c>
      <c r="EY232">
        <v>60000</v>
      </c>
      <c r="EZ232">
        <v>20000</v>
      </c>
      <c r="FA232">
        <v>50000</v>
      </c>
      <c r="FB232">
        <v>1080646</v>
      </c>
      <c r="FC232">
        <v>380057.85</v>
      </c>
      <c r="FD232">
        <v>8900</v>
      </c>
      <c r="FE232">
        <v>1100000</v>
      </c>
      <c r="FF232">
        <v>2000</v>
      </c>
      <c r="FG232">
        <v>9000</v>
      </c>
      <c r="FH232">
        <v>8000</v>
      </c>
      <c r="FI232">
        <v>60000</v>
      </c>
      <c r="FJ232">
        <v>60000</v>
      </c>
      <c r="FK232">
        <v>5600</v>
      </c>
      <c r="FL232">
        <v>438000</v>
      </c>
      <c r="FM232">
        <v>50000</v>
      </c>
      <c r="FN232">
        <v>850500</v>
      </c>
      <c r="FO232">
        <v>4000</v>
      </c>
      <c r="FP232">
        <v>538712</v>
      </c>
      <c r="FQ232">
        <v>200000</v>
      </c>
      <c r="FR232">
        <v>900000</v>
      </c>
      <c r="FS232">
        <v>20000</v>
      </c>
      <c r="FT232">
        <v>10890</v>
      </c>
      <c r="FU232">
        <v>5100</v>
      </c>
      <c r="FV232">
        <v>251226.31</v>
      </c>
      <c r="FW232">
        <v>200000</v>
      </c>
      <c r="FX232">
        <v>125485</v>
      </c>
      <c r="FY232">
        <v>15000</v>
      </c>
      <c r="FZ232">
        <v>116276.74</v>
      </c>
      <c r="GA232">
        <v>12000</v>
      </c>
      <c r="GB232">
        <v>264936</v>
      </c>
      <c r="GC232">
        <v>5000</v>
      </c>
      <c r="GD232">
        <v>157830.74</v>
      </c>
      <c r="GE232">
        <v>150000</v>
      </c>
      <c r="GF232">
        <v>130000</v>
      </c>
      <c r="GG232">
        <v>30000</v>
      </c>
      <c r="GH232">
        <v>780000</v>
      </c>
      <c r="GI232">
        <v>25000</v>
      </c>
      <c r="GJ232">
        <v>323341.46999999997</v>
      </c>
      <c r="GK232">
        <v>90000</v>
      </c>
      <c r="GL232">
        <v>15000</v>
      </c>
      <c r="GM232">
        <v>16500</v>
      </c>
      <c r="GN232">
        <v>29000</v>
      </c>
      <c r="GO232">
        <v>20000</v>
      </c>
      <c r="GP232">
        <v>200000</v>
      </c>
      <c r="GQ232">
        <v>29731.7</v>
      </c>
      <c r="GR232">
        <v>97000</v>
      </c>
      <c r="GS232">
        <v>20000</v>
      </c>
      <c r="GT232">
        <v>12000</v>
      </c>
      <c r="GU232">
        <v>4000</v>
      </c>
      <c r="GV232">
        <v>100000</v>
      </c>
      <c r="GW232">
        <v>300</v>
      </c>
      <c r="GX232">
        <v>330000</v>
      </c>
      <c r="GY232">
        <v>545704</v>
      </c>
      <c r="GZ232">
        <v>50000</v>
      </c>
      <c r="HA232">
        <v>2500</v>
      </c>
      <c r="HB232">
        <v>10000</v>
      </c>
      <c r="HC232">
        <v>27000</v>
      </c>
      <c r="HD232">
        <v>5160</v>
      </c>
      <c r="HE232">
        <v>60000</v>
      </c>
      <c r="HF232">
        <v>54122.22</v>
      </c>
      <c r="HG232">
        <v>50000</v>
      </c>
      <c r="HH232">
        <v>67379</v>
      </c>
      <c r="HI232">
        <v>306405.7</v>
      </c>
      <c r="HJ232">
        <v>97000</v>
      </c>
      <c r="HK232">
        <v>3000</v>
      </c>
      <c r="HL232">
        <v>10000</v>
      </c>
      <c r="HM232">
        <v>97000</v>
      </c>
      <c r="HN232">
        <v>80000</v>
      </c>
      <c r="HO232">
        <v>90000</v>
      </c>
      <c r="HP232">
        <v>130000</v>
      </c>
      <c r="HQ232">
        <v>10000</v>
      </c>
      <c r="HR232">
        <v>20000</v>
      </c>
      <c r="HS232">
        <v>8000</v>
      </c>
      <c r="HT232">
        <v>136061.41</v>
      </c>
      <c r="HU232">
        <v>120000</v>
      </c>
      <c r="HV232">
        <v>4040000</v>
      </c>
      <c r="HW232">
        <v>15000</v>
      </c>
      <c r="HX232">
        <v>429483</v>
      </c>
      <c r="HY232">
        <v>10000</v>
      </c>
      <c r="HZ232">
        <v>60000</v>
      </c>
      <c r="IA232">
        <v>17305.22</v>
      </c>
      <c r="IB232">
        <v>10000</v>
      </c>
      <c r="IC232">
        <v>50000</v>
      </c>
      <c r="ID232">
        <v>200000</v>
      </c>
      <c r="IE232">
        <v>71705.69</v>
      </c>
      <c r="IF232">
        <v>2500311.0499999998</v>
      </c>
      <c r="IG232">
        <v>7200</v>
      </c>
      <c r="IH232">
        <v>80667</v>
      </c>
      <c r="II232">
        <v>9000</v>
      </c>
      <c r="IJ232">
        <v>10000</v>
      </c>
      <c r="IK232">
        <v>10000</v>
      </c>
      <c r="IL232">
        <v>50000</v>
      </c>
      <c r="IM232">
        <v>17000</v>
      </c>
      <c r="IN232">
        <v>8250</v>
      </c>
      <c r="IO232">
        <v>10000</v>
      </c>
      <c r="IP232">
        <v>100000</v>
      </c>
      <c r="IQ232">
        <v>55000</v>
      </c>
      <c r="IR232">
        <v>221257</v>
      </c>
      <c r="IS232">
        <v>10000</v>
      </c>
      <c r="IT232">
        <v>10000</v>
      </c>
      <c r="IU232">
        <v>136061.41</v>
      </c>
      <c r="IV232">
        <v>20000</v>
      </c>
      <c r="IW232">
        <v>100000</v>
      </c>
      <c r="IX232">
        <v>9000</v>
      </c>
      <c r="IY232">
        <v>8000</v>
      </c>
      <c r="IZ232">
        <v>110000</v>
      </c>
      <c r="JA232">
        <v>30000</v>
      </c>
      <c r="JB232">
        <v>50000</v>
      </c>
      <c r="JC232">
        <v>340013</v>
      </c>
      <c r="JD232">
        <v>340013</v>
      </c>
      <c r="JE232">
        <v>5000</v>
      </c>
      <c r="JF232">
        <v>320000</v>
      </c>
      <c r="JG232">
        <v>1406000</v>
      </c>
      <c r="JH232">
        <v>1460814</v>
      </c>
      <c r="JI232">
        <v>200000</v>
      </c>
      <c r="JJ232">
        <v>12000</v>
      </c>
      <c r="JK232">
        <v>20000</v>
      </c>
      <c r="JL232">
        <v>1460814</v>
      </c>
      <c r="JM232">
        <v>33000</v>
      </c>
      <c r="JN232">
        <v>9256</v>
      </c>
      <c r="JO232">
        <v>5600</v>
      </c>
      <c r="JP232">
        <v>90000</v>
      </c>
      <c r="JQ232">
        <v>66099.69</v>
      </c>
      <c r="JR232">
        <v>500000</v>
      </c>
      <c r="JS232">
        <v>350000</v>
      </c>
      <c r="JT232">
        <v>35000</v>
      </c>
      <c r="JU232">
        <v>780000</v>
      </c>
      <c r="JV232">
        <v>10069</v>
      </c>
      <c r="JW232">
        <v>30000</v>
      </c>
      <c r="JX232">
        <v>4290565</v>
      </c>
      <c r="JY232">
        <v>200000</v>
      </c>
      <c r="JZ232">
        <v>17000</v>
      </c>
      <c r="KA232">
        <v>36798</v>
      </c>
      <c r="KB232">
        <v>22000</v>
      </c>
      <c r="KC232">
        <v>25000</v>
      </c>
      <c r="KD232">
        <v>10000</v>
      </c>
      <c r="KE232">
        <v>50000</v>
      </c>
      <c r="KF232">
        <v>5000</v>
      </c>
      <c r="KG232">
        <v>7828.75</v>
      </c>
      <c r="KH232">
        <v>33000</v>
      </c>
      <c r="KI232">
        <v>300</v>
      </c>
      <c r="KJ232">
        <v>100000</v>
      </c>
      <c r="KK232">
        <v>10000</v>
      </c>
      <c r="KL232">
        <v>70000</v>
      </c>
      <c r="KM232">
        <v>429483</v>
      </c>
      <c r="KN232">
        <v>200000</v>
      </c>
      <c r="KO232">
        <v>200000</v>
      </c>
      <c r="KP232">
        <v>20000</v>
      </c>
      <c r="KQ232">
        <v>10890</v>
      </c>
      <c r="KR232" s="43">
        <v>10069</v>
      </c>
      <c r="KS232" s="43">
        <v>30000</v>
      </c>
      <c r="KT232" s="43">
        <v>130000</v>
      </c>
      <c r="KU232" s="43">
        <v>8000</v>
      </c>
      <c r="KV232" s="43">
        <v>306609</v>
      </c>
      <c r="KW232" s="43">
        <v>1200</v>
      </c>
      <c r="KX232" s="43">
        <v>6000</v>
      </c>
      <c r="KY232" s="43">
        <v>33000</v>
      </c>
      <c r="KZ232" s="43">
        <v>24000</v>
      </c>
      <c r="LA232" s="43">
        <v>130000</v>
      </c>
      <c r="LB232" s="43">
        <v>329260</v>
      </c>
      <c r="LC232">
        <v>88500</v>
      </c>
      <c r="LD232" s="43">
        <v>600000</v>
      </c>
      <c r="LE232" s="43">
        <v>450000</v>
      </c>
      <c r="LF232" s="43">
        <v>15000</v>
      </c>
      <c r="LG232" s="43">
        <v>202255.34</v>
      </c>
      <c r="LH232" s="43">
        <v>506983.72</v>
      </c>
      <c r="LI232" s="43">
        <v>10000</v>
      </c>
      <c r="LJ232" s="43">
        <v>55000</v>
      </c>
      <c r="LK232" s="43">
        <v>886774</v>
      </c>
      <c r="LL232" s="43">
        <v>703940</v>
      </c>
      <c r="LM232" s="43">
        <v>180000</v>
      </c>
      <c r="LN232" s="43">
        <v>107925.2</v>
      </c>
      <c r="LO232" s="43">
        <v>15000</v>
      </c>
      <c r="LP232" s="43">
        <v>55000</v>
      </c>
      <c r="LQ232" s="43">
        <v>10890</v>
      </c>
      <c r="LR232" s="43">
        <v>200000</v>
      </c>
      <c r="LS232" s="43">
        <v>44000</v>
      </c>
      <c r="LT232" s="43">
        <v>220000</v>
      </c>
      <c r="LU232" s="43">
        <v>10000</v>
      </c>
      <c r="LV232" s="43">
        <v>107938.88</v>
      </c>
      <c r="LW232" s="43">
        <v>55000</v>
      </c>
      <c r="LX232" s="43">
        <v>25000</v>
      </c>
      <c r="LY232" s="43">
        <v>25000</v>
      </c>
      <c r="LZ232" s="43">
        <v>350000</v>
      </c>
      <c r="MA232" s="43">
        <v>50000</v>
      </c>
      <c r="MB232" s="43">
        <v>900</v>
      </c>
      <c r="MC232" s="43">
        <v>50000</v>
      </c>
      <c r="MD232" s="43">
        <v>200000</v>
      </c>
      <c r="ME232" s="43">
        <v>20000</v>
      </c>
      <c r="MF232" s="43">
        <v>12000</v>
      </c>
      <c r="MG232" s="43">
        <v>44000</v>
      </c>
      <c r="MH232" s="43">
        <v>35000</v>
      </c>
      <c r="MI232" s="43">
        <v>150000</v>
      </c>
      <c r="MJ232" s="43">
        <v>50000</v>
      </c>
      <c r="MK232" s="43">
        <v>110000</v>
      </c>
      <c r="ML232" s="43">
        <v>180000</v>
      </c>
      <c r="MM232" s="43">
        <v>100000</v>
      </c>
      <c r="MN232" s="43">
        <v>200000</v>
      </c>
      <c r="MO232" s="43">
        <v>323341.46999999997</v>
      </c>
      <c r="MP232" s="43">
        <v>39000</v>
      </c>
      <c r="MQ232" s="43">
        <v>1440</v>
      </c>
      <c r="MR232" s="43">
        <v>450000</v>
      </c>
      <c r="MS232" s="43">
        <v>180000</v>
      </c>
      <c r="MT232" s="43">
        <v>10000</v>
      </c>
      <c r="MU232" s="43">
        <v>10000</v>
      </c>
      <c r="MV232" s="43">
        <v>25000</v>
      </c>
      <c r="MW232" s="43">
        <v>27000</v>
      </c>
      <c r="MX232" s="43">
        <v>3459815</v>
      </c>
      <c r="MY232" s="43">
        <v>10000</v>
      </c>
      <c r="MZ232" s="43">
        <v>2500</v>
      </c>
      <c r="NA232" s="43">
        <v>10890</v>
      </c>
      <c r="NB232" s="43">
        <v>40000</v>
      </c>
      <c r="NC232" s="43">
        <v>27000</v>
      </c>
      <c r="ND232" s="43">
        <v>10000</v>
      </c>
      <c r="NE232" s="43">
        <v>36798</v>
      </c>
      <c r="NF232" s="43">
        <v>361741</v>
      </c>
      <c r="NG232" s="43">
        <v>150000</v>
      </c>
      <c r="NH232" s="43">
        <v>100000</v>
      </c>
      <c r="NI232" s="43">
        <v>29864.13</v>
      </c>
      <c r="NJ232" s="43">
        <v>7574000</v>
      </c>
      <c r="NK232" s="43">
        <v>29864.13</v>
      </c>
      <c r="NL232" s="43">
        <v>100000</v>
      </c>
      <c r="NM232" s="43">
        <v>100000</v>
      </c>
      <c r="NN232" s="43">
        <v>444</v>
      </c>
      <c r="NO232" s="43">
        <v>9000</v>
      </c>
      <c r="NP232" s="43">
        <v>4000</v>
      </c>
      <c r="NQ232" s="43">
        <v>132000</v>
      </c>
      <c r="NR232" s="43">
        <v>20000</v>
      </c>
      <c r="NS232" s="43">
        <v>210000</v>
      </c>
      <c r="NT232">
        <v>7000</v>
      </c>
      <c r="NU232" s="43">
        <v>4040000</v>
      </c>
      <c r="NV232" s="43">
        <v>110000</v>
      </c>
      <c r="NW232" s="43">
        <v>315070.84999999998</v>
      </c>
      <c r="NX232" s="43">
        <v>25000</v>
      </c>
      <c r="NY232" s="43">
        <v>450000</v>
      </c>
      <c r="NZ232" s="43">
        <v>213418</v>
      </c>
      <c r="OA232" s="43">
        <v>900000</v>
      </c>
      <c r="OB232" s="43">
        <v>30000</v>
      </c>
      <c r="OC232" s="43">
        <v>8900</v>
      </c>
      <c r="OD232" s="43">
        <v>600000</v>
      </c>
      <c r="OE232" s="43">
        <v>200000</v>
      </c>
      <c r="OF232" s="43">
        <v>130000</v>
      </c>
      <c r="OG232" s="43">
        <v>10000</v>
      </c>
      <c r="OH232" s="43">
        <v>9361</v>
      </c>
      <c r="OI232" s="43">
        <v>5160</v>
      </c>
      <c r="OJ232" s="43">
        <v>320000</v>
      </c>
      <c r="OK232" s="43">
        <v>329260</v>
      </c>
      <c r="OL232" s="43">
        <v>60000</v>
      </c>
      <c r="OM232" s="43">
        <v>400000</v>
      </c>
    </row>
    <row r="233" spans="1:403" x14ac:dyDescent="0.2">
      <c r="A233">
        <f t="shared" ca="1" si="21"/>
        <v>196</v>
      </c>
      <c r="B233">
        <f ca="1">VLOOKUP(A233,Base!$A$1:$AD$373,8,FALSE)</f>
        <v>55000</v>
      </c>
      <c r="C233" s="20">
        <v>67</v>
      </c>
      <c r="D233">
        <v>4950</v>
      </c>
      <c r="E233">
        <v>5000</v>
      </c>
      <c r="F233">
        <v>100000</v>
      </c>
      <c r="G233">
        <v>25000</v>
      </c>
      <c r="H233">
        <v>40000</v>
      </c>
      <c r="I233">
        <v>4000</v>
      </c>
      <c r="J233">
        <v>2599105.73</v>
      </c>
      <c r="K233">
        <v>7000</v>
      </c>
      <c r="L233">
        <v>130000</v>
      </c>
      <c r="M233">
        <v>438000</v>
      </c>
      <c r="N233">
        <v>7574000</v>
      </c>
      <c r="O233">
        <v>44000</v>
      </c>
      <c r="P233">
        <v>5700</v>
      </c>
      <c r="Q233">
        <v>16000</v>
      </c>
      <c r="R233">
        <v>3000</v>
      </c>
      <c r="S233">
        <v>25000</v>
      </c>
      <c r="T233">
        <v>2700000</v>
      </c>
      <c r="U233">
        <v>1350000</v>
      </c>
      <c r="V233">
        <v>300000</v>
      </c>
      <c r="W233">
        <v>7320</v>
      </c>
      <c r="X233">
        <v>5700</v>
      </c>
      <c r="Y233">
        <v>200000</v>
      </c>
      <c r="Z233">
        <v>88395.94</v>
      </c>
      <c r="AA233">
        <v>15000</v>
      </c>
      <c r="AB233">
        <v>10069</v>
      </c>
      <c r="AC233">
        <v>50000</v>
      </c>
      <c r="AD233">
        <v>300</v>
      </c>
      <c r="AE233">
        <v>4000</v>
      </c>
      <c r="AF233">
        <v>10000</v>
      </c>
      <c r="AG233">
        <v>15000</v>
      </c>
      <c r="AH233">
        <v>100000</v>
      </c>
      <c r="AI233">
        <v>50000</v>
      </c>
      <c r="AJ233">
        <v>24110.400000000001</v>
      </c>
      <c r="AK233">
        <v>257343.82</v>
      </c>
      <c r="AL233">
        <v>20000</v>
      </c>
      <c r="AM233">
        <v>5000</v>
      </c>
      <c r="AN233">
        <v>45000</v>
      </c>
      <c r="AO233">
        <v>100000</v>
      </c>
      <c r="AP233">
        <v>31758.799999999999</v>
      </c>
      <c r="AQ233">
        <v>20000</v>
      </c>
      <c r="AR233">
        <v>50000</v>
      </c>
      <c r="AS233">
        <v>55000</v>
      </c>
      <c r="AT233">
        <v>65000</v>
      </c>
      <c r="AU233">
        <v>1160774</v>
      </c>
      <c r="AV233">
        <v>350000</v>
      </c>
      <c r="AW233">
        <v>70000</v>
      </c>
      <c r="AX233">
        <v>10000</v>
      </c>
      <c r="AY233">
        <v>17305.22</v>
      </c>
      <c r="AZ233">
        <v>17000</v>
      </c>
      <c r="BA233">
        <v>220000</v>
      </c>
      <c r="BB233">
        <v>3459815</v>
      </c>
      <c r="BC233">
        <v>30000</v>
      </c>
      <c r="BD233">
        <v>200000</v>
      </c>
      <c r="BE233">
        <v>29000</v>
      </c>
      <c r="BF233">
        <v>130000</v>
      </c>
      <c r="BG233">
        <v>5000</v>
      </c>
      <c r="BH233">
        <v>2000</v>
      </c>
      <c r="BI233">
        <v>3471322</v>
      </c>
      <c r="BJ233">
        <v>21149.63</v>
      </c>
      <c r="BK233">
        <v>50000</v>
      </c>
      <c r="BL233">
        <v>40004</v>
      </c>
      <c r="BM233">
        <v>1615999.33</v>
      </c>
      <c r="BN233">
        <v>107938.88</v>
      </c>
      <c r="BO233">
        <v>12000</v>
      </c>
      <c r="BP233">
        <v>72000</v>
      </c>
      <c r="BQ233">
        <v>40000</v>
      </c>
      <c r="BR233">
        <v>20000</v>
      </c>
      <c r="BS233">
        <v>6000</v>
      </c>
      <c r="BT233">
        <v>40000</v>
      </c>
      <c r="BU233">
        <v>320000</v>
      </c>
      <c r="BV233">
        <v>1160774</v>
      </c>
      <c r="BW233">
        <v>500000</v>
      </c>
      <c r="BX233">
        <v>8000</v>
      </c>
      <c r="BY233">
        <v>50000</v>
      </c>
      <c r="BZ233">
        <v>122965.24</v>
      </c>
      <c r="CA233">
        <v>380057.85</v>
      </c>
      <c r="CB233">
        <v>112404.22</v>
      </c>
      <c r="CC233">
        <v>450000</v>
      </c>
      <c r="CD233">
        <v>130000</v>
      </c>
      <c r="CE233">
        <v>17000</v>
      </c>
      <c r="CF233">
        <v>438000</v>
      </c>
      <c r="CG233">
        <v>100000</v>
      </c>
      <c r="CH233">
        <v>30000</v>
      </c>
      <c r="CI233">
        <v>30000</v>
      </c>
      <c r="CJ233">
        <v>88500</v>
      </c>
      <c r="CK233">
        <v>350000</v>
      </c>
      <c r="CL233">
        <v>1800000</v>
      </c>
      <c r="CM233">
        <v>340013</v>
      </c>
      <c r="CN233">
        <v>36144</v>
      </c>
      <c r="CO233">
        <v>466036.11</v>
      </c>
      <c r="CP233">
        <v>320000</v>
      </c>
      <c r="CQ233">
        <v>10000</v>
      </c>
      <c r="CR233">
        <v>107925.2</v>
      </c>
      <c r="CS233">
        <v>180000</v>
      </c>
      <c r="CT233">
        <v>55000</v>
      </c>
      <c r="CU233">
        <v>7000</v>
      </c>
      <c r="CV233">
        <v>1858.87</v>
      </c>
      <c r="CW233">
        <v>200000</v>
      </c>
      <c r="CX233">
        <v>4040000</v>
      </c>
      <c r="CY233">
        <v>200000</v>
      </c>
      <c r="CZ233">
        <v>800000</v>
      </c>
      <c r="DA233">
        <v>15000</v>
      </c>
      <c r="DB233">
        <v>116276.74</v>
      </c>
      <c r="DC233">
        <v>105000</v>
      </c>
      <c r="DD233">
        <v>150000</v>
      </c>
      <c r="DE233">
        <v>300000</v>
      </c>
      <c r="DF233">
        <v>70000</v>
      </c>
      <c r="DG233">
        <v>130000</v>
      </c>
      <c r="DH233">
        <v>320000</v>
      </c>
      <c r="DI233">
        <v>55000</v>
      </c>
      <c r="DJ233">
        <v>70000</v>
      </c>
      <c r="DK233">
        <v>35000</v>
      </c>
      <c r="DL233">
        <v>80000</v>
      </c>
      <c r="DM233">
        <v>112404.22</v>
      </c>
      <c r="DN233">
        <v>50000</v>
      </c>
      <c r="DO233">
        <v>340013</v>
      </c>
      <c r="DP233">
        <v>15000</v>
      </c>
      <c r="DQ233">
        <v>12000</v>
      </c>
      <c r="DR233">
        <v>55000</v>
      </c>
      <c r="DS233">
        <v>50000</v>
      </c>
      <c r="DT233">
        <v>10000</v>
      </c>
      <c r="DU233">
        <v>801300.93</v>
      </c>
      <c r="DV233">
        <v>50000</v>
      </c>
      <c r="DW233">
        <v>6212.01</v>
      </c>
      <c r="DX233">
        <v>8250</v>
      </c>
      <c r="DY233">
        <v>20000</v>
      </c>
      <c r="DZ233">
        <v>99500</v>
      </c>
      <c r="EA233">
        <v>130000</v>
      </c>
      <c r="EB233">
        <v>130000</v>
      </c>
      <c r="EC233">
        <v>10000</v>
      </c>
      <c r="ED233">
        <v>156471.51999999999</v>
      </c>
      <c r="EE233">
        <v>100000</v>
      </c>
      <c r="EF233">
        <v>5000</v>
      </c>
      <c r="EG233">
        <v>8000</v>
      </c>
      <c r="EH233">
        <v>329260</v>
      </c>
      <c r="EI233">
        <v>88000</v>
      </c>
      <c r="EJ233">
        <v>200000</v>
      </c>
      <c r="EK233">
        <v>320000</v>
      </c>
      <c r="EL233">
        <v>600000</v>
      </c>
      <c r="EM233">
        <v>7227.5</v>
      </c>
      <c r="EN233">
        <v>6000</v>
      </c>
      <c r="EO233">
        <v>100000</v>
      </c>
      <c r="EP233">
        <v>3000</v>
      </c>
      <c r="EQ233">
        <v>306405.7</v>
      </c>
      <c r="ER233">
        <v>50000</v>
      </c>
      <c r="ES233">
        <v>156471.51999999999</v>
      </c>
      <c r="ET233">
        <v>132000</v>
      </c>
      <c r="EU233">
        <v>22000</v>
      </c>
      <c r="EV233">
        <v>4000</v>
      </c>
      <c r="EW233">
        <v>70000</v>
      </c>
      <c r="EX233">
        <v>264936</v>
      </c>
      <c r="EY233">
        <v>900</v>
      </c>
      <c r="EZ233">
        <v>29000</v>
      </c>
      <c r="FA233">
        <v>350000</v>
      </c>
      <c r="FB233">
        <v>15000</v>
      </c>
      <c r="FC233">
        <v>15000</v>
      </c>
      <c r="FD233">
        <v>287000</v>
      </c>
      <c r="FE233">
        <v>9256</v>
      </c>
      <c r="FF233">
        <v>95533</v>
      </c>
      <c r="FG233">
        <v>3000</v>
      </c>
      <c r="FH233">
        <v>30000</v>
      </c>
      <c r="FI233">
        <v>10000</v>
      </c>
      <c r="FJ233">
        <v>88500</v>
      </c>
      <c r="FK233">
        <v>60000</v>
      </c>
      <c r="FL233">
        <v>2500311.0499999998</v>
      </c>
      <c r="FM233">
        <v>450000</v>
      </c>
      <c r="FN233">
        <v>18000</v>
      </c>
      <c r="FO233">
        <v>80000</v>
      </c>
      <c r="FP233">
        <v>132000</v>
      </c>
      <c r="FQ233">
        <v>200000</v>
      </c>
      <c r="FR233">
        <v>7227.5</v>
      </c>
      <c r="FS233">
        <v>10069</v>
      </c>
      <c r="FT233">
        <v>45000</v>
      </c>
      <c r="FU233">
        <v>75504.41</v>
      </c>
      <c r="FV233">
        <v>9000</v>
      </c>
      <c r="FW233">
        <v>36144</v>
      </c>
      <c r="FX233">
        <v>12000</v>
      </c>
      <c r="FY233">
        <v>2000</v>
      </c>
      <c r="FZ233">
        <v>30000</v>
      </c>
      <c r="GA233">
        <v>5000</v>
      </c>
      <c r="GB233">
        <v>10000</v>
      </c>
      <c r="GC233">
        <v>100000</v>
      </c>
      <c r="GD233">
        <v>3459815</v>
      </c>
      <c r="GE233">
        <v>4950</v>
      </c>
      <c r="GF233">
        <v>200000</v>
      </c>
      <c r="GG233">
        <v>180000</v>
      </c>
      <c r="GH233">
        <v>71705.69</v>
      </c>
      <c r="GI233">
        <v>60000</v>
      </c>
      <c r="GJ233">
        <v>200000</v>
      </c>
      <c r="GK233">
        <v>320000</v>
      </c>
      <c r="GL233">
        <v>7000</v>
      </c>
      <c r="GM233">
        <v>60000</v>
      </c>
      <c r="GN233">
        <v>17000</v>
      </c>
      <c r="GO233">
        <v>450000</v>
      </c>
      <c r="GP233">
        <v>10000</v>
      </c>
      <c r="GQ233">
        <v>6000</v>
      </c>
      <c r="GR233">
        <v>213418</v>
      </c>
      <c r="GS233">
        <v>25000</v>
      </c>
      <c r="GT233">
        <v>50000</v>
      </c>
      <c r="GU233">
        <v>7000</v>
      </c>
      <c r="GV233">
        <v>40000</v>
      </c>
      <c r="GW233">
        <v>5600</v>
      </c>
      <c r="GX233">
        <v>50000</v>
      </c>
      <c r="GY233">
        <v>5000</v>
      </c>
      <c r="GZ233">
        <v>10890</v>
      </c>
      <c r="HA233">
        <v>220000</v>
      </c>
      <c r="HB233">
        <v>30000</v>
      </c>
      <c r="HC233">
        <v>600000</v>
      </c>
      <c r="HD233">
        <v>130000</v>
      </c>
      <c r="HE233">
        <v>100000</v>
      </c>
      <c r="HF233">
        <v>40000</v>
      </c>
      <c r="HG233">
        <v>25000</v>
      </c>
      <c r="HH233">
        <v>40000</v>
      </c>
      <c r="HI233">
        <v>150000</v>
      </c>
      <c r="HJ233">
        <v>99500</v>
      </c>
      <c r="HK233">
        <v>364636.1</v>
      </c>
      <c r="HL233">
        <v>7828.75</v>
      </c>
      <c r="HM233">
        <v>120000</v>
      </c>
      <c r="HN233">
        <v>27000</v>
      </c>
      <c r="HO233">
        <v>20000</v>
      </c>
      <c r="HP233">
        <v>4000</v>
      </c>
      <c r="HQ233">
        <v>450000</v>
      </c>
      <c r="HR233">
        <v>157830.74</v>
      </c>
      <c r="HS233">
        <v>25000</v>
      </c>
      <c r="HT233">
        <v>350000</v>
      </c>
      <c r="HU233">
        <v>10000</v>
      </c>
      <c r="HV233">
        <v>100000</v>
      </c>
      <c r="HW233">
        <v>200000</v>
      </c>
      <c r="HX233">
        <v>50000</v>
      </c>
      <c r="HY233">
        <v>600000</v>
      </c>
      <c r="HZ233">
        <v>306405.7</v>
      </c>
      <c r="IA233">
        <v>64000</v>
      </c>
      <c r="IB233">
        <v>99500</v>
      </c>
      <c r="IC233">
        <v>40000</v>
      </c>
      <c r="ID233">
        <v>60000</v>
      </c>
      <c r="IE233">
        <v>900000</v>
      </c>
      <c r="IF233">
        <v>2500311.0499999998</v>
      </c>
      <c r="IG233">
        <v>801300.93</v>
      </c>
      <c r="IH233">
        <v>660</v>
      </c>
      <c r="II233">
        <v>11000</v>
      </c>
      <c r="IJ233">
        <v>17000</v>
      </c>
      <c r="IK233">
        <v>45000</v>
      </c>
      <c r="IL233">
        <v>15000</v>
      </c>
      <c r="IM233">
        <v>60000</v>
      </c>
      <c r="IN233">
        <v>40000</v>
      </c>
      <c r="IO233">
        <v>9361</v>
      </c>
      <c r="IP233">
        <v>10000</v>
      </c>
      <c r="IQ233">
        <v>31758.799999999999</v>
      </c>
      <c r="IR233">
        <v>306609</v>
      </c>
      <c r="IS233">
        <v>25000</v>
      </c>
      <c r="IT233">
        <v>88000</v>
      </c>
      <c r="IU233">
        <v>6000</v>
      </c>
      <c r="IV233">
        <v>60000</v>
      </c>
      <c r="IW233">
        <v>352000</v>
      </c>
      <c r="IX233">
        <v>125485</v>
      </c>
      <c r="IY233">
        <v>221257</v>
      </c>
      <c r="IZ233">
        <v>200000</v>
      </c>
      <c r="JA233">
        <v>9361</v>
      </c>
      <c r="JB233">
        <v>75504.41</v>
      </c>
      <c r="JC233">
        <v>900</v>
      </c>
      <c r="JD233">
        <v>210000</v>
      </c>
      <c r="JE233">
        <v>12000</v>
      </c>
      <c r="JF233">
        <v>45000</v>
      </c>
      <c r="JG233">
        <v>132000</v>
      </c>
      <c r="JH233">
        <v>15000</v>
      </c>
      <c r="JI233">
        <v>12000</v>
      </c>
      <c r="JJ233">
        <v>2000</v>
      </c>
      <c r="JK233">
        <v>20000000</v>
      </c>
      <c r="JL233">
        <v>50000</v>
      </c>
      <c r="JM233">
        <v>4290565</v>
      </c>
      <c r="JN233">
        <v>450000</v>
      </c>
      <c r="JO233">
        <v>202255.34</v>
      </c>
      <c r="JP233">
        <v>31758.799999999999</v>
      </c>
      <c r="JQ233">
        <v>124555</v>
      </c>
      <c r="JR233">
        <v>27000</v>
      </c>
      <c r="JS233">
        <v>264936</v>
      </c>
      <c r="JT233">
        <v>30000</v>
      </c>
      <c r="JU233">
        <v>4500000</v>
      </c>
      <c r="JV233">
        <v>20000</v>
      </c>
      <c r="JW233">
        <v>7000</v>
      </c>
      <c r="JX233">
        <v>5000</v>
      </c>
      <c r="JY233">
        <v>10000</v>
      </c>
      <c r="JZ233">
        <v>107925.2</v>
      </c>
      <c r="KA233">
        <v>20000</v>
      </c>
      <c r="KB233">
        <v>660</v>
      </c>
      <c r="KC233">
        <v>30000</v>
      </c>
      <c r="KD233">
        <v>12000</v>
      </c>
      <c r="KE233">
        <v>25000</v>
      </c>
      <c r="KF233">
        <v>9000</v>
      </c>
      <c r="KG233">
        <v>600000</v>
      </c>
      <c r="KH233">
        <v>100000</v>
      </c>
      <c r="KI233">
        <v>6000</v>
      </c>
      <c r="KJ233">
        <v>200000</v>
      </c>
      <c r="KK233">
        <v>5000</v>
      </c>
      <c r="KL233">
        <v>82000</v>
      </c>
      <c r="KM233">
        <v>1100000</v>
      </c>
      <c r="KN233">
        <v>120000</v>
      </c>
      <c r="KO233">
        <v>100000</v>
      </c>
      <c r="KP233">
        <v>6212.01</v>
      </c>
      <c r="KQ233">
        <v>1350000</v>
      </c>
      <c r="KR233" s="43">
        <v>6000</v>
      </c>
      <c r="KS233" s="43">
        <v>600000</v>
      </c>
      <c r="KT233" s="43">
        <v>538712</v>
      </c>
      <c r="KU233" s="43">
        <v>6000</v>
      </c>
      <c r="KV233" s="43">
        <v>140000</v>
      </c>
      <c r="KW233" s="43">
        <v>27000</v>
      </c>
      <c r="KX233" s="43">
        <v>20000</v>
      </c>
      <c r="KY233" s="43">
        <v>100000</v>
      </c>
      <c r="KZ233" s="43">
        <v>7000</v>
      </c>
      <c r="LA233" s="43">
        <v>80667</v>
      </c>
      <c r="LB233" s="43">
        <v>110000</v>
      </c>
      <c r="LC233">
        <v>300000</v>
      </c>
      <c r="LD233" s="43">
        <v>72000</v>
      </c>
      <c r="LE233" s="43">
        <v>55000</v>
      </c>
      <c r="LF233" s="43">
        <v>55000</v>
      </c>
      <c r="LG233" s="43">
        <v>120000</v>
      </c>
      <c r="LH233" s="43">
        <v>90000</v>
      </c>
      <c r="LI233" s="43">
        <v>364636.1</v>
      </c>
      <c r="LJ233" s="43">
        <v>5100</v>
      </c>
      <c r="LK233" s="43">
        <v>55000</v>
      </c>
      <c r="LL233" s="43">
        <v>15000</v>
      </c>
      <c r="LM233" s="43">
        <v>70000</v>
      </c>
      <c r="LN233" s="43">
        <v>100000</v>
      </c>
      <c r="LO233" s="43">
        <v>5160</v>
      </c>
      <c r="LP233" s="43">
        <v>40000</v>
      </c>
      <c r="LQ233" s="43">
        <v>95935.61</v>
      </c>
      <c r="LR233" s="43">
        <v>10000</v>
      </c>
      <c r="LS233" s="43">
        <v>200000</v>
      </c>
      <c r="LT233" s="43">
        <v>22850</v>
      </c>
      <c r="LU233" s="43">
        <v>10069</v>
      </c>
      <c r="LV233" s="43">
        <v>10000</v>
      </c>
      <c r="LW233" s="43">
        <v>60000</v>
      </c>
      <c r="LX233" s="43">
        <v>1406000</v>
      </c>
      <c r="LY233" s="43">
        <v>40000</v>
      </c>
      <c r="LZ233" s="43">
        <v>15000</v>
      </c>
      <c r="MA233" s="43">
        <v>27000</v>
      </c>
      <c r="MB233" s="43">
        <v>10000</v>
      </c>
      <c r="MC233" s="43">
        <v>22500</v>
      </c>
      <c r="MD233" s="43">
        <v>10000</v>
      </c>
      <c r="ME233" s="43">
        <v>200000</v>
      </c>
      <c r="MF233" s="43">
        <v>22000</v>
      </c>
      <c r="MG233" s="43">
        <v>8900</v>
      </c>
      <c r="MH233" s="43">
        <v>235987.78</v>
      </c>
      <c r="MI233" s="43">
        <v>320000</v>
      </c>
      <c r="MJ233" s="43">
        <v>15000</v>
      </c>
      <c r="MK233" s="43">
        <v>88233</v>
      </c>
      <c r="ML233" s="43">
        <v>17000</v>
      </c>
      <c r="MM233" s="43">
        <v>538712</v>
      </c>
      <c r="MN233" s="43">
        <v>4281970</v>
      </c>
      <c r="MO233" s="43">
        <v>105383</v>
      </c>
      <c r="MP233" s="43">
        <v>450000</v>
      </c>
      <c r="MQ233" s="43">
        <v>1160774</v>
      </c>
      <c r="MR233" s="43">
        <v>20000</v>
      </c>
      <c r="MS233" s="43">
        <v>9000</v>
      </c>
      <c r="MT233" s="43">
        <v>9256</v>
      </c>
      <c r="MU233" s="43">
        <v>22850</v>
      </c>
      <c r="MV233" s="43">
        <v>70000</v>
      </c>
      <c r="MW233" s="43">
        <v>21149.63</v>
      </c>
      <c r="MX233" s="43">
        <v>100000</v>
      </c>
      <c r="MY233" s="43">
        <v>2900000</v>
      </c>
      <c r="MZ233" s="43">
        <v>48545.3</v>
      </c>
      <c r="NA233" s="43">
        <v>235987.78</v>
      </c>
      <c r="NB233" s="43">
        <v>10000</v>
      </c>
      <c r="NC233" s="43">
        <v>55000</v>
      </c>
      <c r="ND233" s="43">
        <v>25000</v>
      </c>
      <c r="NE233" s="43">
        <v>10000</v>
      </c>
      <c r="NF233" s="43">
        <v>90000</v>
      </c>
      <c r="NG233" s="43">
        <v>500000</v>
      </c>
      <c r="NH233" s="43">
        <v>75504.41</v>
      </c>
      <c r="NI233" s="43">
        <v>130000</v>
      </c>
      <c r="NJ233" s="43">
        <v>1800000</v>
      </c>
      <c r="NK233" s="43">
        <v>10000</v>
      </c>
      <c r="NL233" s="43">
        <v>210000</v>
      </c>
      <c r="NM233" s="43">
        <v>438000</v>
      </c>
      <c r="NN233" s="43">
        <v>24000</v>
      </c>
      <c r="NO233" s="43">
        <v>264936</v>
      </c>
      <c r="NP233" s="43">
        <v>16000</v>
      </c>
      <c r="NQ233" s="43">
        <v>10000</v>
      </c>
      <c r="NR233" s="43">
        <v>801300.93</v>
      </c>
      <c r="NS233" s="43">
        <v>72000</v>
      </c>
      <c r="NT233">
        <v>15000</v>
      </c>
      <c r="NU233" s="43">
        <v>50000</v>
      </c>
      <c r="NV233" s="43">
        <v>4000</v>
      </c>
      <c r="NW233" s="43">
        <v>80000</v>
      </c>
      <c r="NX233" s="43">
        <v>5000</v>
      </c>
      <c r="NY233" s="43">
        <v>5000</v>
      </c>
      <c r="NZ233" s="43">
        <v>55000</v>
      </c>
      <c r="OA233" s="43">
        <v>20000</v>
      </c>
      <c r="OB233" s="43">
        <v>12000</v>
      </c>
      <c r="OC233" s="43">
        <v>200000</v>
      </c>
      <c r="OD233" s="43">
        <v>50000</v>
      </c>
      <c r="OE233" s="43">
        <v>50000</v>
      </c>
      <c r="OF233" s="43">
        <v>350000</v>
      </c>
      <c r="OG233" s="43">
        <v>350000</v>
      </c>
      <c r="OH233" s="43">
        <v>10000</v>
      </c>
      <c r="OI233" s="43">
        <v>29731.7</v>
      </c>
      <c r="OJ233" s="43">
        <v>257343.82</v>
      </c>
      <c r="OK233" s="43">
        <v>350000</v>
      </c>
      <c r="OL233" s="43">
        <v>801300.93</v>
      </c>
      <c r="OM233" s="43">
        <v>9770011</v>
      </c>
    </row>
    <row r="234" spans="1:403" x14ac:dyDescent="0.2">
      <c r="A234">
        <f t="shared" ca="1" si="21"/>
        <v>299</v>
      </c>
      <c r="B234">
        <f ca="1">VLOOKUP(A234,Base!$A$1:$AD$373,8,FALSE)</f>
        <v>329260</v>
      </c>
      <c r="C234" s="20">
        <v>68</v>
      </c>
      <c r="D234">
        <v>116276.74</v>
      </c>
      <c r="E234">
        <v>1858.87</v>
      </c>
      <c r="F234">
        <v>25000</v>
      </c>
      <c r="G234">
        <v>10890</v>
      </c>
      <c r="H234">
        <v>15000</v>
      </c>
      <c r="I234">
        <v>200000</v>
      </c>
      <c r="J234">
        <v>107938.88</v>
      </c>
      <c r="K234">
        <v>12000</v>
      </c>
      <c r="L234">
        <v>11000</v>
      </c>
      <c r="M234">
        <v>30000</v>
      </c>
      <c r="N234">
        <v>50000</v>
      </c>
      <c r="O234">
        <v>10000</v>
      </c>
      <c r="P234">
        <v>100000</v>
      </c>
      <c r="Q234">
        <v>200000</v>
      </c>
      <c r="R234">
        <v>54122.22</v>
      </c>
      <c r="S234">
        <v>7828.75</v>
      </c>
      <c r="T234">
        <v>5000</v>
      </c>
      <c r="U234">
        <v>6000</v>
      </c>
      <c r="V234">
        <v>200000</v>
      </c>
      <c r="W234">
        <v>7200</v>
      </c>
      <c r="X234">
        <v>350000</v>
      </c>
      <c r="Y234">
        <v>107925.2</v>
      </c>
      <c r="Z234">
        <v>20000</v>
      </c>
      <c r="AA234">
        <v>4500000</v>
      </c>
      <c r="AB234">
        <v>886774</v>
      </c>
      <c r="AC234">
        <v>50000</v>
      </c>
      <c r="AD234">
        <v>9256</v>
      </c>
      <c r="AE234">
        <v>5100</v>
      </c>
      <c r="AF234">
        <v>15000</v>
      </c>
      <c r="AG234">
        <v>500000</v>
      </c>
      <c r="AH234">
        <v>900</v>
      </c>
      <c r="AI234">
        <v>1615999.33</v>
      </c>
      <c r="AJ234">
        <v>107925.2</v>
      </c>
      <c r="AK234">
        <v>10000</v>
      </c>
      <c r="AL234">
        <v>15000</v>
      </c>
      <c r="AM234">
        <v>10000</v>
      </c>
      <c r="AN234">
        <v>251226.31</v>
      </c>
      <c r="AO234">
        <v>352000</v>
      </c>
      <c r="AP234">
        <v>7828.75</v>
      </c>
      <c r="AQ234">
        <v>538712</v>
      </c>
      <c r="AR234">
        <v>125485</v>
      </c>
      <c r="AS234">
        <v>27000</v>
      </c>
      <c r="AT234">
        <v>400000</v>
      </c>
      <c r="AU234">
        <v>50000</v>
      </c>
      <c r="AV234">
        <v>2900000</v>
      </c>
      <c r="AW234">
        <v>801300.93</v>
      </c>
      <c r="AX234">
        <v>3600003</v>
      </c>
      <c r="AY234">
        <v>100000</v>
      </c>
      <c r="AZ234">
        <v>30000</v>
      </c>
      <c r="BA234">
        <v>200000</v>
      </c>
      <c r="BB234">
        <v>1858.87</v>
      </c>
      <c r="BC234">
        <v>320000</v>
      </c>
      <c r="BD234">
        <v>5000</v>
      </c>
      <c r="BE234">
        <v>170000</v>
      </c>
      <c r="BF234">
        <v>50000</v>
      </c>
      <c r="BG234">
        <v>15000</v>
      </c>
      <c r="BH234">
        <v>40000</v>
      </c>
      <c r="BI234">
        <v>50000</v>
      </c>
      <c r="BJ234">
        <v>350000</v>
      </c>
      <c r="BK234">
        <v>6212.01</v>
      </c>
      <c r="BL234">
        <v>2900000</v>
      </c>
      <c r="BM234">
        <v>4500000</v>
      </c>
      <c r="BN234">
        <v>886774</v>
      </c>
      <c r="BO234">
        <v>75504.41</v>
      </c>
      <c r="BP234">
        <v>10000</v>
      </c>
      <c r="BQ234">
        <v>1406000</v>
      </c>
      <c r="BR234">
        <v>55000</v>
      </c>
      <c r="BS234">
        <v>43707.92</v>
      </c>
      <c r="BT234">
        <v>801300.93</v>
      </c>
      <c r="BU234">
        <v>20000</v>
      </c>
      <c r="BV234">
        <v>5000</v>
      </c>
      <c r="BW234">
        <v>6000</v>
      </c>
      <c r="BX234">
        <v>50000</v>
      </c>
      <c r="BY234">
        <v>7828.75</v>
      </c>
      <c r="BZ234">
        <v>10000</v>
      </c>
      <c r="CA234">
        <v>20000</v>
      </c>
      <c r="CB234">
        <v>100000</v>
      </c>
      <c r="CC234">
        <v>27000</v>
      </c>
      <c r="CD234">
        <v>35000</v>
      </c>
      <c r="CE234">
        <v>500000</v>
      </c>
      <c r="CF234">
        <v>10000</v>
      </c>
      <c r="CG234">
        <v>1100000</v>
      </c>
      <c r="CH234">
        <v>70000</v>
      </c>
      <c r="CI234">
        <v>329260</v>
      </c>
      <c r="CJ234">
        <v>88395.94</v>
      </c>
      <c r="CK234">
        <v>70000</v>
      </c>
      <c r="CL234">
        <v>5000</v>
      </c>
      <c r="CM234">
        <v>306609</v>
      </c>
      <c r="CN234">
        <v>220000</v>
      </c>
      <c r="CO234">
        <v>36144</v>
      </c>
      <c r="CP234">
        <v>200000</v>
      </c>
      <c r="CQ234">
        <v>31758.799999999999</v>
      </c>
      <c r="CR234">
        <v>7000</v>
      </c>
      <c r="CS234">
        <v>200000</v>
      </c>
      <c r="CT234">
        <v>80667</v>
      </c>
      <c r="CU234">
        <v>40000</v>
      </c>
      <c r="CV234">
        <v>24110.400000000001</v>
      </c>
      <c r="CW234">
        <v>50000</v>
      </c>
      <c r="CX234">
        <v>13839.5</v>
      </c>
      <c r="CY234">
        <v>251226.31</v>
      </c>
      <c r="CZ234">
        <v>10000</v>
      </c>
      <c r="DA234">
        <v>4000</v>
      </c>
      <c r="DB234">
        <v>506983.72</v>
      </c>
      <c r="DC234">
        <v>20000</v>
      </c>
      <c r="DD234">
        <v>300000</v>
      </c>
      <c r="DE234">
        <v>7200</v>
      </c>
      <c r="DF234">
        <v>3459815</v>
      </c>
      <c r="DG234">
        <v>50000</v>
      </c>
      <c r="DH234">
        <v>1100000</v>
      </c>
      <c r="DI234">
        <v>27000</v>
      </c>
      <c r="DJ234">
        <v>80667</v>
      </c>
      <c r="DK234">
        <v>10069</v>
      </c>
      <c r="DL234">
        <v>27000</v>
      </c>
      <c r="DM234">
        <v>80667</v>
      </c>
      <c r="DN234">
        <v>7574000</v>
      </c>
      <c r="DO234">
        <v>200000</v>
      </c>
      <c r="DP234">
        <v>20000</v>
      </c>
      <c r="DQ234">
        <v>250000</v>
      </c>
      <c r="DR234">
        <v>15000</v>
      </c>
      <c r="DS234">
        <v>1800000</v>
      </c>
      <c r="DT234">
        <v>5000</v>
      </c>
      <c r="DU234">
        <v>5000</v>
      </c>
      <c r="DV234">
        <v>444</v>
      </c>
      <c r="DW234">
        <v>170000</v>
      </c>
      <c r="DX234">
        <v>323341.46999999997</v>
      </c>
      <c r="DY234">
        <v>306405.7</v>
      </c>
      <c r="DZ234">
        <v>5160</v>
      </c>
      <c r="EA234">
        <v>20000</v>
      </c>
      <c r="EB234">
        <v>100000</v>
      </c>
      <c r="EC234">
        <v>306405.7</v>
      </c>
      <c r="ED234">
        <v>10000</v>
      </c>
      <c r="EE234">
        <v>2599105.73</v>
      </c>
      <c r="EF234">
        <v>506983.72</v>
      </c>
      <c r="EG234">
        <v>18000</v>
      </c>
      <c r="EH234">
        <v>107938.88</v>
      </c>
      <c r="EI234">
        <v>801300.93</v>
      </c>
      <c r="EJ234">
        <v>30000</v>
      </c>
      <c r="EK234">
        <v>8250</v>
      </c>
      <c r="EL234">
        <v>1350000</v>
      </c>
      <c r="EM234">
        <v>4040000</v>
      </c>
      <c r="EN234">
        <v>2900000</v>
      </c>
      <c r="EO234">
        <v>5000</v>
      </c>
      <c r="EP234">
        <v>12000</v>
      </c>
      <c r="EQ234">
        <v>3459815</v>
      </c>
      <c r="ER234">
        <v>5000</v>
      </c>
      <c r="ES234">
        <v>6000</v>
      </c>
      <c r="ET234">
        <v>27000</v>
      </c>
      <c r="EU234">
        <v>10000</v>
      </c>
      <c r="EV234">
        <v>15000</v>
      </c>
      <c r="EW234">
        <v>25000</v>
      </c>
      <c r="EX234">
        <v>29864.13</v>
      </c>
      <c r="EY234">
        <v>1858.87</v>
      </c>
      <c r="EZ234">
        <v>350000</v>
      </c>
      <c r="FA234">
        <v>10000</v>
      </c>
      <c r="FB234">
        <v>200000</v>
      </c>
      <c r="FC234">
        <v>12000</v>
      </c>
      <c r="FD234">
        <v>100000</v>
      </c>
      <c r="FE234">
        <v>545704</v>
      </c>
      <c r="FF234">
        <v>25000</v>
      </c>
      <c r="FG234">
        <v>90000</v>
      </c>
      <c r="FH234">
        <v>20000</v>
      </c>
      <c r="FI234">
        <v>10000</v>
      </c>
      <c r="FJ234">
        <v>1100000</v>
      </c>
      <c r="FK234">
        <v>10000</v>
      </c>
      <c r="FL234">
        <v>450000</v>
      </c>
      <c r="FM234">
        <v>329260</v>
      </c>
      <c r="FN234">
        <v>50000</v>
      </c>
      <c r="FO234">
        <v>5000</v>
      </c>
      <c r="FP234">
        <v>2500311.0499999998</v>
      </c>
      <c r="FQ234">
        <v>130000</v>
      </c>
      <c r="FR234">
        <v>1100000</v>
      </c>
      <c r="FS234">
        <v>10069</v>
      </c>
      <c r="FT234">
        <v>50000</v>
      </c>
      <c r="FU234">
        <v>10000</v>
      </c>
      <c r="FV234">
        <v>40000</v>
      </c>
      <c r="FW234">
        <v>55000</v>
      </c>
      <c r="FX234">
        <v>20000</v>
      </c>
      <c r="FY234">
        <v>1800000</v>
      </c>
      <c r="FZ234">
        <v>100000</v>
      </c>
      <c r="GA234">
        <v>100000</v>
      </c>
      <c r="GB234">
        <v>400000</v>
      </c>
      <c r="GC234">
        <v>444</v>
      </c>
      <c r="GD234">
        <v>10000</v>
      </c>
      <c r="GE234">
        <v>800000</v>
      </c>
      <c r="GF234">
        <v>886774</v>
      </c>
      <c r="GG234">
        <v>20000</v>
      </c>
      <c r="GH234">
        <v>600000</v>
      </c>
      <c r="GI234">
        <v>200000</v>
      </c>
      <c r="GJ234">
        <v>8000</v>
      </c>
      <c r="GK234">
        <v>100000</v>
      </c>
      <c r="GL234">
        <v>100000</v>
      </c>
      <c r="GM234">
        <v>107938.88</v>
      </c>
      <c r="GN234">
        <v>66099.69</v>
      </c>
      <c r="GO234">
        <v>60000</v>
      </c>
      <c r="GP234">
        <v>12000</v>
      </c>
      <c r="GQ234">
        <v>50000</v>
      </c>
      <c r="GR234">
        <v>7320</v>
      </c>
      <c r="GS234">
        <v>67379</v>
      </c>
      <c r="GT234">
        <v>9256</v>
      </c>
      <c r="GU234">
        <v>320000</v>
      </c>
      <c r="GV234">
        <v>5700</v>
      </c>
      <c r="GW234">
        <v>60000</v>
      </c>
      <c r="GX234">
        <v>29000</v>
      </c>
      <c r="GY234">
        <v>40000</v>
      </c>
      <c r="GZ234">
        <v>25000</v>
      </c>
      <c r="HA234">
        <v>10000</v>
      </c>
      <c r="HB234">
        <v>22500</v>
      </c>
      <c r="HC234">
        <v>10069</v>
      </c>
      <c r="HD234">
        <v>9256</v>
      </c>
      <c r="HE234">
        <v>900000</v>
      </c>
      <c r="HF234">
        <v>8000</v>
      </c>
      <c r="HG234">
        <v>4000</v>
      </c>
      <c r="HH234">
        <v>50000</v>
      </c>
      <c r="HI234">
        <v>20000000</v>
      </c>
      <c r="HJ234">
        <v>95533</v>
      </c>
      <c r="HK234">
        <v>20000</v>
      </c>
      <c r="HL234">
        <v>20000</v>
      </c>
      <c r="HM234">
        <v>157830.74</v>
      </c>
      <c r="HN234">
        <v>13839.5</v>
      </c>
      <c r="HO234">
        <v>150000</v>
      </c>
      <c r="HP234">
        <v>50000</v>
      </c>
      <c r="HQ234">
        <v>70000</v>
      </c>
      <c r="HR234">
        <v>4000</v>
      </c>
      <c r="HS234">
        <v>200000</v>
      </c>
      <c r="HT234">
        <v>75504.41</v>
      </c>
      <c r="HU234">
        <v>315070.84999999998</v>
      </c>
      <c r="HV234">
        <v>2500311.0499999998</v>
      </c>
      <c r="HW234">
        <v>29864.13</v>
      </c>
      <c r="HX234">
        <v>70000</v>
      </c>
      <c r="HY234">
        <v>33000</v>
      </c>
      <c r="HZ234">
        <v>8000</v>
      </c>
      <c r="IA234">
        <v>24110.400000000001</v>
      </c>
      <c r="IB234">
        <v>50000</v>
      </c>
      <c r="IC234">
        <v>50000</v>
      </c>
      <c r="ID234">
        <v>3471322</v>
      </c>
      <c r="IE234">
        <v>50000</v>
      </c>
      <c r="IF234">
        <v>40000</v>
      </c>
      <c r="IG234">
        <v>213418</v>
      </c>
      <c r="IH234">
        <v>50000</v>
      </c>
      <c r="II234">
        <v>900</v>
      </c>
      <c r="IJ234">
        <v>7200</v>
      </c>
      <c r="IK234">
        <v>10000</v>
      </c>
      <c r="IL234">
        <v>30000</v>
      </c>
      <c r="IM234">
        <v>12000</v>
      </c>
      <c r="IN234">
        <v>20000</v>
      </c>
      <c r="IO234">
        <v>9000</v>
      </c>
      <c r="IP234">
        <v>50000</v>
      </c>
      <c r="IQ234">
        <v>95533</v>
      </c>
      <c r="IR234">
        <v>140000</v>
      </c>
      <c r="IS234">
        <v>10000</v>
      </c>
      <c r="IT234">
        <v>4000</v>
      </c>
      <c r="IU234">
        <v>110000</v>
      </c>
      <c r="IV234">
        <v>7000</v>
      </c>
      <c r="IW234">
        <v>900000</v>
      </c>
      <c r="IX234">
        <v>7200</v>
      </c>
      <c r="IY234">
        <v>11000</v>
      </c>
      <c r="IZ234">
        <v>200000</v>
      </c>
      <c r="JA234">
        <v>25000</v>
      </c>
      <c r="JB234">
        <v>4040000</v>
      </c>
      <c r="JC234">
        <v>10000</v>
      </c>
      <c r="JD234">
        <v>140000</v>
      </c>
      <c r="JE234">
        <v>112404.22</v>
      </c>
      <c r="JF234">
        <v>27000</v>
      </c>
      <c r="JG234">
        <v>350000</v>
      </c>
      <c r="JH234">
        <v>300000</v>
      </c>
      <c r="JI234">
        <v>235987.78</v>
      </c>
      <c r="JJ234">
        <v>130000</v>
      </c>
      <c r="JK234">
        <v>320000</v>
      </c>
      <c r="JL234">
        <v>429483</v>
      </c>
      <c r="JM234">
        <v>99500</v>
      </c>
      <c r="JN234">
        <v>824940</v>
      </c>
      <c r="JO234">
        <v>1350000</v>
      </c>
      <c r="JP234">
        <v>100000</v>
      </c>
      <c r="JQ234">
        <v>9770011</v>
      </c>
      <c r="JR234">
        <v>50000</v>
      </c>
      <c r="JS234">
        <v>55000</v>
      </c>
      <c r="JT234">
        <v>5000</v>
      </c>
      <c r="JU234">
        <v>200000</v>
      </c>
      <c r="JV234">
        <v>100000</v>
      </c>
      <c r="JW234">
        <v>60000</v>
      </c>
      <c r="JX234">
        <v>20000</v>
      </c>
      <c r="JY234">
        <v>9256</v>
      </c>
      <c r="JZ234">
        <v>600000</v>
      </c>
      <c r="KA234">
        <v>72000</v>
      </c>
      <c r="KB234">
        <v>65000</v>
      </c>
      <c r="KC234">
        <v>124555</v>
      </c>
      <c r="KD234">
        <v>60000</v>
      </c>
      <c r="KE234">
        <v>200000</v>
      </c>
      <c r="KF234">
        <v>600000</v>
      </c>
      <c r="KG234">
        <v>72000</v>
      </c>
      <c r="KH234">
        <v>9000</v>
      </c>
      <c r="KI234">
        <v>10000</v>
      </c>
      <c r="KJ234">
        <v>30000</v>
      </c>
      <c r="KK234">
        <v>1440</v>
      </c>
      <c r="KL234">
        <v>15000</v>
      </c>
      <c r="KM234">
        <v>450000</v>
      </c>
      <c r="KN234">
        <v>200000</v>
      </c>
      <c r="KO234">
        <v>9000</v>
      </c>
      <c r="KP234">
        <v>130000</v>
      </c>
      <c r="KQ234">
        <v>50000</v>
      </c>
      <c r="KR234" s="43">
        <v>10000</v>
      </c>
      <c r="KS234" s="43">
        <v>88000</v>
      </c>
      <c r="KT234" s="43">
        <v>1350000</v>
      </c>
      <c r="KU234" s="43">
        <v>50000</v>
      </c>
      <c r="KV234" s="43">
        <v>2900000</v>
      </c>
      <c r="KW234" s="43">
        <v>200000</v>
      </c>
      <c r="KX234" s="43">
        <v>50000</v>
      </c>
      <c r="KY234" s="43">
        <v>12000</v>
      </c>
      <c r="KZ234" s="43">
        <v>27000</v>
      </c>
      <c r="LA234" s="43">
        <v>150000</v>
      </c>
      <c r="LB234" s="43">
        <v>4950</v>
      </c>
      <c r="LC234">
        <v>80000</v>
      </c>
      <c r="LD234" s="43">
        <v>350000</v>
      </c>
      <c r="LE234" s="43">
        <v>125485</v>
      </c>
      <c r="LF234" s="43">
        <v>50000</v>
      </c>
      <c r="LG234" s="43">
        <v>55000</v>
      </c>
      <c r="LH234" s="43">
        <v>157830.74</v>
      </c>
      <c r="LI234" s="43">
        <v>5600</v>
      </c>
      <c r="LJ234" s="43">
        <v>100000</v>
      </c>
      <c r="LK234" s="43">
        <v>7320</v>
      </c>
      <c r="LL234" s="43">
        <v>10000</v>
      </c>
      <c r="LM234" s="43">
        <v>97000</v>
      </c>
      <c r="LN234" s="43">
        <v>60000</v>
      </c>
      <c r="LO234" s="43">
        <v>250000</v>
      </c>
      <c r="LP234" s="43">
        <v>9000</v>
      </c>
      <c r="LQ234" s="43">
        <v>50000</v>
      </c>
      <c r="LR234" s="43">
        <v>9770011</v>
      </c>
      <c r="LS234" s="43">
        <v>140000</v>
      </c>
      <c r="LT234" s="43">
        <v>10069</v>
      </c>
      <c r="LU234" s="43">
        <v>12000</v>
      </c>
      <c r="LV234" s="43">
        <v>60000</v>
      </c>
      <c r="LW234" s="43">
        <v>1080646</v>
      </c>
      <c r="LX234" s="43">
        <v>450000</v>
      </c>
      <c r="LY234" s="43">
        <v>506983.72</v>
      </c>
      <c r="LZ234" s="43">
        <v>200000</v>
      </c>
      <c r="MA234" s="43">
        <v>10000</v>
      </c>
      <c r="MB234" s="43">
        <v>72000</v>
      </c>
      <c r="MC234" s="43">
        <v>180000</v>
      </c>
      <c r="MD234" s="43">
        <v>200000</v>
      </c>
      <c r="ME234" s="43">
        <v>2000</v>
      </c>
      <c r="MF234" s="43">
        <v>100000</v>
      </c>
      <c r="MG234" s="43">
        <v>9000</v>
      </c>
      <c r="MH234" s="43">
        <v>25000</v>
      </c>
      <c r="MI234" s="43">
        <v>380057.85</v>
      </c>
      <c r="MJ234" s="43">
        <v>135800</v>
      </c>
      <c r="MK234" s="43">
        <v>466036.11</v>
      </c>
      <c r="ML234" s="43">
        <v>5000</v>
      </c>
      <c r="MM234" s="43">
        <v>350000</v>
      </c>
      <c r="MN234" s="43">
        <v>50000</v>
      </c>
      <c r="MO234" s="43">
        <v>100000</v>
      </c>
      <c r="MP234" s="43">
        <v>5000</v>
      </c>
      <c r="MQ234" s="43">
        <v>88233</v>
      </c>
      <c r="MR234" s="43">
        <v>12000</v>
      </c>
      <c r="MS234" s="43">
        <v>8250</v>
      </c>
      <c r="MT234" s="43">
        <v>130000</v>
      </c>
      <c r="MU234" s="43">
        <v>50000</v>
      </c>
      <c r="MV234" s="43">
        <v>4000</v>
      </c>
      <c r="MW234" s="43">
        <v>350000</v>
      </c>
      <c r="MX234" s="43">
        <v>88000</v>
      </c>
      <c r="MY234" s="43">
        <v>39000</v>
      </c>
      <c r="MZ234" s="43">
        <v>100000</v>
      </c>
      <c r="NA234" s="43">
        <v>64674.79</v>
      </c>
      <c r="NB234" s="43">
        <v>3350</v>
      </c>
      <c r="NC234" s="43">
        <v>800000</v>
      </c>
      <c r="ND234" s="43">
        <v>150000</v>
      </c>
      <c r="NE234" s="43">
        <v>287000</v>
      </c>
      <c r="NF234" s="43">
        <v>450000</v>
      </c>
      <c r="NG234" s="43">
        <v>4000</v>
      </c>
      <c r="NH234" s="43">
        <v>20000</v>
      </c>
      <c r="NI234" s="43">
        <v>200000</v>
      </c>
      <c r="NJ234" s="43">
        <v>1615999.33</v>
      </c>
      <c r="NK234" s="43">
        <v>20000</v>
      </c>
      <c r="NL234" s="43">
        <v>3350</v>
      </c>
      <c r="NM234" s="43">
        <v>320000</v>
      </c>
      <c r="NN234" s="43">
        <v>235987.78</v>
      </c>
      <c r="NO234" s="43">
        <v>50000</v>
      </c>
      <c r="NP234" s="43">
        <v>300</v>
      </c>
      <c r="NQ234" s="43">
        <v>130000</v>
      </c>
      <c r="NR234" s="43">
        <v>10000</v>
      </c>
      <c r="NS234" s="43">
        <v>150000</v>
      </c>
      <c r="NT234">
        <v>1800000</v>
      </c>
      <c r="NU234" s="43">
        <v>100000</v>
      </c>
      <c r="NV234" s="43">
        <v>30000</v>
      </c>
      <c r="NW234" s="43">
        <v>20000</v>
      </c>
      <c r="NX234" s="43">
        <v>100000</v>
      </c>
      <c r="NY234" s="43">
        <v>25000</v>
      </c>
      <c r="NZ234" s="43">
        <v>45000</v>
      </c>
      <c r="OA234" s="43">
        <v>88395.94</v>
      </c>
      <c r="OB234" s="43">
        <v>130000</v>
      </c>
      <c r="OC234" s="43">
        <v>50000</v>
      </c>
      <c r="OD234" s="43">
        <v>1460814</v>
      </c>
      <c r="OE234" s="43">
        <v>150000</v>
      </c>
      <c r="OF234" s="43">
        <v>350000</v>
      </c>
      <c r="OG234" s="43">
        <v>120000</v>
      </c>
      <c r="OH234" s="43">
        <v>6000</v>
      </c>
      <c r="OI234" s="43">
        <v>394313.93</v>
      </c>
      <c r="OJ234" s="43">
        <v>450000</v>
      </c>
      <c r="OK234" s="43">
        <v>156471.51999999999</v>
      </c>
      <c r="OL234" s="43">
        <v>25000</v>
      </c>
      <c r="OM234" s="43">
        <v>450000</v>
      </c>
    </row>
    <row r="235" spans="1:403" x14ac:dyDescent="0.2">
      <c r="A235">
        <f t="shared" ca="1" si="21"/>
        <v>329</v>
      </c>
      <c r="B235">
        <f ca="1">VLOOKUP(A235,Base!$A$1:$AD$373,8,FALSE)</f>
        <v>12000</v>
      </c>
      <c r="C235" s="20">
        <v>69</v>
      </c>
      <c r="D235">
        <v>12000</v>
      </c>
      <c r="E235">
        <v>82000</v>
      </c>
      <c r="F235">
        <v>60000</v>
      </c>
      <c r="G235">
        <v>44000</v>
      </c>
      <c r="H235">
        <v>55000</v>
      </c>
      <c r="I235">
        <v>15000</v>
      </c>
      <c r="J235">
        <v>3471322</v>
      </c>
      <c r="K235">
        <v>506983.72</v>
      </c>
      <c r="L235">
        <v>200000</v>
      </c>
      <c r="M235">
        <v>15000</v>
      </c>
      <c r="N235">
        <v>200000</v>
      </c>
      <c r="O235">
        <v>50000</v>
      </c>
      <c r="P235">
        <v>600000</v>
      </c>
      <c r="Q235">
        <v>1100000</v>
      </c>
      <c r="R235">
        <v>156471.51999999999</v>
      </c>
      <c r="S235">
        <v>4500000</v>
      </c>
      <c r="T235">
        <v>100000</v>
      </c>
      <c r="U235">
        <v>50000</v>
      </c>
      <c r="V235">
        <v>12000</v>
      </c>
      <c r="W235">
        <v>900000</v>
      </c>
      <c r="X235">
        <v>60000</v>
      </c>
      <c r="Y235">
        <v>65000</v>
      </c>
      <c r="Z235">
        <v>11000</v>
      </c>
      <c r="AA235">
        <v>50000</v>
      </c>
      <c r="AB235">
        <v>105383</v>
      </c>
      <c r="AC235">
        <v>50000</v>
      </c>
      <c r="AD235">
        <v>600000</v>
      </c>
      <c r="AE235">
        <v>202255.34</v>
      </c>
      <c r="AF235">
        <v>39000</v>
      </c>
      <c r="AG235">
        <v>30000</v>
      </c>
      <c r="AH235">
        <v>40000</v>
      </c>
      <c r="AI235">
        <v>150000</v>
      </c>
      <c r="AJ235">
        <v>315070.84999999998</v>
      </c>
      <c r="AK235">
        <v>122965.24</v>
      </c>
      <c r="AL235">
        <v>97000</v>
      </c>
      <c r="AM235">
        <v>320000</v>
      </c>
      <c r="AN235">
        <v>20000</v>
      </c>
      <c r="AO235">
        <v>900</v>
      </c>
      <c r="AP235">
        <v>50000</v>
      </c>
      <c r="AQ235">
        <v>10000</v>
      </c>
      <c r="AR235">
        <v>70000</v>
      </c>
      <c r="AS235">
        <v>18000</v>
      </c>
      <c r="AT235">
        <v>50000</v>
      </c>
      <c r="AU235">
        <v>50000</v>
      </c>
      <c r="AV235">
        <v>40000</v>
      </c>
      <c r="AW235">
        <v>70000</v>
      </c>
      <c r="AX235">
        <v>100000</v>
      </c>
      <c r="AY235">
        <v>9000</v>
      </c>
      <c r="AZ235">
        <v>7000</v>
      </c>
      <c r="BA235">
        <v>110000</v>
      </c>
      <c r="BB235">
        <v>600000</v>
      </c>
      <c r="BC235">
        <v>132000</v>
      </c>
      <c r="BD235">
        <v>20000</v>
      </c>
      <c r="BE235">
        <v>12000</v>
      </c>
      <c r="BF235">
        <v>10000</v>
      </c>
      <c r="BG235">
        <v>50000</v>
      </c>
      <c r="BH235">
        <v>20000</v>
      </c>
      <c r="BI235">
        <v>15000</v>
      </c>
      <c r="BJ235">
        <v>200000</v>
      </c>
      <c r="BK235">
        <v>1080646</v>
      </c>
      <c r="BL235">
        <v>50000</v>
      </c>
      <c r="BM235">
        <v>450000</v>
      </c>
      <c r="BN235">
        <v>380057.85</v>
      </c>
      <c r="BO235">
        <v>18000</v>
      </c>
      <c r="BP235">
        <v>10000</v>
      </c>
      <c r="BQ235">
        <v>50000</v>
      </c>
      <c r="BR235">
        <v>120000</v>
      </c>
      <c r="BS235">
        <v>5000</v>
      </c>
      <c r="BT235">
        <v>3600003</v>
      </c>
      <c r="BU235">
        <v>122965.24</v>
      </c>
      <c r="BV235">
        <v>15000</v>
      </c>
      <c r="BW235">
        <v>4040000</v>
      </c>
      <c r="BX235">
        <v>43707.92</v>
      </c>
      <c r="BY235">
        <v>6000</v>
      </c>
      <c r="BZ235">
        <v>824940</v>
      </c>
      <c r="CA235">
        <v>1080646</v>
      </c>
      <c r="CB235">
        <v>350000</v>
      </c>
      <c r="CC235">
        <v>320000</v>
      </c>
      <c r="CD235">
        <v>7227.5</v>
      </c>
      <c r="CE235">
        <v>350000</v>
      </c>
      <c r="CF235">
        <v>110000</v>
      </c>
      <c r="CG235">
        <v>1160774</v>
      </c>
      <c r="CH235">
        <v>29731.7</v>
      </c>
      <c r="CI235">
        <v>100000</v>
      </c>
      <c r="CJ235">
        <v>6000</v>
      </c>
      <c r="CK235">
        <v>70000</v>
      </c>
      <c r="CL235">
        <v>12000</v>
      </c>
      <c r="CM235">
        <v>257343.82</v>
      </c>
      <c r="CN235">
        <v>50000</v>
      </c>
      <c r="CO235">
        <v>107938.88</v>
      </c>
      <c r="CP235">
        <v>70000</v>
      </c>
      <c r="CQ235">
        <v>21149.63</v>
      </c>
      <c r="CR235">
        <v>5000</v>
      </c>
      <c r="CS235">
        <v>20000</v>
      </c>
      <c r="CT235">
        <v>6000</v>
      </c>
      <c r="CU235">
        <v>33450</v>
      </c>
      <c r="CV235">
        <v>100000</v>
      </c>
      <c r="CW235">
        <v>257343.82</v>
      </c>
      <c r="CX235">
        <v>6000</v>
      </c>
      <c r="CY235">
        <v>20000</v>
      </c>
      <c r="CZ235">
        <v>250000</v>
      </c>
      <c r="DA235">
        <v>16000</v>
      </c>
      <c r="DB235">
        <v>200000</v>
      </c>
      <c r="DC235">
        <v>300000</v>
      </c>
      <c r="DD235">
        <v>99500</v>
      </c>
      <c r="DE235">
        <v>5000</v>
      </c>
      <c r="DF235">
        <v>350000</v>
      </c>
      <c r="DG235">
        <v>600000</v>
      </c>
      <c r="DH235">
        <v>10000</v>
      </c>
      <c r="DI235">
        <v>364636.1</v>
      </c>
      <c r="DJ235">
        <v>110000</v>
      </c>
      <c r="DK235">
        <v>20000</v>
      </c>
      <c r="DL235">
        <v>50000</v>
      </c>
      <c r="DM235">
        <v>120000</v>
      </c>
      <c r="DN235">
        <v>60000</v>
      </c>
      <c r="DO235">
        <v>9256</v>
      </c>
      <c r="DP235">
        <v>4000</v>
      </c>
      <c r="DQ235">
        <v>200000</v>
      </c>
      <c r="DR235">
        <v>9000</v>
      </c>
      <c r="DS235">
        <v>320000</v>
      </c>
      <c r="DT235">
        <v>107925.2</v>
      </c>
      <c r="DU235">
        <v>10000</v>
      </c>
      <c r="DV235">
        <v>97000</v>
      </c>
      <c r="DW235">
        <v>55000</v>
      </c>
      <c r="DX235">
        <v>9000</v>
      </c>
      <c r="DY235">
        <v>6000</v>
      </c>
      <c r="DZ235">
        <v>50000</v>
      </c>
      <c r="EA235">
        <v>10000</v>
      </c>
      <c r="EB235">
        <v>1100000</v>
      </c>
      <c r="EC235">
        <v>600000</v>
      </c>
      <c r="ED235">
        <v>12000</v>
      </c>
      <c r="EE235">
        <v>202255.34</v>
      </c>
      <c r="EF235">
        <v>136061.41</v>
      </c>
      <c r="EG235">
        <v>43000</v>
      </c>
      <c r="EH235">
        <v>1350000</v>
      </c>
      <c r="EI235">
        <v>900000</v>
      </c>
      <c r="EJ235">
        <v>120000</v>
      </c>
      <c r="EK235">
        <v>18000</v>
      </c>
      <c r="EL235">
        <v>156471.51999999999</v>
      </c>
      <c r="EM235">
        <v>300</v>
      </c>
      <c r="EN235">
        <v>4950</v>
      </c>
      <c r="EO235">
        <v>2900000</v>
      </c>
      <c r="EP235">
        <v>15000</v>
      </c>
      <c r="EQ235">
        <v>320000</v>
      </c>
      <c r="ER235">
        <v>30000</v>
      </c>
      <c r="ES235">
        <v>200000</v>
      </c>
      <c r="ET235">
        <v>5160</v>
      </c>
      <c r="EU235">
        <v>21149.63</v>
      </c>
      <c r="EV235">
        <v>100000</v>
      </c>
      <c r="EW235">
        <v>22590</v>
      </c>
      <c r="EX235">
        <v>20000</v>
      </c>
      <c r="EY235">
        <v>22500</v>
      </c>
      <c r="EZ235">
        <v>3000</v>
      </c>
      <c r="FA235">
        <v>29000</v>
      </c>
      <c r="FB235">
        <v>7320</v>
      </c>
      <c r="FC235">
        <v>12000</v>
      </c>
      <c r="FD235">
        <v>50000</v>
      </c>
      <c r="FE235">
        <v>10000</v>
      </c>
      <c r="FF235">
        <v>450000</v>
      </c>
      <c r="FG235">
        <v>6000</v>
      </c>
      <c r="FH235">
        <v>100000</v>
      </c>
      <c r="FI235">
        <v>200000</v>
      </c>
      <c r="FJ235">
        <v>10000</v>
      </c>
      <c r="FK235">
        <v>250000</v>
      </c>
      <c r="FL235">
        <v>70000</v>
      </c>
      <c r="FM235">
        <v>20000</v>
      </c>
      <c r="FN235">
        <v>5000</v>
      </c>
      <c r="FO235">
        <v>170000</v>
      </c>
      <c r="FP235">
        <v>200000</v>
      </c>
      <c r="FQ235">
        <v>50000</v>
      </c>
      <c r="FR235">
        <v>25000</v>
      </c>
      <c r="FS235">
        <v>16000</v>
      </c>
      <c r="FT235">
        <v>315070.84999999998</v>
      </c>
      <c r="FU235">
        <v>320000</v>
      </c>
      <c r="FV235">
        <v>50000</v>
      </c>
      <c r="FW235">
        <v>15000</v>
      </c>
      <c r="FX235">
        <v>5000</v>
      </c>
      <c r="FY235">
        <v>36423</v>
      </c>
      <c r="FZ235">
        <v>75504.41</v>
      </c>
      <c r="GA235">
        <v>600000</v>
      </c>
      <c r="GB235">
        <v>7574000</v>
      </c>
      <c r="GC235">
        <v>20000</v>
      </c>
      <c r="GD235">
        <v>6000</v>
      </c>
      <c r="GE235">
        <v>10000</v>
      </c>
      <c r="GF235">
        <v>65000</v>
      </c>
      <c r="GG235">
        <v>116276.74</v>
      </c>
      <c r="GH235">
        <v>380057.85</v>
      </c>
      <c r="GI235">
        <v>82000</v>
      </c>
      <c r="GJ235">
        <v>60000</v>
      </c>
      <c r="GK235">
        <v>50000</v>
      </c>
      <c r="GL235">
        <v>400000</v>
      </c>
      <c r="GM235">
        <v>10000</v>
      </c>
      <c r="GN235">
        <v>16000</v>
      </c>
      <c r="GO235">
        <v>50000</v>
      </c>
      <c r="GP235">
        <v>10000</v>
      </c>
      <c r="GQ235">
        <v>10000</v>
      </c>
      <c r="GR235">
        <v>36798</v>
      </c>
      <c r="GS235">
        <v>22500</v>
      </c>
      <c r="GT235">
        <v>10000</v>
      </c>
      <c r="GU235">
        <v>20000</v>
      </c>
      <c r="GV235">
        <v>6000</v>
      </c>
      <c r="GW235">
        <v>7000</v>
      </c>
      <c r="GX235">
        <v>5000</v>
      </c>
      <c r="GY235">
        <v>22000</v>
      </c>
      <c r="GZ235">
        <v>4950</v>
      </c>
      <c r="HA235">
        <v>10000</v>
      </c>
      <c r="HB235">
        <v>9000</v>
      </c>
      <c r="HC235">
        <v>886774</v>
      </c>
      <c r="HD235">
        <v>7574000</v>
      </c>
      <c r="HE235">
        <v>35000</v>
      </c>
      <c r="HF235">
        <v>27000</v>
      </c>
      <c r="HG235">
        <v>20000</v>
      </c>
      <c r="HH235">
        <v>20000</v>
      </c>
      <c r="HI235">
        <v>18000</v>
      </c>
      <c r="HJ235">
        <v>1160774</v>
      </c>
      <c r="HK235">
        <v>25000</v>
      </c>
      <c r="HL235">
        <v>350000</v>
      </c>
      <c r="HM235">
        <v>157830.74</v>
      </c>
      <c r="HN235">
        <v>29731.7</v>
      </c>
      <c r="HO235">
        <v>29731.7</v>
      </c>
      <c r="HP235">
        <v>99500</v>
      </c>
      <c r="HQ235">
        <v>20000</v>
      </c>
      <c r="HR235">
        <v>7227.5</v>
      </c>
      <c r="HS235">
        <v>50000</v>
      </c>
      <c r="HT235">
        <v>80000</v>
      </c>
      <c r="HU235">
        <v>1615999.33</v>
      </c>
      <c r="HV235">
        <v>55000</v>
      </c>
      <c r="HW235">
        <v>50000</v>
      </c>
      <c r="HX235">
        <v>18000</v>
      </c>
      <c r="HY235">
        <v>545704</v>
      </c>
      <c r="HZ235">
        <v>2000</v>
      </c>
      <c r="IA235">
        <v>10000</v>
      </c>
      <c r="IB235">
        <v>2000</v>
      </c>
      <c r="IC235">
        <v>200000</v>
      </c>
      <c r="ID235">
        <v>4000</v>
      </c>
      <c r="IE235">
        <v>50000</v>
      </c>
      <c r="IF235">
        <v>329260</v>
      </c>
      <c r="IG235">
        <v>900</v>
      </c>
      <c r="IH235">
        <v>1460814</v>
      </c>
      <c r="II235">
        <v>157830.74</v>
      </c>
      <c r="IJ235">
        <v>5000</v>
      </c>
      <c r="IK235">
        <v>12000</v>
      </c>
      <c r="IL235">
        <v>22850</v>
      </c>
      <c r="IM235">
        <v>2700000</v>
      </c>
      <c r="IN235">
        <v>10069</v>
      </c>
      <c r="IO235">
        <v>1460814</v>
      </c>
      <c r="IP235">
        <v>6212.01</v>
      </c>
      <c r="IQ235">
        <v>100000</v>
      </c>
      <c r="IR235">
        <v>6000</v>
      </c>
      <c r="IS235">
        <v>20000</v>
      </c>
      <c r="IT235">
        <v>50000</v>
      </c>
      <c r="IU235">
        <v>36798</v>
      </c>
      <c r="IV235">
        <v>10000</v>
      </c>
      <c r="IW235">
        <v>35000</v>
      </c>
      <c r="IX235">
        <v>170000</v>
      </c>
      <c r="IY235">
        <v>22500</v>
      </c>
      <c r="IZ235">
        <v>3350</v>
      </c>
      <c r="JA235">
        <v>150000</v>
      </c>
      <c r="JB235">
        <v>450000</v>
      </c>
      <c r="JC235">
        <v>6000</v>
      </c>
      <c r="JD235">
        <v>22000</v>
      </c>
      <c r="JE235">
        <v>20000000</v>
      </c>
      <c r="JF235">
        <v>60000</v>
      </c>
      <c r="JG235">
        <v>287000</v>
      </c>
      <c r="JH235">
        <v>12000</v>
      </c>
      <c r="JI235">
        <v>100000</v>
      </c>
      <c r="JJ235">
        <v>10000</v>
      </c>
      <c r="JK235">
        <v>6000</v>
      </c>
      <c r="JL235">
        <v>100000</v>
      </c>
      <c r="JM235">
        <v>60000</v>
      </c>
      <c r="JN235">
        <v>88395.94</v>
      </c>
      <c r="JO235">
        <v>40000</v>
      </c>
      <c r="JP235">
        <v>100000</v>
      </c>
      <c r="JQ235">
        <v>9000</v>
      </c>
      <c r="JR235">
        <v>100000</v>
      </c>
      <c r="JS235">
        <v>193077.56</v>
      </c>
      <c r="JT235">
        <v>600000</v>
      </c>
      <c r="JU235">
        <v>900</v>
      </c>
      <c r="JV235">
        <v>116276.74</v>
      </c>
      <c r="JW235">
        <v>10000</v>
      </c>
      <c r="JX235">
        <v>600000</v>
      </c>
      <c r="JY235">
        <v>24000</v>
      </c>
      <c r="JZ235">
        <v>150000</v>
      </c>
      <c r="KA235">
        <v>5000</v>
      </c>
      <c r="KB235">
        <v>39000</v>
      </c>
      <c r="KC235">
        <v>3471322</v>
      </c>
      <c r="KD235">
        <v>6000</v>
      </c>
      <c r="KE235">
        <v>150000</v>
      </c>
      <c r="KF235">
        <v>29864.13</v>
      </c>
      <c r="KG235">
        <v>50000</v>
      </c>
      <c r="KH235">
        <v>9000</v>
      </c>
      <c r="KI235">
        <v>40000</v>
      </c>
      <c r="KJ235">
        <v>15000</v>
      </c>
      <c r="KK235">
        <v>257343.82</v>
      </c>
      <c r="KL235">
        <v>429483</v>
      </c>
      <c r="KM235">
        <v>15000</v>
      </c>
      <c r="KN235">
        <v>30000</v>
      </c>
      <c r="KO235">
        <v>157830.74</v>
      </c>
      <c r="KP235">
        <v>130000</v>
      </c>
      <c r="KQ235">
        <v>10000</v>
      </c>
      <c r="KR235" s="43">
        <v>6000</v>
      </c>
      <c r="KS235" s="43">
        <v>5000</v>
      </c>
      <c r="KT235" s="43">
        <v>15000</v>
      </c>
      <c r="KU235" s="43">
        <v>193077.56</v>
      </c>
      <c r="KV235" s="43">
        <v>4500000</v>
      </c>
      <c r="KW235" s="43">
        <v>8000</v>
      </c>
      <c r="KX235" s="43">
        <v>10069</v>
      </c>
      <c r="KY235" s="43">
        <v>100000</v>
      </c>
      <c r="KZ235" s="43">
        <v>50000</v>
      </c>
      <c r="LA235" s="43">
        <v>6000</v>
      </c>
      <c r="LB235" s="43">
        <v>35000</v>
      </c>
      <c r="LC235">
        <v>50000</v>
      </c>
      <c r="LD235" s="43">
        <v>10000</v>
      </c>
      <c r="LE235" s="43">
        <v>600000</v>
      </c>
      <c r="LF235" s="43">
        <v>22850</v>
      </c>
      <c r="LG235" s="43">
        <v>90000</v>
      </c>
      <c r="LH235" s="43">
        <v>20000</v>
      </c>
      <c r="LI235" s="43">
        <v>20000000</v>
      </c>
      <c r="LJ235" s="43">
        <v>350000</v>
      </c>
      <c r="LK235" s="43">
        <v>10000</v>
      </c>
      <c r="LL235" s="43">
        <v>100000</v>
      </c>
      <c r="LM235" s="43">
        <v>50000</v>
      </c>
      <c r="LN235" s="43">
        <v>703940</v>
      </c>
      <c r="LO235" s="43">
        <v>9770011</v>
      </c>
      <c r="LP235" s="43">
        <v>5160</v>
      </c>
      <c r="LQ235" s="43">
        <v>116276.74</v>
      </c>
      <c r="LR235" s="43">
        <v>40000</v>
      </c>
      <c r="LS235" s="43">
        <v>4950</v>
      </c>
      <c r="LT235" s="43">
        <v>88000</v>
      </c>
      <c r="LU235" s="43">
        <v>20000</v>
      </c>
      <c r="LV235" s="43">
        <v>7000</v>
      </c>
      <c r="LW235" s="43">
        <v>2599105.73</v>
      </c>
      <c r="LX235" s="43">
        <v>20000</v>
      </c>
      <c r="LY235" s="43">
        <v>320000</v>
      </c>
      <c r="LZ235" s="43">
        <v>200000</v>
      </c>
      <c r="MA235" s="43">
        <v>100000</v>
      </c>
      <c r="MB235" s="43">
        <v>600000</v>
      </c>
      <c r="MC235" s="43">
        <v>500000</v>
      </c>
      <c r="MD235" s="43">
        <v>80667</v>
      </c>
      <c r="ME235" s="43">
        <v>251226.31</v>
      </c>
      <c r="MF235" s="43">
        <v>8900</v>
      </c>
      <c r="MG235" s="43">
        <v>8000</v>
      </c>
      <c r="MH235" s="43">
        <v>136061.41</v>
      </c>
      <c r="MI235" s="43">
        <v>33450</v>
      </c>
      <c r="MJ235" s="43">
        <v>3459815</v>
      </c>
      <c r="MK235" s="43">
        <v>4040000</v>
      </c>
      <c r="ML235" s="43">
        <v>60000</v>
      </c>
      <c r="MM235" s="43">
        <v>7000</v>
      </c>
      <c r="MN235" s="43">
        <v>8000</v>
      </c>
      <c r="MO235" s="43">
        <v>40004</v>
      </c>
      <c r="MP235" s="43">
        <v>150000</v>
      </c>
      <c r="MQ235" s="43">
        <v>10000</v>
      </c>
      <c r="MR235" s="43">
        <v>15000</v>
      </c>
      <c r="MS235" s="43">
        <v>25000</v>
      </c>
      <c r="MT235" s="43">
        <v>100000</v>
      </c>
      <c r="MU235" s="43">
        <v>100000</v>
      </c>
      <c r="MV235" s="43">
        <v>20000</v>
      </c>
      <c r="MW235" s="43">
        <v>20000</v>
      </c>
      <c r="MX235" s="43">
        <v>6000</v>
      </c>
      <c r="MY235" s="43">
        <v>15000</v>
      </c>
      <c r="MZ235" s="43">
        <v>50000</v>
      </c>
      <c r="NA235" s="43">
        <v>10000</v>
      </c>
      <c r="NB235" s="43">
        <v>64674.79</v>
      </c>
      <c r="NC235" s="43">
        <v>12000</v>
      </c>
      <c r="ND235" s="43">
        <v>9000</v>
      </c>
      <c r="NE235" s="43">
        <v>5600</v>
      </c>
      <c r="NF235" s="43">
        <v>12000</v>
      </c>
      <c r="NG235" s="43">
        <v>157830.74</v>
      </c>
      <c r="NH235" s="43">
        <v>506983.72</v>
      </c>
      <c r="NI235" s="43">
        <v>40000</v>
      </c>
      <c r="NJ235" s="43">
        <v>10000</v>
      </c>
      <c r="NK235" s="43">
        <v>10000</v>
      </c>
      <c r="NL235" s="43">
        <v>330000</v>
      </c>
      <c r="NM235" s="43">
        <v>4040000</v>
      </c>
      <c r="NN235" s="43">
        <v>15000</v>
      </c>
      <c r="NO235" s="43">
        <v>20000</v>
      </c>
      <c r="NP235" s="43">
        <v>824940</v>
      </c>
      <c r="NQ235" s="43">
        <v>21149.63</v>
      </c>
      <c r="NR235" s="43">
        <v>361741</v>
      </c>
      <c r="NS235" s="43">
        <v>300000</v>
      </c>
      <c r="NT235">
        <v>18000</v>
      </c>
      <c r="NU235" s="43">
        <v>50000</v>
      </c>
      <c r="NV235" s="43">
        <v>122965.24</v>
      </c>
      <c r="NW235" s="43">
        <v>200000</v>
      </c>
      <c r="NX235" s="43">
        <v>48545.3</v>
      </c>
      <c r="NY235" s="43">
        <v>50000</v>
      </c>
      <c r="NZ235" s="43">
        <v>50000</v>
      </c>
      <c r="OA235" s="43">
        <v>75504.41</v>
      </c>
      <c r="OB235" s="43">
        <v>105383</v>
      </c>
      <c r="OC235" s="43">
        <v>100000</v>
      </c>
      <c r="OD235" s="43">
        <v>12000</v>
      </c>
      <c r="OE235" s="43">
        <v>10000</v>
      </c>
      <c r="OF235" s="43">
        <v>4281970</v>
      </c>
      <c r="OG235" s="43">
        <v>95533</v>
      </c>
      <c r="OH235" s="43">
        <v>2599105.73</v>
      </c>
      <c r="OI235" s="43">
        <v>450000</v>
      </c>
      <c r="OJ235" s="43">
        <v>60000</v>
      </c>
      <c r="OK235" s="43">
        <v>10000</v>
      </c>
      <c r="OL235" s="43">
        <v>20000</v>
      </c>
      <c r="OM235" s="43">
        <v>900</v>
      </c>
    </row>
    <row r="236" spans="1:403" x14ac:dyDescent="0.2">
      <c r="A236">
        <f t="shared" ca="1" si="21"/>
        <v>51</v>
      </c>
      <c r="B236">
        <f ca="1">VLOOKUP(A236,Base!$A$1:$AD$373,8,FALSE)</f>
        <v>100000</v>
      </c>
      <c r="C236" s="20">
        <v>70</v>
      </c>
      <c r="D236">
        <v>50000</v>
      </c>
      <c r="E236">
        <v>5000</v>
      </c>
      <c r="F236">
        <v>8250</v>
      </c>
      <c r="G236">
        <v>100000</v>
      </c>
      <c r="H236">
        <v>193077.56</v>
      </c>
      <c r="I236">
        <v>7000</v>
      </c>
      <c r="J236">
        <v>200000</v>
      </c>
      <c r="K236">
        <v>4290565</v>
      </c>
      <c r="L236">
        <v>1350000</v>
      </c>
      <c r="M236">
        <v>50000</v>
      </c>
      <c r="N236">
        <v>105000</v>
      </c>
      <c r="O236">
        <v>25000</v>
      </c>
      <c r="P236">
        <v>24110.400000000001</v>
      </c>
      <c r="Q236">
        <v>50000</v>
      </c>
      <c r="R236">
        <v>10000</v>
      </c>
      <c r="S236">
        <v>100000</v>
      </c>
      <c r="T236">
        <v>50000</v>
      </c>
      <c r="U236">
        <v>75504.41</v>
      </c>
      <c r="V236">
        <v>100000</v>
      </c>
      <c r="W236">
        <v>100000</v>
      </c>
      <c r="X236">
        <v>20000</v>
      </c>
      <c r="Y236">
        <v>30000</v>
      </c>
      <c r="Z236">
        <v>200000</v>
      </c>
      <c r="AA236">
        <v>60000</v>
      </c>
      <c r="AB236">
        <v>150000</v>
      </c>
      <c r="AC236">
        <v>36798</v>
      </c>
      <c r="AD236">
        <v>5000</v>
      </c>
      <c r="AE236">
        <v>213418</v>
      </c>
      <c r="AF236">
        <v>72000</v>
      </c>
      <c r="AG236">
        <v>170000</v>
      </c>
      <c r="AH236">
        <v>10000</v>
      </c>
      <c r="AI236">
        <v>8000</v>
      </c>
      <c r="AJ236">
        <v>9000</v>
      </c>
      <c r="AK236">
        <v>1406000</v>
      </c>
      <c r="AL236">
        <v>60000</v>
      </c>
      <c r="AM236">
        <v>100000</v>
      </c>
      <c r="AN236">
        <v>900</v>
      </c>
      <c r="AO236">
        <v>10000</v>
      </c>
      <c r="AP236">
        <v>43707.92</v>
      </c>
      <c r="AQ236">
        <v>27000</v>
      </c>
      <c r="AR236">
        <v>10000</v>
      </c>
      <c r="AS236">
        <v>50000</v>
      </c>
      <c r="AT236">
        <v>2700000</v>
      </c>
      <c r="AU236">
        <v>140000</v>
      </c>
      <c r="AV236">
        <v>2599105.73</v>
      </c>
      <c r="AW236">
        <v>350000</v>
      </c>
      <c r="AX236">
        <v>350000</v>
      </c>
      <c r="AY236">
        <v>200000</v>
      </c>
      <c r="AZ236">
        <v>35000</v>
      </c>
      <c r="BA236">
        <v>105000</v>
      </c>
      <c r="BB236">
        <v>112404.22</v>
      </c>
      <c r="BC236">
        <v>9000</v>
      </c>
      <c r="BD236">
        <v>538712</v>
      </c>
      <c r="BE236">
        <v>600000</v>
      </c>
      <c r="BF236">
        <v>10069</v>
      </c>
      <c r="BG236">
        <v>110000</v>
      </c>
      <c r="BH236">
        <v>40000</v>
      </c>
      <c r="BI236">
        <v>8000</v>
      </c>
      <c r="BJ236">
        <v>29864.13</v>
      </c>
      <c r="BK236">
        <v>156471.51999999999</v>
      </c>
      <c r="BL236">
        <v>450000</v>
      </c>
      <c r="BM236">
        <v>2599105.73</v>
      </c>
      <c r="BN236">
        <v>10000</v>
      </c>
      <c r="BO236">
        <v>886774</v>
      </c>
      <c r="BP236">
        <v>25000</v>
      </c>
      <c r="BQ236">
        <v>30000</v>
      </c>
      <c r="BR236">
        <v>7000</v>
      </c>
      <c r="BS236">
        <v>15000</v>
      </c>
      <c r="BT236">
        <v>8000</v>
      </c>
      <c r="BU236">
        <v>7227.5</v>
      </c>
      <c r="BV236">
        <v>886774</v>
      </c>
      <c r="BW236">
        <v>824940</v>
      </c>
      <c r="BX236">
        <v>15000</v>
      </c>
      <c r="BY236">
        <v>323341.46999999997</v>
      </c>
      <c r="BZ236">
        <v>4000</v>
      </c>
      <c r="CA236">
        <v>136061.41</v>
      </c>
      <c r="CB236">
        <v>50000</v>
      </c>
      <c r="CC236">
        <v>22500</v>
      </c>
      <c r="CD236">
        <v>17305.22</v>
      </c>
      <c r="CE236">
        <v>210000</v>
      </c>
      <c r="CF236">
        <v>55000</v>
      </c>
      <c r="CG236">
        <v>120000</v>
      </c>
      <c r="CH236">
        <v>88395.94</v>
      </c>
      <c r="CI236">
        <v>50000</v>
      </c>
      <c r="CJ236">
        <v>10000</v>
      </c>
      <c r="CK236">
        <v>886774</v>
      </c>
      <c r="CL236">
        <v>65000</v>
      </c>
      <c r="CM236">
        <v>15000</v>
      </c>
      <c r="CN236">
        <v>8250</v>
      </c>
      <c r="CO236">
        <v>306609</v>
      </c>
      <c r="CP236">
        <v>15000</v>
      </c>
      <c r="CQ236">
        <v>29864.13</v>
      </c>
      <c r="CR236">
        <v>40000</v>
      </c>
      <c r="CS236">
        <v>193077.56</v>
      </c>
      <c r="CT236">
        <v>538712</v>
      </c>
      <c r="CU236">
        <v>116276.74</v>
      </c>
      <c r="CV236">
        <v>15000</v>
      </c>
      <c r="CW236">
        <v>45000</v>
      </c>
      <c r="CX236">
        <v>466036.11</v>
      </c>
      <c r="CY236">
        <v>3000</v>
      </c>
      <c r="CZ236">
        <v>10000</v>
      </c>
      <c r="DA236">
        <v>15000</v>
      </c>
      <c r="DB236">
        <v>3350</v>
      </c>
      <c r="DC236">
        <v>20000</v>
      </c>
      <c r="DD236">
        <v>6000</v>
      </c>
      <c r="DE236">
        <v>200000</v>
      </c>
      <c r="DF236">
        <v>4000</v>
      </c>
      <c r="DG236">
        <v>20000</v>
      </c>
      <c r="DH236">
        <v>20000</v>
      </c>
      <c r="DI236">
        <v>600000</v>
      </c>
      <c r="DJ236">
        <v>306609</v>
      </c>
      <c r="DK236">
        <v>55000</v>
      </c>
      <c r="DL236">
        <v>21149.63</v>
      </c>
      <c r="DM236">
        <v>50000</v>
      </c>
      <c r="DN236">
        <v>251226.31</v>
      </c>
      <c r="DO236">
        <v>1080646</v>
      </c>
      <c r="DP236">
        <v>12000</v>
      </c>
      <c r="DQ236">
        <v>10000</v>
      </c>
      <c r="DR236">
        <v>10000</v>
      </c>
      <c r="DS236">
        <v>7000</v>
      </c>
      <c r="DT236">
        <v>75504.41</v>
      </c>
      <c r="DU236">
        <v>70000</v>
      </c>
      <c r="DV236">
        <v>20000</v>
      </c>
      <c r="DW236">
        <v>50000</v>
      </c>
      <c r="DX236">
        <v>900</v>
      </c>
      <c r="DY236">
        <v>6000</v>
      </c>
      <c r="DZ236">
        <v>54122.22</v>
      </c>
      <c r="EA236">
        <v>340013</v>
      </c>
      <c r="EB236">
        <v>6000</v>
      </c>
      <c r="EC236">
        <v>7320</v>
      </c>
      <c r="ED236">
        <v>64000</v>
      </c>
      <c r="EE236">
        <v>17305.22</v>
      </c>
      <c r="EF236">
        <v>8900</v>
      </c>
      <c r="EG236">
        <v>40000</v>
      </c>
      <c r="EH236">
        <v>50000</v>
      </c>
      <c r="EI236">
        <v>306609</v>
      </c>
      <c r="EJ236">
        <v>444</v>
      </c>
      <c r="EK236">
        <v>7574000</v>
      </c>
      <c r="EL236">
        <v>122965.24</v>
      </c>
      <c r="EM236">
        <v>12000</v>
      </c>
      <c r="EN236">
        <v>50000</v>
      </c>
      <c r="EO236">
        <v>20000</v>
      </c>
      <c r="EP236">
        <v>8000</v>
      </c>
      <c r="EQ236">
        <v>67379</v>
      </c>
      <c r="ER236">
        <v>2500311.0499999998</v>
      </c>
      <c r="ES236">
        <v>29864.13</v>
      </c>
      <c r="ET236">
        <v>20000</v>
      </c>
      <c r="EU236">
        <v>70000</v>
      </c>
      <c r="EV236">
        <v>100000</v>
      </c>
      <c r="EW236">
        <v>27000</v>
      </c>
      <c r="EX236">
        <v>95533</v>
      </c>
      <c r="EY236">
        <v>20000</v>
      </c>
      <c r="EZ236">
        <v>7000</v>
      </c>
      <c r="FA236">
        <v>10000</v>
      </c>
      <c r="FB236">
        <v>466036.11</v>
      </c>
      <c r="FC236">
        <v>50000</v>
      </c>
      <c r="FD236">
        <v>20000</v>
      </c>
      <c r="FE236">
        <v>800000</v>
      </c>
      <c r="FF236">
        <v>29000</v>
      </c>
      <c r="FG236">
        <v>25000</v>
      </c>
      <c r="FH236">
        <v>12000</v>
      </c>
      <c r="FI236">
        <v>9256</v>
      </c>
      <c r="FJ236">
        <v>170000</v>
      </c>
      <c r="FK236">
        <v>15000</v>
      </c>
      <c r="FL236">
        <v>15000</v>
      </c>
      <c r="FM236">
        <v>600000</v>
      </c>
      <c r="FN236">
        <v>90000</v>
      </c>
      <c r="FO236">
        <v>10000</v>
      </c>
      <c r="FP236">
        <v>800000</v>
      </c>
      <c r="FQ236">
        <v>2000</v>
      </c>
      <c r="FR236">
        <v>50000</v>
      </c>
      <c r="FS236">
        <v>35000</v>
      </c>
      <c r="FT236">
        <v>6000</v>
      </c>
      <c r="FU236">
        <v>538712</v>
      </c>
      <c r="FV236">
        <v>71705.69</v>
      </c>
      <c r="FW236">
        <v>30000</v>
      </c>
      <c r="FX236">
        <v>5000</v>
      </c>
      <c r="FY236">
        <v>10000</v>
      </c>
      <c r="FZ236">
        <v>703940</v>
      </c>
      <c r="GA236">
        <v>20000</v>
      </c>
      <c r="GB236">
        <v>320000</v>
      </c>
      <c r="GC236">
        <v>60000</v>
      </c>
      <c r="GD236">
        <v>4500000</v>
      </c>
      <c r="GE236">
        <v>50000</v>
      </c>
      <c r="GF236">
        <v>801300.93</v>
      </c>
      <c r="GG236">
        <v>306609</v>
      </c>
      <c r="GH236">
        <v>364636.1</v>
      </c>
      <c r="GI236">
        <v>70000</v>
      </c>
      <c r="GJ236">
        <v>4000</v>
      </c>
      <c r="GK236">
        <v>30000</v>
      </c>
      <c r="GL236">
        <v>300</v>
      </c>
      <c r="GM236">
        <v>25000</v>
      </c>
      <c r="GN236">
        <v>235987.78</v>
      </c>
      <c r="GO236">
        <v>20000</v>
      </c>
      <c r="GP236">
        <v>50000</v>
      </c>
      <c r="GQ236">
        <v>200000</v>
      </c>
      <c r="GR236">
        <v>27000</v>
      </c>
      <c r="GS236">
        <v>50000</v>
      </c>
      <c r="GT236">
        <v>9361</v>
      </c>
      <c r="GU236">
        <v>150000</v>
      </c>
      <c r="GV236">
        <v>8000</v>
      </c>
      <c r="GW236">
        <v>235987.78</v>
      </c>
      <c r="GX236">
        <v>9000</v>
      </c>
      <c r="GY236">
        <v>886774</v>
      </c>
      <c r="GZ236">
        <v>132000</v>
      </c>
      <c r="HA236">
        <v>6212.01</v>
      </c>
      <c r="HB236">
        <v>36144</v>
      </c>
      <c r="HC236">
        <v>130000</v>
      </c>
      <c r="HD236">
        <v>5000</v>
      </c>
      <c r="HE236">
        <v>10000</v>
      </c>
      <c r="HF236">
        <v>4000</v>
      </c>
      <c r="HG236">
        <v>7574000</v>
      </c>
      <c r="HH236">
        <v>40000</v>
      </c>
      <c r="HI236">
        <v>12000</v>
      </c>
      <c r="HJ236">
        <v>100000</v>
      </c>
      <c r="HK236">
        <v>50000</v>
      </c>
      <c r="HL236">
        <v>150000</v>
      </c>
      <c r="HM236">
        <v>10000</v>
      </c>
      <c r="HN236">
        <v>200000</v>
      </c>
      <c r="HO236">
        <v>2000</v>
      </c>
      <c r="HP236">
        <v>88233</v>
      </c>
      <c r="HQ236">
        <v>7000</v>
      </c>
      <c r="HR236">
        <v>30000</v>
      </c>
      <c r="HS236">
        <v>22500</v>
      </c>
      <c r="HT236">
        <v>329260</v>
      </c>
      <c r="HU236">
        <v>1100000</v>
      </c>
      <c r="HV236">
        <v>70000</v>
      </c>
      <c r="HW236">
        <v>27000</v>
      </c>
      <c r="HX236">
        <v>18000</v>
      </c>
      <c r="HY236">
        <v>220000</v>
      </c>
      <c r="HZ236">
        <v>1100000</v>
      </c>
      <c r="IA236">
        <v>193077.56</v>
      </c>
      <c r="IB236">
        <v>15000</v>
      </c>
      <c r="IC236">
        <v>7000</v>
      </c>
      <c r="ID236">
        <v>257343.82</v>
      </c>
      <c r="IE236">
        <v>10000</v>
      </c>
      <c r="IF236">
        <v>10000</v>
      </c>
      <c r="IG236">
        <v>180000</v>
      </c>
      <c r="IH236">
        <v>8000</v>
      </c>
      <c r="II236">
        <v>10000</v>
      </c>
      <c r="IJ236">
        <v>323341.46999999997</v>
      </c>
      <c r="IK236">
        <v>45000</v>
      </c>
      <c r="IL236">
        <v>4281970</v>
      </c>
      <c r="IM236">
        <v>30000</v>
      </c>
      <c r="IN236">
        <v>50000</v>
      </c>
      <c r="IO236">
        <v>50000</v>
      </c>
      <c r="IP236">
        <v>250000</v>
      </c>
      <c r="IQ236">
        <v>100000</v>
      </c>
      <c r="IR236">
        <v>30000</v>
      </c>
      <c r="IS236">
        <v>801300.93</v>
      </c>
      <c r="IT236">
        <v>12000</v>
      </c>
      <c r="IU236">
        <v>88233</v>
      </c>
      <c r="IV236">
        <v>150000</v>
      </c>
      <c r="IW236">
        <v>100000</v>
      </c>
      <c r="IX236">
        <v>6000</v>
      </c>
      <c r="IY236">
        <v>107938.88</v>
      </c>
      <c r="IZ236">
        <v>110000</v>
      </c>
      <c r="JA236">
        <v>300000</v>
      </c>
      <c r="JB236">
        <v>900000</v>
      </c>
      <c r="JC236">
        <v>900000</v>
      </c>
      <c r="JD236">
        <v>60000</v>
      </c>
      <c r="JE236">
        <v>100000</v>
      </c>
      <c r="JF236">
        <v>50000</v>
      </c>
      <c r="JG236">
        <v>340013</v>
      </c>
      <c r="JH236">
        <v>287000</v>
      </c>
      <c r="JI236">
        <v>21149.63</v>
      </c>
      <c r="JJ236">
        <v>27000</v>
      </c>
      <c r="JK236">
        <v>54122.22</v>
      </c>
      <c r="JL236">
        <v>300</v>
      </c>
      <c r="JM236">
        <v>15000</v>
      </c>
      <c r="JN236">
        <v>5000</v>
      </c>
      <c r="JO236">
        <v>264936</v>
      </c>
      <c r="JP236">
        <v>400000</v>
      </c>
      <c r="JQ236">
        <v>31758.799999999999</v>
      </c>
      <c r="JR236">
        <v>55000</v>
      </c>
      <c r="JS236">
        <v>15000</v>
      </c>
      <c r="JT236">
        <v>12000</v>
      </c>
      <c r="JU236">
        <v>4000</v>
      </c>
      <c r="JV236">
        <v>50000</v>
      </c>
      <c r="JW236">
        <v>20000</v>
      </c>
      <c r="JX236">
        <v>27000</v>
      </c>
      <c r="JY236">
        <v>6000</v>
      </c>
      <c r="JZ236">
        <v>600000</v>
      </c>
      <c r="KA236">
        <v>150000</v>
      </c>
      <c r="KB236">
        <v>20000</v>
      </c>
      <c r="KC236">
        <v>450000</v>
      </c>
      <c r="KD236">
        <v>107938.88</v>
      </c>
      <c r="KE236">
        <v>60000</v>
      </c>
      <c r="KF236">
        <v>251226.31</v>
      </c>
      <c r="KG236">
        <v>10000</v>
      </c>
      <c r="KH236">
        <v>15000</v>
      </c>
      <c r="KI236">
        <v>100000</v>
      </c>
      <c r="KJ236">
        <v>15000</v>
      </c>
      <c r="KK236">
        <v>257343.82</v>
      </c>
      <c r="KL236">
        <v>10000</v>
      </c>
      <c r="KM236">
        <v>200000</v>
      </c>
      <c r="KN236">
        <v>50000</v>
      </c>
      <c r="KO236">
        <v>55000</v>
      </c>
      <c r="KP236">
        <v>10000</v>
      </c>
      <c r="KQ236">
        <v>350000</v>
      </c>
      <c r="KR236" s="43">
        <v>125485</v>
      </c>
      <c r="KS236" s="43">
        <v>350000</v>
      </c>
      <c r="KT236" s="43">
        <v>5700</v>
      </c>
      <c r="KU236" s="43">
        <v>24110.400000000001</v>
      </c>
      <c r="KV236" s="43">
        <v>100000</v>
      </c>
      <c r="KW236" s="43">
        <v>12000</v>
      </c>
      <c r="KX236" s="43">
        <v>10000</v>
      </c>
      <c r="KY236" s="43">
        <v>9770011</v>
      </c>
      <c r="KZ236" s="43">
        <v>5000</v>
      </c>
      <c r="LA236" s="43">
        <v>2700000</v>
      </c>
      <c r="LB236" s="43">
        <v>60000</v>
      </c>
      <c r="LC236">
        <v>4000</v>
      </c>
      <c r="LD236" s="43">
        <v>22000</v>
      </c>
      <c r="LE236" s="43">
        <v>130000</v>
      </c>
      <c r="LF236" s="43">
        <v>10000</v>
      </c>
      <c r="LG236" s="43">
        <v>25000</v>
      </c>
      <c r="LH236" s="43">
        <v>88000</v>
      </c>
      <c r="LI236" s="43">
        <v>20000</v>
      </c>
      <c r="LJ236" s="43">
        <v>20000</v>
      </c>
      <c r="LK236" s="43">
        <v>221257</v>
      </c>
      <c r="LL236" s="43">
        <v>7000</v>
      </c>
      <c r="LM236" s="43">
        <v>12000</v>
      </c>
      <c r="LN236" s="43">
        <v>71705.69</v>
      </c>
      <c r="LO236" s="43">
        <v>450000</v>
      </c>
      <c r="LP236" s="43">
        <v>20000</v>
      </c>
      <c r="LQ236" s="43">
        <v>50000</v>
      </c>
      <c r="LR236" s="43">
        <v>60000</v>
      </c>
      <c r="LS236" s="43">
        <v>4281970</v>
      </c>
      <c r="LT236" s="43">
        <v>251226.31</v>
      </c>
      <c r="LU236" s="43">
        <v>30000</v>
      </c>
      <c r="LV236" s="43">
        <v>70000</v>
      </c>
      <c r="LW236" s="43">
        <v>30000</v>
      </c>
      <c r="LX236" s="43">
        <v>7828.75</v>
      </c>
      <c r="LY236" s="43">
        <v>438000</v>
      </c>
      <c r="LZ236" s="43">
        <v>12000</v>
      </c>
      <c r="MA236" s="43">
        <v>50000</v>
      </c>
      <c r="MB236" s="43">
        <v>107925.2</v>
      </c>
      <c r="MC236" s="43">
        <v>99500</v>
      </c>
      <c r="MD236" s="43">
        <v>29731.7</v>
      </c>
      <c r="ME236" s="43">
        <v>88233</v>
      </c>
      <c r="MF236" s="43">
        <v>10000</v>
      </c>
      <c r="MG236" s="43">
        <v>180000</v>
      </c>
      <c r="MH236" s="43">
        <v>200000</v>
      </c>
      <c r="MI236" s="43">
        <v>850500</v>
      </c>
      <c r="MJ236" s="43">
        <v>300000</v>
      </c>
      <c r="MK236" s="43">
        <v>10000</v>
      </c>
      <c r="ML236" s="43">
        <v>500000</v>
      </c>
      <c r="MM236" s="43">
        <v>15000</v>
      </c>
      <c r="MN236" s="43">
        <v>125485</v>
      </c>
      <c r="MO236" s="43">
        <v>130000</v>
      </c>
      <c r="MP236" s="43">
        <v>25000</v>
      </c>
      <c r="MQ236" s="43">
        <v>60000</v>
      </c>
      <c r="MR236" s="43">
        <v>3000</v>
      </c>
      <c r="MS236" s="43">
        <v>6000</v>
      </c>
      <c r="MT236" s="43">
        <v>10000</v>
      </c>
      <c r="MU236" s="43">
        <v>10000</v>
      </c>
      <c r="MV236" s="43">
        <v>2000</v>
      </c>
      <c r="MW236" s="43">
        <v>466036.11</v>
      </c>
      <c r="MX236" s="43">
        <v>4281970</v>
      </c>
      <c r="MY236" s="43">
        <v>31758.799999999999</v>
      </c>
      <c r="MZ236" s="43">
        <v>287000</v>
      </c>
      <c r="NA236" s="43">
        <v>64000</v>
      </c>
      <c r="NB236" s="43">
        <v>8900</v>
      </c>
      <c r="NC236" s="43">
        <v>100000</v>
      </c>
      <c r="ND236" s="43">
        <v>71705.69</v>
      </c>
      <c r="NE236" s="43">
        <v>64000</v>
      </c>
      <c r="NF236" s="43">
        <v>450000</v>
      </c>
      <c r="NG236" s="43">
        <v>24110.400000000001</v>
      </c>
      <c r="NH236" s="43">
        <v>15000</v>
      </c>
      <c r="NI236" s="43">
        <v>10000</v>
      </c>
      <c r="NJ236" s="43">
        <v>3000</v>
      </c>
      <c r="NK236" s="43">
        <v>9770011</v>
      </c>
      <c r="NL236" s="43">
        <v>44000</v>
      </c>
      <c r="NM236" s="43">
        <v>135800</v>
      </c>
      <c r="NN236" s="43">
        <v>364636.1</v>
      </c>
      <c r="NO236" s="43">
        <v>15000</v>
      </c>
      <c r="NP236" s="43">
        <v>7828.75</v>
      </c>
      <c r="NQ236" s="43">
        <v>150000</v>
      </c>
      <c r="NR236" s="43">
        <v>60000</v>
      </c>
      <c r="NS236" s="43">
        <v>20000</v>
      </c>
      <c r="NT236">
        <v>200000</v>
      </c>
      <c r="NU236" s="43">
        <v>6000</v>
      </c>
      <c r="NV236" s="43">
        <v>105383</v>
      </c>
      <c r="NW236" s="43">
        <v>886774</v>
      </c>
      <c r="NX236" s="43">
        <v>7000</v>
      </c>
      <c r="NY236" s="43">
        <v>70000</v>
      </c>
      <c r="NZ236" s="43">
        <v>9361</v>
      </c>
      <c r="OA236" s="43">
        <v>55000</v>
      </c>
      <c r="OB236" s="43">
        <v>35000</v>
      </c>
      <c r="OC236" s="43">
        <v>10000</v>
      </c>
      <c r="OD236" s="43">
        <v>40004</v>
      </c>
      <c r="OE236" s="43">
        <v>130000</v>
      </c>
      <c r="OF236" s="43">
        <v>17000</v>
      </c>
      <c r="OG236" s="43">
        <v>50000</v>
      </c>
      <c r="OH236" s="43">
        <v>5600</v>
      </c>
      <c r="OI236" s="43">
        <v>70000</v>
      </c>
      <c r="OJ236" s="43">
        <v>40000</v>
      </c>
      <c r="OK236" s="43">
        <v>1615999.33</v>
      </c>
      <c r="OL236" s="43">
        <v>200000</v>
      </c>
      <c r="OM236" s="43">
        <v>6000</v>
      </c>
    </row>
    <row r="237" spans="1:403" x14ac:dyDescent="0.2">
      <c r="A237">
        <f t="shared" ca="1" si="21"/>
        <v>247</v>
      </c>
      <c r="B237">
        <f ca="1">VLOOKUP(A237,Base!$A$1:$AD$373,8,FALSE)</f>
        <v>120000</v>
      </c>
      <c r="C237" s="20">
        <v>71</v>
      </c>
      <c r="D237">
        <v>4000</v>
      </c>
      <c r="E237">
        <v>15000</v>
      </c>
      <c r="F237">
        <v>2700000</v>
      </c>
      <c r="G237">
        <v>330000</v>
      </c>
      <c r="H237">
        <v>703940</v>
      </c>
      <c r="I237">
        <v>112404.22</v>
      </c>
      <c r="J237">
        <v>180000</v>
      </c>
      <c r="K237">
        <v>110000</v>
      </c>
      <c r="L237">
        <v>200000</v>
      </c>
      <c r="M237">
        <v>7000</v>
      </c>
      <c r="N237">
        <v>36423</v>
      </c>
      <c r="O237">
        <v>50000</v>
      </c>
      <c r="P237">
        <v>180000</v>
      </c>
      <c r="Q237">
        <v>60000</v>
      </c>
      <c r="R237">
        <v>29731.7</v>
      </c>
      <c r="S237">
        <v>5000</v>
      </c>
      <c r="T237">
        <v>12000</v>
      </c>
      <c r="U237">
        <v>5000</v>
      </c>
      <c r="V237">
        <v>1100000</v>
      </c>
      <c r="W237">
        <v>200000</v>
      </c>
      <c r="X237">
        <v>15000</v>
      </c>
      <c r="Y237">
        <v>320000</v>
      </c>
      <c r="Z237">
        <v>50000</v>
      </c>
      <c r="AA237">
        <v>20000</v>
      </c>
      <c r="AB237">
        <v>110000</v>
      </c>
      <c r="AC237">
        <v>80667</v>
      </c>
      <c r="AD237">
        <v>50000</v>
      </c>
      <c r="AE237">
        <v>50000</v>
      </c>
      <c r="AF237">
        <v>88233</v>
      </c>
      <c r="AG237">
        <v>60000</v>
      </c>
      <c r="AH237">
        <v>7000</v>
      </c>
      <c r="AI237">
        <v>8900</v>
      </c>
      <c r="AJ237">
        <v>30000</v>
      </c>
      <c r="AK237">
        <v>55000</v>
      </c>
      <c r="AL237">
        <v>33000</v>
      </c>
      <c r="AM237">
        <v>50000</v>
      </c>
      <c r="AN237">
        <v>15000</v>
      </c>
      <c r="AO237">
        <v>200000</v>
      </c>
      <c r="AP237">
        <v>824940</v>
      </c>
      <c r="AQ237">
        <v>2000</v>
      </c>
      <c r="AR237">
        <v>4950</v>
      </c>
      <c r="AS237">
        <v>60000</v>
      </c>
      <c r="AT237">
        <v>20000</v>
      </c>
      <c r="AU237">
        <v>200000</v>
      </c>
      <c r="AV237">
        <v>12000</v>
      </c>
      <c r="AW237">
        <v>180000</v>
      </c>
      <c r="AX237">
        <v>6000</v>
      </c>
      <c r="AY237">
        <v>213418</v>
      </c>
      <c r="AZ237">
        <v>54122.22</v>
      </c>
      <c r="BA237">
        <v>9000</v>
      </c>
      <c r="BB237">
        <v>9000</v>
      </c>
      <c r="BC237">
        <v>4000</v>
      </c>
      <c r="BD237">
        <v>12000</v>
      </c>
      <c r="BE237">
        <v>157830.74</v>
      </c>
      <c r="BF237">
        <v>200000</v>
      </c>
      <c r="BG237">
        <v>25000</v>
      </c>
      <c r="BH237">
        <v>50000</v>
      </c>
      <c r="BI237">
        <v>97000</v>
      </c>
      <c r="BJ237">
        <v>5000</v>
      </c>
      <c r="BK237">
        <v>100000</v>
      </c>
      <c r="BL237">
        <v>15000</v>
      </c>
      <c r="BM237">
        <v>50000</v>
      </c>
      <c r="BN237">
        <v>15000</v>
      </c>
      <c r="BO237">
        <v>135800</v>
      </c>
      <c r="BP237">
        <v>2500</v>
      </c>
      <c r="BQ237">
        <v>6000</v>
      </c>
      <c r="BR237">
        <v>20000</v>
      </c>
      <c r="BS237">
        <v>10000</v>
      </c>
      <c r="BT237">
        <v>107938.88</v>
      </c>
      <c r="BU237">
        <v>1200</v>
      </c>
      <c r="BV237">
        <v>4950</v>
      </c>
      <c r="BW237">
        <v>88233</v>
      </c>
      <c r="BX237">
        <v>50000</v>
      </c>
      <c r="BY237">
        <v>11000</v>
      </c>
      <c r="BZ237">
        <v>600000</v>
      </c>
      <c r="CA237">
        <v>2000</v>
      </c>
      <c r="CB237">
        <v>20000</v>
      </c>
      <c r="CC237">
        <v>10000</v>
      </c>
      <c r="CD237">
        <v>4000</v>
      </c>
      <c r="CE237">
        <v>12000</v>
      </c>
      <c r="CF237">
        <v>40000</v>
      </c>
      <c r="CG237">
        <v>5000</v>
      </c>
      <c r="CH237">
        <v>11000</v>
      </c>
      <c r="CI237">
        <v>213418</v>
      </c>
      <c r="CJ237">
        <v>22500</v>
      </c>
      <c r="CK237">
        <v>110000</v>
      </c>
      <c r="CL237">
        <v>193077.56</v>
      </c>
      <c r="CM237">
        <v>95533</v>
      </c>
      <c r="CN237">
        <v>250000</v>
      </c>
      <c r="CO237">
        <v>50000</v>
      </c>
      <c r="CP237">
        <v>18000</v>
      </c>
      <c r="CQ237">
        <v>39000</v>
      </c>
      <c r="CR237">
        <v>5000</v>
      </c>
      <c r="CS237">
        <v>5000</v>
      </c>
      <c r="CT237">
        <v>7000</v>
      </c>
      <c r="CU237">
        <v>130000</v>
      </c>
      <c r="CV237">
        <v>30000</v>
      </c>
      <c r="CW237">
        <v>4950</v>
      </c>
      <c r="CX237">
        <v>75504.41</v>
      </c>
      <c r="CY237">
        <v>60000</v>
      </c>
      <c r="CZ237">
        <v>3350</v>
      </c>
      <c r="DA237">
        <v>30000</v>
      </c>
      <c r="DB237">
        <v>600000</v>
      </c>
      <c r="DC237">
        <v>10000</v>
      </c>
      <c r="DD237">
        <v>329260</v>
      </c>
      <c r="DE237">
        <v>15000</v>
      </c>
      <c r="DF237">
        <v>1406000</v>
      </c>
      <c r="DG237">
        <v>25000</v>
      </c>
      <c r="DH237">
        <v>200000</v>
      </c>
      <c r="DI237">
        <v>5000</v>
      </c>
      <c r="DJ237">
        <v>10000</v>
      </c>
      <c r="DK237">
        <v>35000</v>
      </c>
      <c r="DL237">
        <v>800000</v>
      </c>
      <c r="DM237">
        <v>10000</v>
      </c>
      <c r="DN237">
        <v>8900</v>
      </c>
      <c r="DO237">
        <v>450000</v>
      </c>
      <c r="DP237">
        <v>10000</v>
      </c>
      <c r="DQ237">
        <v>13839.5</v>
      </c>
      <c r="DR237">
        <v>13839.5</v>
      </c>
      <c r="DS237">
        <v>17305.22</v>
      </c>
      <c r="DT237">
        <v>29731.7</v>
      </c>
      <c r="DU237">
        <v>11000</v>
      </c>
      <c r="DV237">
        <v>6000</v>
      </c>
      <c r="DW237">
        <v>202255.34</v>
      </c>
      <c r="DX237">
        <v>306609</v>
      </c>
      <c r="DY237">
        <v>13839.5</v>
      </c>
      <c r="DZ237">
        <v>200000</v>
      </c>
      <c r="EA237">
        <v>352000</v>
      </c>
      <c r="EB237">
        <v>900</v>
      </c>
      <c r="EC237">
        <v>50000</v>
      </c>
      <c r="ED237">
        <v>150000</v>
      </c>
      <c r="EE237">
        <v>50000</v>
      </c>
      <c r="EF237">
        <v>15000</v>
      </c>
      <c r="EG237">
        <v>16500</v>
      </c>
      <c r="EH237">
        <v>88000</v>
      </c>
      <c r="EI237">
        <v>50000</v>
      </c>
      <c r="EJ237">
        <v>150000</v>
      </c>
      <c r="EK237">
        <v>3000</v>
      </c>
      <c r="EL237">
        <v>35000</v>
      </c>
      <c r="EM237">
        <v>600000</v>
      </c>
      <c r="EN237">
        <v>7000</v>
      </c>
      <c r="EO237">
        <v>6000</v>
      </c>
      <c r="EP237">
        <v>135800</v>
      </c>
      <c r="EQ237">
        <v>361741</v>
      </c>
      <c r="ER237">
        <v>900000</v>
      </c>
      <c r="ES237">
        <v>15000</v>
      </c>
      <c r="ET237">
        <v>25000</v>
      </c>
      <c r="EU237">
        <v>40004</v>
      </c>
      <c r="EV237">
        <v>3471322</v>
      </c>
      <c r="EW237">
        <v>1858.87</v>
      </c>
      <c r="EX237">
        <v>50000</v>
      </c>
      <c r="EY237">
        <v>150000</v>
      </c>
      <c r="EZ237">
        <v>82000</v>
      </c>
      <c r="FA237">
        <v>257343.82</v>
      </c>
      <c r="FB237">
        <v>400000</v>
      </c>
      <c r="FC237">
        <v>320000</v>
      </c>
      <c r="FD237">
        <v>9000</v>
      </c>
      <c r="FE237">
        <v>30000</v>
      </c>
      <c r="FF237">
        <v>1200</v>
      </c>
      <c r="FG237">
        <v>20000</v>
      </c>
      <c r="FH237">
        <v>600000</v>
      </c>
      <c r="FI237">
        <v>5100</v>
      </c>
      <c r="FJ237">
        <v>200000</v>
      </c>
      <c r="FK237">
        <v>300000</v>
      </c>
      <c r="FL237">
        <v>12000</v>
      </c>
      <c r="FM237">
        <v>600000</v>
      </c>
      <c r="FN237">
        <v>100000</v>
      </c>
      <c r="FO237">
        <v>88500</v>
      </c>
      <c r="FP237">
        <v>429483</v>
      </c>
      <c r="FQ237">
        <v>80000</v>
      </c>
      <c r="FR237">
        <v>320000</v>
      </c>
      <c r="FS237">
        <v>1460814</v>
      </c>
      <c r="FT237">
        <v>66099.69</v>
      </c>
      <c r="FU237">
        <v>400000</v>
      </c>
      <c r="FV237">
        <v>66099.69</v>
      </c>
      <c r="FW237">
        <v>2500</v>
      </c>
      <c r="FX237">
        <v>10000</v>
      </c>
      <c r="FY237">
        <v>60000</v>
      </c>
      <c r="FZ237">
        <v>7227.5</v>
      </c>
      <c r="GA237">
        <v>60000</v>
      </c>
      <c r="GB237">
        <v>130000</v>
      </c>
      <c r="GC237">
        <v>88500</v>
      </c>
      <c r="GD237">
        <v>25000</v>
      </c>
      <c r="GE237">
        <v>17000</v>
      </c>
      <c r="GF237">
        <v>4500000</v>
      </c>
      <c r="GG237">
        <v>20000</v>
      </c>
      <c r="GH237">
        <v>50000</v>
      </c>
      <c r="GI237">
        <v>12000</v>
      </c>
      <c r="GJ237">
        <v>20000</v>
      </c>
      <c r="GK237">
        <v>16500</v>
      </c>
      <c r="GL237">
        <v>2000</v>
      </c>
      <c r="GM237">
        <v>55000</v>
      </c>
      <c r="GN237">
        <v>1460814</v>
      </c>
      <c r="GO237">
        <v>320000</v>
      </c>
      <c r="GP237">
        <v>25000</v>
      </c>
      <c r="GQ237">
        <v>9256</v>
      </c>
      <c r="GR237">
        <v>466036.11</v>
      </c>
      <c r="GS237">
        <v>50000</v>
      </c>
      <c r="GT237">
        <v>394313.93</v>
      </c>
      <c r="GU237">
        <v>20000</v>
      </c>
      <c r="GV237">
        <v>35000</v>
      </c>
      <c r="GW237">
        <v>122965.24</v>
      </c>
      <c r="GX237">
        <v>257343.82</v>
      </c>
      <c r="GY237">
        <v>4000</v>
      </c>
      <c r="GZ237">
        <v>55000</v>
      </c>
      <c r="HA237">
        <v>150000</v>
      </c>
      <c r="HB237">
        <v>350000</v>
      </c>
      <c r="HC237">
        <v>10000</v>
      </c>
      <c r="HD237">
        <v>5000</v>
      </c>
      <c r="HE237">
        <v>340013</v>
      </c>
      <c r="HF237">
        <v>33450</v>
      </c>
      <c r="HG237">
        <v>88000</v>
      </c>
      <c r="HH237">
        <v>10000</v>
      </c>
      <c r="HI237">
        <v>300000</v>
      </c>
      <c r="HJ237">
        <v>10000</v>
      </c>
      <c r="HK237">
        <v>88500</v>
      </c>
      <c r="HL237">
        <v>22850</v>
      </c>
      <c r="HM237">
        <v>67379</v>
      </c>
      <c r="HN237">
        <v>6000</v>
      </c>
      <c r="HO237">
        <v>438000</v>
      </c>
      <c r="HP237">
        <v>10000</v>
      </c>
      <c r="HQ237">
        <v>2599105.73</v>
      </c>
      <c r="HR237">
        <v>70000</v>
      </c>
      <c r="HS237">
        <v>10000</v>
      </c>
      <c r="HT237">
        <v>900000</v>
      </c>
      <c r="HU237">
        <v>20000</v>
      </c>
      <c r="HV237">
        <v>20000</v>
      </c>
      <c r="HW237">
        <v>1080646</v>
      </c>
      <c r="HX237">
        <v>306405.7</v>
      </c>
      <c r="HY237">
        <v>100000</v>
      </c>
      <c r="HZ237">
        <v>70000</v>
      </c>
      <c r="IA237">
        <v>7000</v>
      </c>
      <c r="IB237">
        <v>5000</v>
      </c>
      <c r="IC237">
        <v>65000</v>
      </c>
      <c r="ID237">
        <v>50000</v>
      </c>
      <c r="IE237">
        <v>60000</v>
      </c>
      <c r="IF237">
        <v>157830.74</v>
      </c>
      <c r="IG237">
        <v>60000</v>
      </c>
      <c r="IH237">
        <v>140000</v>
      </c>
      <c r="II237">
        <v>36798</v>
      </c>
      <c r="IJ237">
        <v>105383</v>
      </c>
      <c r="IK237">
        <v>150000</v>
      </c>
      <c r="IL237">
        <v>90000</v>
      </c>
      <c r="IM237">
        <v>140000</v>
      </c>
      <c r="IN237">
        <v>10000</v>
      </c>
      <c r="IO237">
        <v>306609</v>
      </c>
      <c r="IP237">
        <v>50000</v>
      </c>
      <c r="IQ237">
        <v>2000</v>
      </c>
      <c r="IR237">
        <v>20000</v>
      </c>
      <c r="IS237">
        <v>25000</v>
      </c>
      <c r="IT237">
        <v>600000</v>
      </c>
      <c r="IU237">
        <v>10890</v>
      </c>
      <c r="IV237">
        <v>60000</v>
      </c>
      <c r="IW237">
        <v>97000</v>
      </c>
      <c r="IX237">
        <v>6000</v>
      </c>
      <c r="IY237">
        <v>251226.31</v>
      </c>
      <c r="IZ237">
        <v>320000</v>
      </c>
      <c r="JA237">
        <v>200000</v>
      </c>
      <c r="JB237">
        <v>50000</v>
      </c>
      <c r="JC237">
        <v>29000</v>
      </c>
      <c r="JD237">
        <v>43000</v>
      </c>
      <c r="JE237">
        <v>100000</v>
      </c>
      <c r="JF237">
        <v>8000</v>
      </c>
      <c r="JG237">
        <v>329260</v>
      </c>
      <c r="JH237">
        <v>70000</v>
      </c>
      <c r="JI237">
        <v>3000</v>
      </c>
      <c r="JJ237">
        <v>264936</v>
      </c>
      <c r="JK237">
        <v>7200</v>
      </c>
      <c r="JL237">
        <v>200000</v>
      </c>
      <c r="JM237">
        <v>200000</v>
      </c>
      <c r="JN237">
        <v>4281970</v>
      </c>
      <c r="JO237">
        <v>170000</v>
      </c>
      <c r="JP237">
        <v>95533</v>
      </c>
      <c r="JQ237">
        <v>12000</v>
      </c>
      <c r="JR237">
        <v>7200</v>
      </c>
      <c r="JS237">
        <v>7227.5</v>
      </c>
      <c r="JT237">
        <v>66099.69</v>
      </c>
      <c r="JU237">
        <v>12000</v>
      </c>
      <c r="JV237">
        <v>29864.13</v>
      </c>
      <c r="JW237">
        <v>20000</v>
      </c>
      <c r="JX237">
        <v>10000</v>
      </c>
      <c r="JY237">
        <v>12000</v>
      </c>
      <c r="JZ237">
        <v>30000</v>
      </c>
      <c r="KA237">
        <v>538712</v>
      </c>
      <c r="KB237">
        <v>150000</v>
      </c>
      <c r="KC237">
        <v>90000</v>
      </c>
      <c r="KD237">
        <v>122965.24</v>
      </c>
      <c r="KE237">
        <v>36423</v>
      </c>
      <c r="KF237">
        <v>350000</v>
      </c>
      <c r="KG237">
        <v>120000</v>
      </c>
      <c r="KH237">
        <v>306405.7</v>
      </c>
      <c r="KI237">
        <v>90000</v>
      </c>
      <c r="KJ237">
        <v>80667</v>
      </c>
      <c r="KK237">
        <v>55000</v>
      </c>
      <c r="KL237">
        <v>7000</v>
      </c>
      <c r="KM237">
        <v>25000</v>
      </c>
      <c r="KN237">
        <v>1160774</v>
      </c>
      <c r="KO237">
        <v>13839.5</v>
      </c>
      <c r="KP237">
        <v>30000</v>
      </c>
      <c r="KQ237">
        <v>60000</v>
      </c>
      <c r="KR237" s="43">
        <v>100000</v>
      </c>
      <c r="KS237" s="43">
        <v>1440</v>
      </c>
      <c r="KT237" s="43">
        <v>50000</v>
      </c>
      <c r="KU237" s="43">
        <v>1858.87</v>
      </c>
      <c r="KV237" s="43">
        <v>50000</v>
      </c>
      <c r="KW237" s="43">
        <v>60000</v>
      </c>
      <c r="KX237" s="43">
        <v>5000</v>
      </c>
      <c r="KY237" s="43">
        <v>10000</v>
      </c>
      <c r="KZ237" s="43">
        <v>801300.93</v>
      </c>
      <c r="LA237" s="43">
        <v>50000</v>
      </c>
      <c r="LB237" s="43">
        <v>31758.799999999999</v>
      </c>
      <c r="LC237">
        <v>70000</v>
      </c>
      <c r="LD237" s="43">
        <v>107938.88</v>
      </c>
      <c r="LE237" s="43">
        <v>200000</v>
      </c>
      <c r="LF237" s="43">
        <v>50000</v>
      </c>
      <c r="LG237" s="43">
        <v>15000</v>
      </c>
      <c r="LH237" s="43">
        <v>116276.74</v>
      </c>
      <c r="LI237" s="43">
        <v>9361</v>
      </c>
      <c r="LJ237" s="43">
        <v>22000</v>
      </c>
      <c r="LK237" s="43">
        <v>8900</v>
      </c>
      <c r="LL237" s="43">
        <v>35000</v>
      </c>
      <c r="LM237" s="43">
        <v>50000</v>
      </c>
      <c r="LN237" s="43">
        <v>132000</v>
      </c>
      <c r="LO237" s="43">
        <v>200000</v>
      </c>
      <c r="LP237" s="43">
        <v>50000</v>
      </c>
      <c r="LQ237" s="43">
        <v>54122.22</v>
      </c>
      <c r="LR237" s="43">
        <v>50000</v>
      </c>
      <c r="LS237" s="43">
        <v>5100</v>
      </c>
      <c r="LT237" s="43">
        <v>600000</v>
      </c>
      <c r="LU237" s="43">
        <v>20000</v>
      </c>
      <c r="LV237" s="43">
        <v>6000</v>
      </c>
      <c r="LW237" s="43">
        <v>364636.1</v>
      </c>
      <c r="LX237" s="43">
        <v>6000</v>
      </c>
      <c r="LY237" s="43">
        <v>900</v>
      </c>
      <c r="LZ237" s="43">
        <v>50000</v>
      </c>
      <c r="MA237" s="43">
        <v>100000</v>
      </c>
      <c r="MB237" s="43">
        <v>6000</v>
      </c>
      <c r="MC237" s="43">
        <v>20000</v>
      </c>
      <c r="MD237" s="43">
        <v>20000000</v>
      </c>
      <c r="ME237" s="43">
        <v>50000</v>
      </c>
      <c r="MF237" s="43">
        <v>2700000</v>
      </c>
      <c r="MG237" s="43">
        <v>135800</v>
      </c>
      <c r="MH237" s="43">
        <v>1080646</v>
      </c>
      <c r="MI237" s="43">
        <v>130000</v>
      </c>
      <c r="MJ237" s="43">
        <v>70000</v>
      </c>
      <c r="MK237" s="43">
        <v>65000</v>
      </c>
      <c r="ML237" s="43">
        <v>10000</v>
      </c>
      <c r="MM237" s="43">
        <v>2700000</v>
      </c>
      <c r="MN237" s="43">
        <v>22500</v>
      </c>
      <c r="MO237" s="43">
        <v>600000</v>
      </c>
      <c r="MP237" s="43">
        <v>170000</v>
      </c>
      <c r="MQ237" s="43">
        <v>125485</v>
      </c>
      <c r="MR237" s="43">
        <v>220000</v>
      </c>
      <c r="MS237" s="43">
        <v>10000</v>
      </c>
      <c r="MT237" s="43">
        <v>50000</v>
      </c>
      <c r="MU237" s="43">
        <v>5000</v>
      </c>
      <c r="MV237" s="43">
        <v>10000</v>
      </c>
      <c r="MW237" s="43">
        <v>8000</v>
      </c>
      <c r="MX237" s="43">
        <v>50000</v>
      </c>
      <c r="MY237" s="43">
        <v>50000</v>
      </c>
      <c r="MZ237" s="43">
        <v>450000</v>
      </c>
      <c r="NA237" s="43">
        <v>21149.63</v>
      </c>
      <c r="NB237" s="43">
        <v>500000</v>
      </c>
      <c r="NC237" s="43">
        <v>320000</v>
      </c>
      <c r="ND237" s="43">
        <v>140000</v>
      </c>
      <c r="NE237" s="43">
        <v>20000</v>
      </c>
      <c r="NF237" s="43">
        <v>55000</v>
      </c>
      <c r="NG237" s="43">
        <v>36423</v>
      </c>
      <c r="NH237" s="43">
        <v>20000</v>
      </c>
      <c r="NI237" s="43">
        <v>140000</v>
      </c>
      <c r="NJ237" s="43">
        <v>400000</v>
      </c>
      <c r="NK237" s="43">
        <v>80000</v>
      </c>
      <c r="NL237" s="43">
        <v>55000</v>
      </c>
      <c r="NM237" s="43">
        <v>780000</v>
      </c>
      <c r="NN237" s="43">
        <v>35000</v>
      </c>
      <c r="NO237" s="43">
        <v>90000</v>
      </c>
      <c r="NP237" s="43">
        <v>64674.79</v>
      </c>
      <c r="NQ237" s="43">
        <v>600000</v>
      </c>
      <c r="NR237" s="43">
        <v>50000</v>
      </c>
      <c r="NS237" s="43">
        <v>100000</v>
      </c>
      <c r="NT237">
        <v>100000</v>
      </c>
      <c r="NU237" s="43">
        <v>27000</v>
      </c>
      <c r="NV237" s="43">
        <v>10000</v>
      </c>
      <c r="NW237" s="43">
        <v>200000</v>
      </c>
      <c r="NX237" s="43">
        <v>50000</v>
      </c>
      <c r="NY237" s="43">
        <v>15000</v>
      </c>
      <c r="NZ237" s="43">
        <v>67379</v>
      </c>
      <c r="OA237" s="43">
        <v>1200</v>
      </c>
      <c r="OB237" s="43">
        <v>4000</v>
      </c>
      <c r="OC237" s="43">
        <v>22850</v>
      </c>
      <c r="OD237" s="43">
        <v>90000</v>
      </c>
      <c r="OE237" s="43">
        <v>10000</v>
      </c>
      <c r="OF237" s="43">
        <v>352000</v>
      </c>
      <c r="OG237" s="43">
        <v>105383</v>
      </c>
      <c r="OH237" s="43">
        <v>20000</v>
      </c>
      <c r="OI237" s="43">
        <v>67379</v>
      </c>
      <c r="OJ237" s="43">
        <v>10069</v>
      </c>
      <c r="OK237" s="43">
        <v>29731.7</v>
      </c>
      <c r="OL237" s="43">
        <v>50000</v>
      </c>
      <c r="OM237" s="43">
        <v>22500</v>
      </c>
    </row>
    <row r="238" spans="1:403" x14ac:dyDescent="0.2">
      <c r="A238">
        <f t="shared" ca="1" si="21"/>
        <v>225</v>
      </c>
      <c r="B238">
        <f ca="1">VLOOKUP(A238,Base!$A$1:$AD$373,8,FALSE)</f>
        <v>10000</v>
      </c>
      <c r="C238" s="20">
        <v>72</v>
      </c>
      <c r="D238">
        <v>33450</v>
      </c>
      <c r="E238">
        <v>110000</v>
      </c>
      <c r="F238">
        <v>27000</v>
      </c>
      <c r="G238">
        <v>70000</v>
      </c>
      <c r="H238">
        <v>506983.72</v>
      </c>
      <c r="I238">
        <v>170000</v>
      </c>
      <c r="J238">
        <v>140000</v>
      </c>
      <c r="K238">
        <v>50000</v>
      </c>
      <c r="L238">
        <v>50000</v>
      </c>
      <c r="M238">
        <v>12000</v>
      </c>
      <c r="N238">
        <v>20000</v>
      </c>
      <c r="O238">
        <v>20000</v>
      </c>
      <c r="P238">
        <v>100000</v>
      </c>
      <c r="Q238">
        <v>30000</v>
      </c>
      <c r="R238">
        <v>20000</v>
      </c>
      <c r="S238">
        <v>136061.41</v>
      </c>
      <c r="T238">
        <v>10000</v>
      </c>
      <c r="U238">
        <v>444</v>
      </c>
      <c r="V238">
        <v>6212.01</v>
      </c>
      <c r="W238">
        <v>12000</v>
      </c>
      <c r="X238">
        <v>10000</v>
      </c>
      <c r="Y238">
        <v>70000</v>
      </c>
      <c r="Z238">
        <v>100000</v>
      </c>
      <c r="AA238">
        <v>800000</v>
      </c>
      <c r="AB238">
        <v>10000</v>
      </c>
      <c r="AC238">
        <v>60000</v>
      </c>
      <c r="AD238">
        <v>801300.93</v>
      </c>
      <c r="AE238">
        <v>50000</v>
      </c>
      <c r="AF238">
        <v>10000</v>
      </c>
      <c r="AG238">
        <v>800000</v>
      </c>
      <c r="AH238">
        <v>6000</v>
      </c>
      <c r="AI238">
        <v>22850</v>
      </c>
      <c r="AJ238">
        <v>320000</v>
      </c>
      <c r="AK238">
        <v>90000</v>
      </c>
      <c r="AL238">
        <v>24110.400000000001</v>
      </c>
      <c r="AM238">
        <v>100000</v>
      </c>
      <c r="AN238">
        <v>200000</v>
      </c>
      <c r="AO238">
        <v>88500</v>
      </c>
      <c r="AP238">
        <v>9256</v>
      </c>
      <c r="AQ238">
        <v>20000000</v>
      </c>
      <c r="AR238">
        <v>22500</v>
      </c>
      <c r="AS238">
        <v>5600</v>
      </c>
      <c r="AT238">
        <v>7000</v>
      </c>
      <c r="AU238">
        <v>2700000</v>
      </c>
      <c r="AV238">
        <v>10000</v>
      </c>
      <c r="AW238">
        <v>2700000</v>
      </c>
      <c r="AX238">
        <v>20000</v>
      </c>
      <c r="AY238">
        <v>300000</v>
      </c>
      <c r="AZ238">
        <v>12000</v>
      </c>
      <c r="BA238">
        <v>221257</v>
      </c>
      <c r="BB238">
        <v>1615999.33</v>
      </c>
      <c r="BC238">
        <v>30000</v>
      </c>
      <c r="BD238">
        <v>20000</v>
      </c>
      <c r="BE238">
        <v>15000</v>
      </c>
      <c r="BF238">
        <v>60000</v>
      </c>
      <c r="BG238">
        <v>10000</v>
      </c>
      <c r="BH238">
        <v>320000</v>
      </c>
      <c r="BI238">
        <v>66099.69</v>
      </c>
      <c r="BJ238">
        <v>20000</v>
      </c>
      <c r="BK238">
        <v>703940</v>
      </c>
      <c r="BL238">
        <v>50000</v>
      </c>
      <c r="BM238">
        <v>33000</v>
      </c>
      <c r="BN238">
        <v>67379</v>
      </c>
      <c r="BO238">
        <v>95935.61</v>
      </c>
      <c r="BP238">
        <v>100000</v>
      </c>
      <c r="BQ238">
        <v>200000</v>
      </c>
      <c r="BR238">
        <v>6000</v>
      </c>
      <c r="BS238">
        <v>900</v>
      </c>
      <c r="BT238">
        <v>12000</v>
      </c>
      <c r="BU238">
        <v>4500000</v>
      </c>
      <c r="BV238">
        <v>50000</v>
      </c>
      <c r="BW238">
        <v>12000</v>
      </c>
      <c r="BX238">
        <v>10000</v>
      </c>
      <c r="BY238">
        <v>97000</v>
      </c>
      <c r="BZ238">
        <v>801300.93</v>
      </c>
      <c r="CA238">
        <v>150000</v>
      </c>
      <c r="CB238">
        <v>50000</v>
      </c>
      <c r="CC238">
        <v>43707.92</v>
      </c>
      <c r="CD238">
        <v>800000</v>
      </c>
      <c r="CE238">
        <v>200000</v>
      </c>
      <c r="CF238">
        <v>20000</v>
      </c>
      <c r="CG238">
        <v>545704</v>
      </c>
      <c r="CH238">
        <v>50000</v>
      </c>
      <c r="CI238">
        <v>124555</v>
      </c>
      <c r="CJ238">
        <v>54122.22</v>
      </c>
      <c r="CK238">
        <v>12000</v>
      </c>
      <c r="CL238">
        <v>50000</v>
      </c>
      <c r="CM238">
        <v>30000</v>
      </c>
      <c r="CN238">
        <v>10069</v>
      </c>
      <c r="CO238">
        <v>6000</v>
      </c>
      <c r="CP238">
        <v>2000</v>
      </c>
      <c r="CQ238">
        <v>30000</v>
      </c>
      <c r="CR238">
        <v>329260</v>
      </c>
      <c r="CS238">
        <v>2900000</v>
      </c>
      <c r="CT238">
        <v>50000</v>
      </c>
      <c r="CU238">
        <v>10000</v>
      </c>
      <c r="CV238">
        <v>60000</v>
      </c>
      <c r="CW238">
        <v>24000</v>
      </c>
      <c r="CX238">
        <v>122965.24</v>
      </c>
      <c r="CY238">
        <v>20000</v>
      </c>
      <c r="CZ238">
        <v>55000</v>
      </c>
      <c r="DA238">
        <v>132000</v>
      </c>
      <c r="DB238">
        <v>235987.78</v>
      </c>
      <c r="DC238">
        <v>50000</v>
      </c>
      <c r="DD238">
        <v>30000</v>
      </c>
      <c r="DE238">
        <v>320000</v>
      </c>
      <c r="DF238">
        <v>5700</v>
      </c>
      <c r="DG238">
        <v>88000</v>
      </c>
      <c r="DH238">
        <v>27000</v>
      </c>
      <c r="DI238">
        <v>12000</v>
      </c>
      <c r="DJ238">
        <v>120000</v>
      </c>
      <c r="DK238">
        <v>70000</v>
      </c>
      <c r="DL238">
        <v>80000</v>
      </c>
      <c r="DM238">
        <v>9361</v>
      </c>
      <c r="DN238">
        <v>7000</v>
      </c>
      <c r="DO238">
        <v>100000</v>
      </c>
      <c r="DP238">
        <v>10000</v>
      </c>
      <c r="DQ238">
        <v>50000</v>
      </c>
      <c r="DR238">
        <v>200000</v>
      </c>
      <c r="DS238">
        <v>170000</v>
      </c>
      <c r="DT238">
        <v>60000</v>
      </c>
      <c r="DU238">
        <v>200000</v>
      </c>
      <c r="DV238">
        <v>200000</v>
      </c>
      <c r="DW238">
        <v>150000</v>
      </c>
      <c r="DX238">
        <v>20000</v>
      </c>
      <c r="DY238">
        <v>90000</v>
      </c>
      <c r="DZ238">
        <v>250000</v>
      </c>
      <c r="EA238">
        <v>107925.2</v>
      </c>
      <c r="EB238">
        <v>200000</v>
      </c>
      <c r="EC238">
        <v>25000</v>
      </c>
      <c r="ED238">
        <v>320000</v>
      </c>
      <c r="EE238">
        <v>10000</v>
      </c>
      <c r="EF238">
        <v>88000</v>
      </c>
      <c r="EG238">
        <v>8000</v>
      </c>
      <c r="EH238">
        <v>450000</v>
      </c>
      <c r="EI238">
        <v>60000</v>
      </c>
      <c r="EJ238">
        <v>10000</v>
      </c>
      <c r="EK238">
        <v>7227.5</v>
      </c>
      <c r="EL238">
        <v>135800</v>
      </c>
      <c r="EM238">
        <v>10000</v>
      </c>
      <c r="EN238">
        <v>50000</v>
      </c>
      <c r="EO238">
        <v>22850</v>
      </c>
      <c r="EP238">
        <v>15000</v>
      </c>
      <c r="EQ238">
        <v>8900</v>
      </c>
      <c r="ER238">
        <v>10000</v>
      </c>
      <c r="ES238">
        <v>21149.63</v>
      </c>
      <c r="ET238">
        <v>75504.41</v>
      </c>
      <c r="EU238">
        <v>15000</v>
      </c>
      <c r="EV238">
        <v>450000</v>
      </c>
      <c r="EW238">
        <v>35000</v>
      </c>
      <c r="EX238">
        <v>100000</v>
      </c>
      <c r="EY238">
        <v>6000</v>
      </c>
      <c r="EZ238">
        <v>150000</v>
      </c>
      <c r="FA238">
        <v>9361</v>
      </c>
      <c r="FB238">
        <v>323341.46999999997</v>
      </c>
      <c r="FC238">
        <v>60000</v>
      </c>
      <c r="FD238">
        <v>130000</v>
      </c>
      <c r="FE238">
        <v>100000</v>
      </c>
      <c r="FF238">
        <v>1800000</v>
      </c>
      <c r="FG238">
        <v>60000</v>
      </c>
      <c r="FH238">
        <v>801300.93</v>
      </c>
      <c r="FI238">
        <v>9770011</v>
      </c>
      <c r="FJ238">
        <v>235987.78</v>
      </c>
      <c r="FK238">
        <v>329260</v>
      </c>
      <c r="FL238">
        <v>50000</v>
      </c>
      <c r="FM238">
        <v>150000</v>
      </c>
      <c r="FN238">
        <v>850500</v>
      </c>
      <c r="FO238">
        <v>2000</v>
      </c>
      <c r="FP238">
        <v>444</v>
      </c>
      <c r="FQ238">
        <v>5000</v>
      </c>
      <c r="FR238">
        <v>15000</v>
      </c>
      <c r="FS238">
        <v>429483</v>
      </c>
      <c r="FT238">
        <v>4281970</v>
      </c>
      <c r="FU238">
        <v>95533</v>
      </c>
      <c r="FV238">
        <v>15000</v>
      </c>
      <c r="FW238">
        <v>330000</v>
      </c>
      <c r="FX238">
        <v>20000</v>
      </c>
      <c r="FY238">
        <v>150000</v>
      </c>
      <c r="FZ238">
        <v>90000</v>
      </c>
      <c r="GA238">
        <v>824940</v>
      </c>
      <c r="GB238">
        <v>264936</v>
      </c>
      <c r="GC238">
        <v>12000</v>
      </c>
      <c r="GD238">
        <v>6000</v>
      </c>
      <c r="GE238">
        <v>10000</v>
      </c>
      <c r="GF238">
        <v>50000</v>
      </c>
      <c r="GG238">
        <v>50000</v>
      </c>
      <c r="GH238">
        <v>300</v>
      </c>
      <c r="GI238">
        <v>107938.88</v>
      </c>
      <c r="GJ238">
        <v>64674.79</v>
      </c>
      <c r="GK238">
        <v>50000</v>
      </c>
      <c r="GL238">
        <v>200000</v>
      </c>
      <c r="GM238">
        <v>40000</v>
      </c>
      <c r="GN238">
        <v>6000</v>
      </c>
      <c r="GO238">
        <v>29864.13</v>
      </c>
      <c r="GP238">
        <v>3459815</v>
      </c>
      <c r="GQ238">
        <v>100000</v>
      </c>
      <c r="GR238">
        <v>100000</v>
      </c>
      <c r="GS238">
        <v>210000</v>
      </c>
      <c r="GT238">
        <v>29731.7</v>
      </c>
      <c r="GU238">
        <v>140000</v>
      </c>
      <c r="GV238">
        <v>50000</v>
      </c>
      <c r="GW238">
        <v>10000</v>
      </c>
      <c r="GX238">
        <v>90000</v>
      </c>
      <c r="GY238">
        <v>20000</v>
      </c>
      <c r="GZ238">
        <v>30000</v>
      </c>
      <c r="HA238">
        <v>50000</v>
      </c>
      <c r="HB238">
        <v>40000</v>
      </c>
      <c r="HC238">
        <v>10069</v>
      </c>
      <c r="HD238">
        <v>70000</v>
      </c>
      <c r="HE238">
        <v>12000</v>
      </c>
      <c r="HF238">
        <v>88000</v>
      </c>
      <c r="HG238">
        <v>5000</v>
      </c>
      <c r="HH238">
        <v>400000</v>
      </c>
      <c r="HI238">
        <v>75504.41</v>
      </c>
      <c r="HJ238">
        <v>15000</v>
      </c>
      <c r="HK238">
        <v>30000</v>
      </c>
      <c r="HL238">
        <v>200000</v>
      </c>
      <c r="HM238">
        <v>7000</v>
      </c>
      <c r="HN238">
        <v>60000</v>
      </c>
      <c r="HO238">
        <v>15000</v>
      </c>
      <c r="HP238">
        <v>20000</v>
      </c>
      <c r="HQ238">
        <v>70000</v>
      </c>
      <c r="HR238">
        <v>40004</v>
      </c>
      <c r="HS238">
        <v>24000</v>
      </c>
      <c r="HT238">
        <v>11000</v>
      </c>
      <c r="HU238">
        <v>1460814</v>
      </c>
      <c r="HV238">
        <v>60000</v>
      </c>
      <c r="HW238">
        <v>25000</v>
      </c>
      <c r="HX238">
        <v>122965.24</v>
      </c>
      <c r="HY238">
        <v>7000</v>
      </c>
      <c r="HZ238">
        <v>450000</v>
      </c>
      <c r="IA238">
        <v>12000</v>
      </c>
      <c r="IB238">
        <v>200000</v>
      </c>
      <c r="IC238">
        <v>22590</v>
      </c>
      <c r="ID238">
        <v>82000</v>
      </c>
      <c r="IE238">
        <v>545704</v>
      </c>
      <c r="IF238">
        <v>12000</v>
      </c>
      <c r="IG238">
        <v>72000</v>
      </c>
      <c r="IH238">
        <v>9000</v>
      </c>
      <c r="II238">
        <v>80667</v>
      </c>
      <c r="IJ238">
        <v>29000</v>
      </c>
      <c r="IK238">
        <v>16500</v>
      </c>
      <c r="IL238">
        <v>50000</v>
      </c>
      <c r="IM238">
        <v>50000</v>
      </c>
      <c r="IN238">
        <v>5000</v>
      </c>
      <c r="IO238">
        <v>60000</v>
      </c>
      <c r="IP238">
        <v>50000</v>
      </c>
      <c r="IQ238">
        <v>15000</v>
      </c>
      <c r="IR238">
        <v>22000</v>
      </c>
      <c r="IS238">
        <v>30000</v>
      </c>
      <c r="IT238">
        <v>22590</v>
      </c>
      <c r="IU238">
        <v>15000</v>
      </c>
      <c r="IV238">
        <v>35000</v>
      </c>
      <c r="IW238">
        <v>50000</v>
      </c>
      <c r="IX238">
        <v>900</v>
      </c>
      <c r="IY238">
        <v>45000</v>
      </c>
      <c r="IZ238">
        <v>1440</v>
      </c>
      <c r="JA238">
        <v>22850</v>
      </c>
      <c r="JB238">
        <v>50000</v>
      </c>
      <c r="JC238">
        <v>352000</v>
      </c>
      <c r="JD238">
        <v>1615999.33</v>
      </c>
      <c r="JE238">
        <v>50000</v>
      </c>
      <c r="JF238">
        <v>29000</v>
      </c>
      <c r="JG238">
        <v>7200</v>
      </c>
      <c r="JH238">
        <v>10069</v>
      </c>
      <c r="JI238">
        <v>1800000</v>
      </c>
      <c r="JJ238">
        <v>1615999.33</v>
      </c>
      <c r="JK238">
        <v>250000</v>
      </c>
      <c r="JL238">
        <v>88233</v>
      </c>
      <c r="JM238">
        <v>850500</v>
      </c>
      <c r="JN238">
        <v>60000</v>
      </c>
      <c r="JO238">
        <v>202255.34</v>
      </c>
      <c r="JP238">
        <v>55000</v>
      </c>
      <c r="JQ238">
        <v>251226.31</v>
      </c>
      <c r="JR238">
        <v>600000</v>
      </c>
      <c r="JS238">
        <v>1440</v>
      </c>
      <c r="JT238">
        <v>4950</v>
      </c>
      <c r="JU238">
        <v>12000</v>
      </c>
      <c r="JV238">
        <v>60000</v>
      </c>
      <c r="JW238">
        <v>3471322</v>
      </c>
      <c r="JX238">
        <v>50000</v>
      </c>
      <c r="JY238">
        <v>12000</v>
      </c>
      <c r="JZ238">
        <v>80667</v>
      </c>
      <c r="KA238">
        <v>200000</v>
      </c>
      <c r="KB238">
        <v>1350000</v>
      </c>
      <c r="KC238">
        <v>22590</v>
      </c>
      <c r="KD238">
        <v>5600</v>
      </c>
      <c r="KE238">
        <v>4950</v>
      </c>
      <c r="KF238">
        <v>11000</v>
      </c>
      <c r="KG238">
        <v>132000</v>
      </c>
      <c r="KH238">
        <v>70000</v>
      </c>
      <c r="KI238">
        <v>50000</v>
      </c>
      <c r="KJ238">
        <v>20000</v>
      </c>
      <c r="KK238">
        <v>10000</v>
      </c>
      <c r="KL238">
        <v>40000</v>
      </c>
      <c r="KM238">
        <v>70000</v>
      </c>
      <c r="KN238">
        <v>80667</v>
      </c>
      <c r="KO238">
        <v>150000</v>
      </c>
      <c r="KP238">
        <v>10000</v>
      </c>
      <c r="KQ238">
        <v>30000</v>
      </c>
      <c r="KR238" s="43">
        <v>100000</v>
      </c>
      <c r="KS238" s="43">
        <v>900</v>
      </c>
      <c r="KT238" s="43">
        <v>100000</v>
      </c>
      <c r="KU238" s="43">
        <v>50000</v>
      </c>
      <c r="KV238" s="43">
        <v>60000</v>
      </c>
      <c r="KW238" s="43">
        <v>100000</v>
      </c>
      <c r="KX238" s="43">
        <v>100000</v>
      </c>
      <c r="KY238" s="43">
        <v>50000</v>
      </c>
      <c r="KZ238" s="43">
        <v>100000</v>
      </c>
      <c r="LA238" s="43">
        <v>4000</v>
      </c>
      <c r="LB238" s="43">
        <v>100000</v>
      </c>
      <c r="LC238">
        <v>10000</v>
      </c>
      <c r="LD238" s="43">
        <v>12000</v>
      </c>
      <c r="LE238" s="43">
        <v>50000</v>
      </c>
      <c r="LF238" s="43">
        <v>287000</v>
      </c>
      <c r="LG238" s="43">
        <v>35000</v>
      </c>
      <c r="LH238" s="43">
        <v>10000</v>
      </c>
      <c r="LI238" s="43">
        <v>120000</v>
      </c>
      <c r="LJ238" s="43">
        <v>150000</v>
      </c>
      <c r="LK238" s="43">
        <v>60000</v>
      </c>
      <c r="LL238" s="43">
        <v>50000</v>
      </c>
      <c r="LM238" s="43">
        <v>5000</v>
      </c>
      <c r="LN238" s="43">
        <v>30000</v>
      </c>
      <c r="LO238" s="43">
        <v>10000</v>
      </c>
      <c r="LP238" s="43">
        <v>450000</v>
      </c>
      <c r="LQ238" s="43">
        <v>100000</v>
      </c>
      <c r="LR238" s="43">
        <v>17305.22</v>
      </c>
      <c r="LS238" s="43">
        <v>10000</v>
      </c>
      <c r="LT238" s="43">
        <v>9361</v>
      </c>
      <c r="LU238" s="43">
        <v>6000</v>
      </c>
      <c r="LV238" s="43">
        <v>5000</v>
      </c>
      <c r="LW238" s="43">
        <v>5000</v>
      </c>
      <c r="LX238" s="43">
        <v>15000</v>
      </c>
      <c r="LY238" s="43">
        <v>95533</v>
      </c>
      <c r="LZ238" s="43">
        <v>5000</v>
      </c>
      <c r="MA238" s="43">
        <v>221257</v>
      </c>
      <c r="MB238" s="43">
        <v>6000</v>
      </c>
      <c r="MC238" s="43">
        <v>4000</v>
      </c>
      <c r="MD238" s="43">
        <v>97000</v>
      </c>
      <c r="ME238" s="43">
        <v>2000</v>
      </c>
      <c r="MF238" s="43">
        <v>323341.46999999997</v>
      </c>
      <c r="MG238" s="43">
        <v>50000</v>
      </c>
      <c r="MH238" s="43">
        <v>88395.94</v>
      </c>
      <c r="MI238" s="43">
        <v>60000</v>
      </c>
      <c r="MJ238" s="43">
        <v>20000</v>
      </c>
      <c r="MK238" s="43">
        <v>150000</v>
      </c>
      <c r="ML238" s="43">
        <v>7574000</v>
      </c>
      <c r="MM238" s="43">
        <v>15000</v>
      </c>
      <c r="MN238" s="43">
        <v>97000</v>
      </c>
      <c r="MO238" s="43">
        <v>4040000</v>
      </c>
      <c r="MP238" s="43">
        <v>10000</v>
      </c>
      <c r="MQ238" s="43">
        <v>10000</v>
      </c>
      <c r="MR238" s="43">
        <v>99500</v>
      </c>
      <c r="MS238" s="43">
        <v>10000</v>
      </c>
      <c r="MT238" s="43">
        <v>150000</v>
      </c>
      <c r="MU238" s="43">
        <v>50000</v>
      </c>
      <c r="MV238" s="43">
        <v>9770011</v>
      </c>
      <c r="MW238" s="43">
        <v>50000</v>
      </c>
      <c r="MX238" s="43">
        <v>6000</v>
      </c>
      <c r="MY238" s="43">
        <v>801300.93</v>
      </c>
      <c r="MZ238" s="43">
        <v>6000</v>
      </c>
      <c r="NA238" s="43">
        <v>10000</v>
      </c>
      <c r="NB238" s="43">
        <v>120000</v>
      </c>
      <c r="NC238" s="43">
        <v>15000</v>
      </c>
      <c r="ND238" s="43">
        <v>1800000</v>
      </c>
      <c r="NE238" s="43">
        <v>466036.11</v>
      </c>
      <c r="NF238" s="43">
        <v>157830.74</v>
      </c>
      <c r="NG238" s="43">
        <v>10000</v>
      </c>
      <c r="NH238" s="43">
        <v>25000</v>
      </c>
      <c r="NI238" s="43">
        <v>257343.82</v>
      </c>
      <c r="NJ238" s="43">
        <v>200000</v>
      </c>
      <c r="NK238" s="43">
        <v>43000</v>
      </c>
      <c r="NL238" s="43">
        <v>6000</v>
      </c>
      <c r="NM238" s="43">
        <v>50000</v>
      </c>
      <c r="NN238" s="43">
        <v>80000</v>
      </c>
      <c r="NO238" s="43">
        <v>12000</v>
      </c>
      <c r="NP238" s="43">
        <v>1460814</v>
      </c>
      <c r="NQ238" s="43">
        <v>10890</v>
      </c>
      <c r="NR238" s="43">
        <v>200000</v>
      </c>
      <c r="NS238" s="43">
        <v>6000</v>
      </c>
      <c r="NT238">
        <v>35000</v>
      </c>
      <c r="NU238" s="43">
        <v>20000</v>
      </c>
      <c r="NV238" s="43">
        <v>130000</v>
      </c>
      <c r="NW238" s="43">
        <v>18000</v>
      </c>
      <c r="NX238" s="43">
        <v>88500</v>
      </c>
      <c r="NY238" s="43">
        <v>6212.01</v>
      </c>
      <c r="NZ238" s="43">
        <v>50000</v>
      </c>
      <c r="OA238" s="43">
        <v>130000</v>
      </c>
      <c r="OB238" s="43">
        <v>660</v>
      </c>
      <c r="OC238" s="43">
        <v>800000</v>
      </c>
      <c r="OD238" s="43">
        <v>12000</v>
      </c>
      <c r="OE238" s="43">
        <v>64674.79</v>
      </c>
      <c r="OF238" s="43">
        <v>7200</v>
      </c>
      <c r="OG238" s="43">
        <v>306609</v>
      </c>
      <c r="OH238" s="43">
        <v>250000</v>
      </c>
      <c r="OI238" s="43">
        <v>40000</v>
      </c>
      <c r="OJ238" s="43">
        <v>116276.74</v>
      </c>
      <c r="OK238" s="43">
        <v>10000</v>
      </c>
      <c r="OL238" s="43">
        <v>10000</v>
      </c>
      <c r="OM238" s="43">
        <v>116276.74</v>
      </c>
    </row>
    <row r="239" spans="1:403" x14ac:dyDescent="0.2">
      <c r="A239">
        <f t="shared" ca="1" si="21"/>
        <v>277</v>
      </c>
      <c r="B239">
        <f ca="1">VLOOKUP(A239,Base!$A$1:$AD$373,8,FALSE)</f>
        <v>350000</v>
      </c>
      <c r="C239" s="20">
        <v>73</v>
      </c>
      <c r="D239">
        <v>140000</v>
      </c>
      <c r="E239">
        <v>2500311.0499999998</v>
      </c>
      <c r="F239">
        <v>4281970</v>
      </c>
      <c r="G239">
        <v>35000</v>
      </c>
      <c r="H239">
        <v>50000</v>
      </c>
      <c r="I239">
        <v>60000</v>
      </c>
      <c r="J239">
        <v>55000</v>
      </c>
      <c r="K239">
        <v>800000</v>
      </c>
      <c r="L239">
        <v>315070.84999999998</v>
      </c>
      <c r="M239">
        <v>3471322</v>
      </c>
      <c r="N239">
        <v>100000</v>
      </c>
      <c r="O239">
        <v>50000</v>
      </c>
      <c r="P239">
        <v>12000</v>
      </c>
      <c r="Q239">
        <v>100000</v>
      </c>
      <c r="R239">
        <v>50000</v>
      </c>
      <c r="S239">
        <v>5000</v>
      </c>
      <c r="T239">
        <v>886774</v>
      </c>
      <c r="U239">
        <v>20000</v>
      </c>
      <c r="V239">
        <v>55000</v>
      </c>
      <c r="W239">
        <v>3350</v>
      </c>
      <c r="X239">
        <v>10890</v>
      </c>
      <c r="Y239">
        <v>50000</v>
      </c>
      <c r="Z239">
        <v>350000</v>
      </c>
      <c r="AA239">
        <v>364636.1</v>
      </c>
      <c r="AB239">
        <v>45000</v>
      </c>
      <c r="AC239">
        <v>251226.31</v>
      </c>
      <c r="AD239">
        <v>3600003</v>
      </c>
      <c r="AE239">
        <v>105383</v>
      </c>
      <c r="AF239">
        <v>6000</v>
      </c>
      <c r="AG239">
        <v>780000</v>
      </c>
      <c r="AH239">
        <v>70000</v>
      </c>
      <c r="AI239">
        <v>50000</v>
      </c>
      <c r="AJ239">
        <v>5000</v>
      </c>
      <c r="AK239">
        <v>2599105.73</v>
      </c>
      <c r="AL239">
        <v>64000</v>
      </c>
      <c r="AM239">
        <v>130000</v>
      </c>
      <c r="AN239">
        <v>20000</v>
      </c>
      <c r="AO239">
        <v>660</v>
      </c>
      <c r="AP239">
        <v>12000</v>
      </c>
      <c r="AQ239">
        <v>4000</v>
      </c>
      <c r="AR239">
        <v>100000</v>
      </c>
      <c r="AS239">
        <v>6000</v>
      </c>
      <c r="AT239">
        <v>30000</v>
      </c>
      <c r="AU239">
        <v>8250</v>
      </c>
      <c r="AV239">
        <v>20000</v>
      </c>
      <c r="AW239">
        <v>60000</v>
      </c>
      <c r="AX239">
        <v>50000</v>
      </c>
      <c r="AY239">
        <v>6000</v>
      </c>
      <c r="AZ239">
        <v>9000</v>
      </c>
      <c r="BA239">
        <v>135800</v>
      </c>
      <c r="BB239">
        <v>4500000</v>
      </c>
      <c r="BC239">
        <v>9770011</v>
      </c>
      <c r="BD239">
        <v>3459815</v>
      </c>
      <c r="BE239">
        <v>35000</v>
      </c>
      <c r="BF239">
        <v>2599105.73</v>
      </c>
      <c r="BG239">
        <v>35000</v>
      </c>
      <c r="BH239">
        <v>50000</v>
      </c>
      <c r="BI239">
        <v>10000</v>
      </c>
      <c r="BJ239">
        <v>12000</v>
      </c>
      <c r="BK239">
        <v>40000</v>
      </c>
      <c r="BL239">
        <v>5000</v>
      </c>
      <c r="BM239">
        <v>125485</v>
      </c>
      <c r="BN239">
        <v>429483</v>
      </c>
      <c r="BO239">
        <v>12000</v>
      </c>
      <c r="BP239">
        <v>22850</v>
      </c>
      <c r="BQ239">
        <v>438000</v>
      </c>
      <c r="BR239">
        <v>200000</v>
      </c>
      <c r="BS239">
        <v>12000</v>
      </c>
      <c r="BT239">
        <v>55000</v>
      </c>
      <c r="BU239">
        <v>380057.85</v>
      </c>
      <c r="BV239">
        <v>200000</v>
      </c>
      <c r="BW239">
        <v>500000</v>
      </c>
      <c r="BX239">
        <v>10000</v>
      </c>
      <c r="BY239">
        <v>306405.7</v>
      </c>
      <c r="BZ239">
        <v>140000</v>
      </c>
      <c r="CA239">
        <v>250000</v>
      </c>
      <c r="CB239">
        <v>380057.85</v>
      </c>
      <c r="CC239">
        <v>157830.74</v>
      </c>
      <c r="CD239">
        <v>257343.82</v>
      </c>
      <c r="CE239">
        <v>15000</v>
      </c>
      <c r="CF239">
        <v>107925.2</v>
      </c>
      <c r="CG239">
        <v>5000</v>
      </c>
      <c r="CH239">
        <v>15000</v>
      </c>
      <c r="CI239">
        <v>12000</v>
      </c>
      <c r="CJ239">
        <v>320000</v>
      </c>
      <c r="CK239">
        <v>306405.7</v>
      </c>
      <c r="CL239">
        <v>600000</v>
      </c>
      <c r="CM239">
        <v>200000</v>
      </c>
      <c r="CN239">
        <v>429483</v>
      </c>
      <c r="CO239">
        <v>35000</v>
      </c>
      <c r="CP239">
        <v>200000</v>
      </c>
      <c r="CQ239">
        <v>132000</v>
      </c>
      <c r="CR239">
        <v>438000</v>
      </c>
      <c r="CS239">
        <v>320000</v>
      </c>
      <c r="CT239">
        <v>660</v>
      </c>
      <c r="CU239">
        <v>320000</v>
      </c>
      <c r="CV239">
        <v>60000</v>
      </c>
      <c r="CW239">
        <v>11000</v>
      </c>
      <c r="CX239">
        <v>72000</v>
      </c>
      <c r="CY239">
        <v>444</v>
      </c>
      <c r="CZ239">
        <v>213418</v>
      </c>
      <c r="DA239">
        <v>124555</v>
      </c>
      <c r="DB239">
        <v>100000</v>
      </c>
      <c r="DC239">
        <v>100000</v>
      </c>
      <c r="DD239">
        <v>10000</v>
      </c>
      <c r="DE239">
        <v>4040000</v>
      </c>
      <c r="DF239">
        <v>800000</v>
      </c>
      <c r="DG239">
        <v>429483</v>
      </c>
      <c r="DH239">
        <v>55000</v>
      </c>
      <c r="DI239">
        <v>600000</v>
      </c>
      <c r="DJ239">
        <v>180000</v>
      </c>
      <c r="DK239">
        <v>150000</v>
      </c>
      <c r="DL239">
        <v>250000</v>
      </c>
      <c r="DM239">
        <v>20000</v>
      </c>
      <c r="DN239">
        <v>45000</v>
      </c>
      <c r="DO239">
        <v>30000</v>
      </c>
      <c r="DP239">
        <v>4000</v>
      </c>
      <c r="DQ239">
        <v>5160</v>
      </c>
      <c r="DR239">
        <v>124555</v>
      </c>
      <c r="DS239">
        <v>30000</v>
      </c>
      <c r="DT239">
        <v>36798</v>
      </c>
      <c r="DU239">
        <v>100000</v>
      </c>
      <c r="DV239">
        <v>200000</v>
      </c>
      <c r="DW239">
        <v>20000000</v>
      </c>
      <c r="DX239">
        <v>4500000</v>
      </c>
      <c r="DY239">
        <v>50000</v>
      </c>
      <c r="DZ239">
        <v>50000</v>
      </c>
      <c r="EA239">
        <v>48545.3</v>
      </c>
      <c r="EB239">
        <v>500000</v>
      </c>
      <c r="EC239">
        <v>202255.34</v>
      </c>
      <c r="ED239">
        <v>4000</v>
      </c>
      <c r="EE239">
        <v>125485</v>
      </c>
      <c r="EF239">
        <v>12000</v>
      </c>
      <c r="EG239">
        <v>50000</v>
      </c>
      <c r="EH239">
        <v>112404.22</v>
      </c>
      <c r="EI239">
        <v>300</v>
      </c>
      <c r="EJ239">
        <v>20000</v>
      </c>
      <c r="EK239">
        <v>13839.5</v>
      </c>
      <c r="EL239">
        <v>306405.7</v>
      </c>
      <c r="EM239">
        <v>27000</v>
      </c>
      <c r="EN239">
        <v>105383</v>
      </c>
      <c r="EO239">
        <v>150000</v>
      </c>
      <c r="EP239">
        <v>10000</v>
      </c>
      <c r="EQ239">
        <v>15000</v>
      </c>
      <c r="ER239">
        <v>150000</v>
      </c>
      <c r="ES239">
        <v>27000</v>
      </c>
      <c r="ET239">
        <v>100000</v>
      </c>
      <c r="EU239">
        <v>55000</v>
      </c>
      <c r="EV239">
        <v>15000</v>
      </c>
      <c r="EW239">
        <v>7574000</v>
      </c>
      <c r="EX239">
        <v>4000</v>
      </c>
      <c r="EY239">
        <v>30000</v>
      </c>
      <c r="EZ239">
        <v>429483</v>
      </c>
      <c r="FA239">
        <v>55000</v>
      </c>
      <c r="FB239">
        <v>22850</v>
      </c>
      <c r="FC239">
        <v>660</v>
      </c>
      <c r="FD239">
        <v>320000</v>
      </c>
      <c r="FE239">
        <v>50000</v>
      </c>
      <c r="FF239">
        <v>10069</v>
      </c>
      <c r="FG239">
        <v>1200</v>
      </c>
      <c r="FH239">
        <v>66099.69</v>
      </c>
      <c r="FI239">
        <v>60000</v>
      </c>
      <c r="FJ239">
        <v>100000</v>
      </c>
      <c r="FK239">
        <v>25000</v>
      </c>
      <c r="FL239">
        <v>30000</v>
      </c>
      <c r="FM239">
        <v>21149.63</v>
      </c>
      <c r="FN239">
        <v>9000</v>
      </c>
      <c r="FO239">
        <v>213418</v>
      </c>
      <c r="FP239">
        <v>202255.34</v>
      </c>
      <c r="FQ239">
        <v>3459815</v>
      </c>
      <c r="FR239">
        <v>10000</v>
      </c>
      <c r="FS239">
        <v>352000</v>
      </c>
      <c r="FT239">
        <v>438000</v>
      </c>
      <c r="FU239">
        <v>251226.31</v>
      </c>
      <c r="FV239">
        <v>10000</v>
      </c>
      <c r="FW239">
        <v>6000</v>
      </c>
      <c r="FX239">
        <v>20000</v>
      </c>
      <c r="FY239">
        <v>1350000</v>
      </c>
      <c r="FZ239">
        <v>10000</v>
      </c>
      <c r="GA239">
        <v>1800000</v>
      </c>
      <c r="GB239">
        <v>50000</v>
      </c>
      <c r="GC239">
        <v>60000</v>
      </c>
      <c r="GD239">
        <v>100000</v>
      </c>
      <c r="GE239">
        <v>40000</v>
      </c>
      <c r="GF239">
        <v>20000</v>
      </c>
      <c r="GG239">
        <v>107925.2</v>
      </c>
      <c r="GH239">
        <v>60000</v>
      </c>
      <c r="GI239">
        <v>20000</v>
      </c>
      <c r="GJ239">
        <v>12000</v>
      </c>
      <c r="GK239">
        <v>65000</v>
      </c>
      <c r="GL239">
        <v>251226.31</v>
      </c>
      <c r="GM239">
        <v>9256</v>
      </c>
      <c r="GN239">
        <v>200000</v>
      </c>
      <c r="GO239">
        <v>40000</v>
      </c>
      <c r="GP239">
        <v>43000</v>
      </c>
      <c r="GQ239">
        <v>20000</v>
      </c>
      <c r="GR239">
        <v>600000</v>
      </c>
      <c r="GS239">
        <v>4040000</v>
      </c>
      <c r="GT239">
        <v>100000</v>
      </c>
      <c r="GU239">
        <v>50000</v>
      </c>
      <c r="GV239">
        <v>22500</v>
      </c>
      <c r="GW239">
        <v>20000</v>
      </c>
      <c r="GX239">
        <v>11000</v>
      </c>
      <c r="GY239">
        <v>30000</v>
      </c>
      <c r="GZ239">
        <v>600000</v>
      </c>
      <c r="HA239">
        <v>200000</v>
      </c>
      <c r="HB239">
        <v>11000</v>
      </c>
      <c r="HC239">
        <v>202255.34</v>
      </c>
      <c r="HD239">
        <v>20000</v>
      </c>
      <c r="HE239">
        <v>300000</v>
      </c>
      <c r="HF239">
        <v>9000</v>
      </c>
      <c r="HG239">
        <v>3600003</v>
      </c>
      <c r="HH239">
        <v>5000</v>
      </c>
      <c r="HI239">
        <v>20000</v>
      </c>
      <c r="HJ239">
        <v>213418</v>
      </c>
      <c r="HK239">
        <v>900</v>
      </c>
      <c r="HL239">
        <v>99500</v>
      </c>
      <c r="HM239">
        <v>180000</v>
      </c>
      <c r="HN239">
        <v>90000</v>
      </c>
      <c r="HO239">
        <v>12000</v>
      </c>
      <c r="HP239">
        <v>50000</v>
      </c>
      <c r="HQ239">
        <v>4000</v>
      </c>
      <c r="HR239">
        <v>850500</v>
      </c>
      <c r="HS239">
        <v>350000</v>
      </c>
      <c r="HT239">
        <v>71705.69</v>
      </c>
      <c r="HU239">
        <v>350000</v>
      </c>
      <c r="HV239">
        <v>800000</v>
      </c>
      <c r="HW239">
        <v>140000</v>
      </c>
      <c r="HX239">
        <v>10000</v>
      </c>
      <c r="HY239">
        <v>545704</v>
      </c>
      <c r="HZ239">
        <v>12000</v>
      </c>
      <c r="IA239">
        <v>50000</v>
      </c>
      <c r="IB239">
        <v>315070.84999999998</v>
      </c>
      <c r="IC239">
        <v>50000</v>
      </c>
      <c r="ID239">
        <v>29864.13</v>
      </c>
      <c r="IE239">
        <v>13839.5</v>
      </c>
      <c r="IF239">
        <v>67379</v>
      </c>
      <c r="IG239">
        <v>25000</v>
      </c>
      <c r="IH239">
        <v>703940</v>
      </c>
      <c r="II239">
        <v>50000</v>
      </c>
      <c r="IJ239">
        <v>8000</v>
      </c>
      <c r="IK239">
        <v>50000</v>
      </c>
      <c r="IL239">
        <v>24110.400000000001</v>
      </c>
      <c r="IM239">
        <v>4000</v>
      </c>
      <c r="IN239">
        <v>25000</v>
      </c>
      <c r="IO239">
        <v>12000</v>
      </c>
      <c r="IP239">
        <v>44000</v>
      </c>
      <c r="IQ239">
        <v>67379</v>
      </c>
      <c r="IR239">
        <v>538712</v>
      </c>
      <c r="IS239">
        <v>60000</v>
      </c>
      <c r="IT239">
        <v>20000</v>
      </c>
      <c r="IU239">
        <v>50000</v>
      </c>
      <c r="IV239">
        <v>22590</v>
      </c>
      <c r="IW239">
        <v>600000</v>
      </c>
      <c r="IX239">
        <v>29000</v>
      </c>
      <c r="IY239">
        <v>4000</v>
      </c>
      <c r="IZ239">
        <v>7000</v>
      </c>
      <c r="JA239">
        <v>202255.34</v>
      </c>
      <c r="JB239">
        <v>5700</v>
      </c>
      <c r="JC239">
        <v>71705.69</v>
      </c>
      <c r="JD239">
        <v>105383</v>
      </c>
      <c r="JE239">
        <v>50000</v>
      </c>
      <c r="JF239">
        <v>500000</v>
      </c>
      <c r="JG239">
        <v>50000</v>
      </c>
      <c r="JH239">
        <v>7000</v>
      </c>
      <c r="JI239">
        <v>88500</v>
      </c>
      <c r="JJ239">
        <v>801300.93</v>
      </c>
      <c r="JK239">
        <v>16000</v>
      </c>
      <c r="JL239">
        <v>50000</v>
      </c>
      <c r="JM239">
        <v>107925.2</v>
      </c>
      <c r="JN239">
        <v>15000</v>
      </c>
      <c r="JO239">
        <v>36144</v>
      </c>
      <c r="JP239">
        <v>8000</v>
      </c>
      <c r="JQ239">
        <v>300000</v>
      </c>
      <c r="JR239">
        <v>130000</v>
      </c>
      <c r="JS239">
        <v>20000</v>
      </c>
      <c r="JT239">
        <v>112404.22</v>
      </c>
      <c r="JU239">
        <v>323341.46999999997</v>
      </c>
      <c r="JV239">
        <v>60000</v>
      </c>
      <c r="JW239">
        <v>130000</v>
      </c>
      <c r="JX239">
        <v>900</v>
      </c>
      <c r="JY239">
        <v>600000</v>
      </c>
      <c r="JZ239">
        <v>30000</v>
      </c>
      <c r="KA239">
        <v>50000</v>
      </c>
      <c r="KB239">
        <v>600000</v>
      </c>
      <c r="KC239">
        <v>380057.85</v>
      </c>
      <c r="KD239">
        <v>15000</v>
      </c>
      <c r="KE239">
        <v>5000</v>
      </c>
      <c r="KF239">
        <v>16500</v>
      </c>
      <c r="KG239">
        <v>2000</v>
      </c>
      <c r="KH239">
        <v>2000</v>
      </c>
      <c r="KI239">
        <v>9000</v>
      </c>
      <c r="KJ239">
        <v>2000</v>
      </c>
      <c r="KK239">
        <v>12000</v>
      </c>
      <c r="KL239">
        <v>100000</v>
      </c>
      <c r="KM239">
        <v>50000</v>
      </c>
      <c r="KN239">
        <v>110000</v>
      </c>
      <c r="KO239">
        <v>29000</v>
      </c>
      <c r="KP239">
        <v>10000</v>
      </c>
      <c r="KQ239">
        <v>70000</v>
      </c>
      <c r="KR239" s="43">
        <v>100000</v>
      </c>
      <c r="KS239" s="43">
        <v>200000</v>
      </c>
      <c r="KT239" s="43">
        <v>55000</v>
      </c>
      <c r="KU239" s="43">
        <v>13839.5</v>
      </c>
      <c r="KV239" s="43">
        <v>150000</v>
      </c>
      <c r="KW239" s="43">
        <v>800000</v>
      </c>
      <c r="KX239" s="43">
        <v>20000</v>
      </c>
      <c r="KY239" s="43">
        <v>900000</v>
      </c>
      <c r="KZ239" s="43">
        <v>12000</v>
      </c>
      <c r="LA239" s="43">
        <v>130000</v>
      </c>
      <c r="LB239" s="43">
        <v>12000</v>
      </c>
      <c r="LC239">
        <v>72000</v>
      </c>
      <c r="LD239" s="43">
        <v>235987.78</v>
      </c>
      <c r="LE239" s="43">
        <v>5000</v>
      </c>
      <c r="LF239" s="43">
        <v>130000</v>
      </c>
      <c r="LG239" s="43">
        <v>27000</v>
      </c>
      <c r="LH239" s="43">
        <v>20000</v>
      </c>
      <c r="LI239" s="43">
        <v>100000</v>
      </c>
      <c r="LJ239" s="43">
        <v>150000</v>
      </c>
      <c r="LK239" s="43">
        <v>200000</v>
      </c>
      <c r="LL239" s="43">
        <v>99500</v>
      </c>
      <c r="LM239" s="43">
        <v>15000</v>
      </c>
      <c r="LN239" s="43">
        <v>100000</v>
      </c>
      <c r="LO239" s="43">
        <v>125485</v>
      </c>
      <c r="LP239" s="43">
        <v>20000</v>
      </c>
      <c r="LQ239" s="43">
        <v>50000</v>
      </c>
      <c r="LR239" s="43">
        <v>193077.56</v>
      </c>
      <c r="LS239" s="43">
        <v>703940</v>
      </c>
      <c r="LT239" s="43">
        <v>105383</v>
      </c>
      <c r="LU239" s="43">
        <v>60000</v>
      </c>
      <c r="LV239" s="43">
        <v>44000</v>
      </c>
      <c r="LW239" s="43">
        <v>60000</v>
      </c>
      <c r="LX239" s="43">
        <v>6000</v>
      </c>
      <c r="LY239" s="43">
        <v>6000</v>
      </c>
      <c r="LZ239" s="43">
        <v>97000</v>
      </c>
      <c r="MA239" s="43">
        <v>200000</v>
      </c>
      <c r="MB239" s="43">
        <v>90000</v>
      </c>
      <c r="MC239" s="43">
        <v>18000</v>
      </c>
      <c r="MD239" s="43">
        <v>22500</v>
      </c>
      <c r="ME239" s="43">
        <v>25000</v>
      </c>
      <c r="MF239" s="43">
        <v>70000</v>
      </c>
      <c r="MG239" s="43">
        <v>5700</v>
      </c>
      <c r="MH239" s="43">
        <v>300000</v>
      </c>
      <c r="MI239" s="43">
        <v>361741</v>
      </c>
      <c r="MJ239" s="43">
        <v>2500</v>
      </c>
      <c r="MK239" s="43">
        <v>200000</v>
      </c>
      <c r="ML239" s="43">
        <v>100000</v>
      </c>
      <c r="MM239" s="43">
        <v>40000</v>
      </c>
      <c r="MN239" s="43">
        <v>200000</v>
      </c>
      <c r="MO239" s="43">
        <v>100000</v>
      </c>
      <c r="MP239" s="43">
        <v>300000</v>
      </c>
      <c r="MQ239" s="43">
        <v>1858.87</v>
      </c>
      <c r="MR239" s="43">
        <v>50000</v>
      </c>
      <c r="MS239" s="43">
        <v>50000</v>
      </c>
      <c r="MT239" s="43">
        <v>22500</v>
      </c>
      <c r="MU239" s="43">
        <v>10000</v>
      </c>
      <c r="MV239" s="43">
        <v>257343.82</v>
      </c>
      <c r="MW239" s="43">
        <v>200000</v>
      </c>
      <c r="MX239" s="43">
        <v>150000</v>
      </c>
      <c r="MY239" s="43">
        <v>20000</v>
      </c>
      <c r="MZ239" s="43">
        <v>200000</v>
      </c>
      <c r="NA239" s="43">
        <v>300</v>
      </c>
      <c r="NB239" s="43">
        <v>350000</v>
      </c>
      <c r="NC239" s="43">
        <v>15000</v>
      </c>
      <c r="ND239" s="43">
        <v>122965.24</v>
      </c>
      <c r="NE239" s="43">
        <v>1160774</v>
      </c>
      <c r="NF239" s="43">
        <v>600000</v>
      </c>
      <c r="NG239" s="43">
        <v>22000</v>
      </c>
      <c r="NH239" s="43">
        <v>10000</v>
      </c>
      <c r="NI239" s="43">
        <v>350000</v>
      </c>
      <c r="NJ239" s="43">
        <v>1100000</v>
      </c>
      <c r="NK239" s="43">
        <v>4000</v>
      </c>
      <c r="NL239" s="43">
        <v>100000</v>
      </c>
      <c r="NM239" s="43">
        <v>15000</v>
      </c>
      <c r="NN239" s="43">
        <v>12000</v>
      </c>
      <c r="NO239" s="43">
        <v>6000</v>
      </c>
      <c r="NP239" s="43">
        <v>300</v>
      </c>
      <c r="NQ239" s="43">
        <v>70000</v>
      </c>
      <c r="NR239" s="43">
        <v>200000</v>
      </c>
      <c r="NS239" s="43">
        <v>9000</v>
      </c>
      <c r="NT239">
        <v>124555</v>
      </c>
      <c r="NU239" s="43">
        <v>350000</v>
      </c>
      <c r="NV239" s="43">
        <v>35000</v>
      </c>
      <c r="NW239" s="43">
        <v>120000</v>
      </c>
      <c r="NX239" s="43">
        <v>88395.94</v>
      </c>
      <c r="NY239" s="43">
        <v>10000</v>
      </c>
      <c r="NZ239" s="43">
        <v>20000000</v>
      </c>
      <c r="OA239" s="43">
        <v>2000</v>
      </c>
      <c r="OB239" s="43">
        <v>3350</v>
      </c>
      <c r="OC239" s="43">
        <v>429483</v>
      </c>
      <c r="OD239" s="43">
        <v>40000</v>
      </c>
      <c r="OE239" s="43">
        <v>12000</v>
      </c>
      <c r="OF239" s="43">
        <v>340013</v>
      </c>
      <c r="OG239" s="43">
        <v>132000</v>
      </c>
      <c r="OH239" s="43">
        <v>306609</v>
      </c>
      <c r="OI239" s="43">
        <v>97000</v>
      </c>
      <c r="OJ239" s="43">
        <v>200000</v>
      </c>
      <c r="OK239" s="43">
        <v>10000</v>
      </c>
      <c r="OL239" s="43">
        <v>60000</v>
      </c>
      <c r="OM239" s="43">
        <v>50000</v>
      </c>
    </row>
    <row r="240" spans="1:403" x14ac:dyDescent="0.2">
      <c r="A240">
        <f t="shared" ca="1" si="21"/>
        <v>27</v>
      </c>
      <c r="B240">
        <f ca="1">VLOOKUP(A240,Base!$A$1:$AD$373,8,FALSE)</f>
        <v>202255.34</v>
      </c>
      <c r="C240" s="20">
        <v>74</v>
      </c>
      <c r="D240">
        <v>200000</v>
      </c>
      <c r="E240">
        <v>10000</v>
      </c>
      <c r="F240">
        <v>80000</v>
      </c>
      <c r="G240">
        <v>50000</v>
      </c>
      <c r="H240">
        <v>130000</v>
      </c>
      <c r="I240">
        <v>150000</v>
      </c>
      <c r="J240">
        <v>80667</v>
      </c>
      <c r="K240">
        <v>2900000</v>
      </c>
      <c r="L240">
        <v>7828.75</v>
      </c>
      <c r="M240">
        <v>105383</v>
      </c>
      <c r="N240">
        <v>90000</v>
      </c>
      <c r="O240">
        <v>300</v>
      </c>
      <c r="P240">
        <v>1615999.33</v>
      </c>
      <c r="Q240">
        <v>6000</v>
      </c>
      <c r="R240">
        <v>329260</v>
      </c>
      <c r="S240">
        <v>130000</v>
      </c>
      <c r="T240">
        <v>7227.5</v>
      </c>
      <c r="U240">
        <v>5100</v>
      </c>
      <c r="V240">
        <v>306609</v>
      </c>
      <c r="W240">
        <v>10000</v>
      </c>
      <c r="X240">
        <v>4281970</v>
      </c>
      <c r="Y240">
        <v>10000</v>
      </c>
      <c r="Z240">
        <v>66099.69</v>
      </c>
      <c r="AA240">
        <v>20000</v>
      </c>
      <c r="AB240">
        <v>352000</v>
      </c>
      <c r="AC240">
        <v>8000</v>
      </c>
      <c r="AD240">
        <v>21149.63</v>
      </c>
      <c r="AE240">
        <v>130000</v>
      </c>
      <c r="AF240">
        <v>50000</v>
      </c>
      <c r="AG240">
        <v>600000</v>
      </c>
      <c r="AH240">
        <v>88233</v>
      </c>
      <c r="AI240">
        <v>300</v>
      </c>
      <c r="AJ240">
        <v>12000</v>
      </c>
      <c r="AK240">
        <v>850500</v>
      </c>
      <c r="AL240">
        <v>50000</v>
      </c>
      <c r="AM240">
        <v>257343.82</v>
      </c>
      <c r="AN240">
        <v>50000</v>
      </c>
      <c r="AO240">
        <v>40000</v>
      </c>
      <c r="AP240">
        <v>10000</v>
      </c>
      <c r="AQ240">
        <v>250000</v>
      </c>
      <c r="AR240">
        <v>5000</v>
      </c>
      <c r="AS240">
        <v>15000</v>
      </c>
      <c r="AT240">
        <v>20000</v>
      </c>
      <c r="AU240">
        <v>100000</v>
      </c>
      <c r="AV240">
        <v>50000</v>
      </c>
      <c r="AW240">
        <v>20000</v>
      </c>
      <c r="AX240">
        <v>15000</v>
      </c>
      <c r="AY240">
        <v>39000</v>
      </c>
      <c r="AZ240">
        <v>116276.74</v>
      </c>
      <c r="BA240">
        <v>50000</v>
      </c>
      <c r="BB240">
        <v>130000</v>
      </c>
      <c r="BC240">
        <v>60000</v>
      </c>
      <c r="BD240">
        <v>1440</v>
      </c>
      <c r="BE240">
        <v>136061.41</v>
      </c>
      <c r="BF240">
        <v>350000</v>
      </c>
      <c r="BG240">
        <v>170000</v>
      </c>
      <c r="BH240">
        <v>350000</v>
      </c>
      <c r="BI240">
        <v>9770011</v>
      </c>
      <c r="BJ240">
        <v>50000</v>
      </c>
      <c r="BK240">
        <v>4000</v>
      </c>
      <c r="BL240">
        <v>55000</v>
      </c>
      <c r="BM240">
        <v>55000</v>
      </c>
      <c r="BN240">
        <v>24000</v>
      </c>
      <c r="BO240">
        <v>55000</v>
      </c>
      <c r="BP240">
        <v>22590</v>
      </c>
      <c r="BQ240">
        <v>50000</v>
      </c>
      <c r="BR240">
        <v>120000</v>
      </c>
      <c r="BS240">
        <v>900000</v>
      </c>
      <c r="BT240">
        <v>200000</v>
      </c>
      <c r="BU240">
        <v>75504.41</v>
      </c>
      <c r="BV240">
        <v>10000</v>
      </c>
      <c r="BW240">
        <v>60000</v>
      </c>
      <c r="BX240">
        <v>7000</v>
      </c>
      <c r="BY240">
        <v>70000</v>
      </c>
      <c r="BZ240">
        <v>20000</v>
      </c>
      <c r="CA240">
        <v>44000</v>
      </c>
      <c r="CB240">
        <v>10000</v>
      </c>
      <c r="CC240">
        <v>900000</v>
      </c>
      <c r="CD240">
        <v>2900000</v>
      </c>
      <c r="CE240">
        <v>45000</v>
      </c>
      <c r="CF240">
        <v>40000</v>
      </c>
      <c r="CG240">
        <v>35000</v>
      </c>
      <c r="CH240">
        <v>323341.46999999997</v>
      </c>
      <c r="CI240">
        <v>1440</v>
      </c>
      <c r="CJ240">
        <v>60000</v>
      </c>
      <c r="CK240">
        <v>27000</v>
      </c>
      <c r="CL240">
        <v>18000</v>
      </c>
      <c r="CM240">
        <v>15000</v>
      </c>
      <c r="CN240">
        <v>350000</v>
      </c>
      <c r="CO240">
        <v>120000</v>
      </c>
      <c r="CP240">
        <v>9770011</v>
      </c>
      <c r="CQ240">
        <v>10890</v>
      </c>
      <c r="CR240">
        <v>20000</v>
      </c>
      <c r="CS240">
        <v>70000</v>
      </c>
      <c r="CT240">
        <v>15000</v>
      </c>
      <c r="CU240">
        <v>30000</v>
      </c>
      <c r="CV240">
        <v>18000</v>
      </c>
      <c r="CW240">
        <v>30000</v>
      </c>
      <c r="CX240">
        <v>30000</v>
      </c>
      <c r="CY240">
        <v>200000</v>
      </c>
      <c r="CZ240">
        <v>60000</v>
      </c>
      <c r="DA240">
        <v>2500311.0499999998</v>
      </c>
      <c r="DB240">
        <v>50000</v>
      </c>
      <c r="DC240">
        <v>20000</v>
      </c>
      <c r="DD240">
        <v>257343.82</v>
      </c>
      <c r="DE240">
        <v>200000</v>
      </c>
      <c r="DF240">
        <v>300000</v>
      </c>
      <c r="DG240">
        <v>140000</v>
      </c>
      <c r="DH240">
        <v>43000</v>
      </c>
      <c r="DI240">
        <v>329260</v>
      </c>
      <c r="DJ240">
        <v>1440</v>
      </c>
      <c r="DK240">
        <v>60000</v>
      </c>
      <c r="DL240">
        <v>352000</v>
      </c>
      <c r="DM240">
        <v>6212.01</v>
      </c>
      <c r="DN240">
        <v>4000</v>
      </c>
      <c r="DO240">
        <v>10890</v>
      </c>
      <c r="DP240">
        <v>27000</v>
      </c>
      <c r="DQ240">
        <v>15000</v>
      </c>
      <c r="DR240">
        <v>24000</v>
      </c>
      <c r="DS240">
        <v>70000</v>
      </c>
      <c r="DT240">
        <v>1440</v>
      </c>
      <c r="DU240">
        <v>10069</v>
      </c>
      <c r="DV240">
        <v>30000</v>
      </c>
      <c r="DW240">
        <v>900</v>
      </c>
      <c r="DX240">
        <v>25000</v>
      </c>
      <c r="DY240">
        <v>132000</v>
      </c>
      <c r="DZ240">
        <v>65000</v>
      </c>
      <c r="EA240">
        <v>4000</v>
      </c>
      <c r="EB240">
        <v>12000</v>
      </c>
      <c r="EC240">
        <v>600000</v>
      </c>
      <c r="ED240">
        <v>99500</v>
      </c>
      <c r="EE240">
        <v>40000</v>
      </c>
      <c r="EF240">
        <v>200000</v>
      </c>
      <c r="EG240">
        <v>1350000</v>
      </c>
      <c r="EH240">
        <v>50000</v>
      </c>
      <c r="EI240">
        <v>15000</v>
      </c>
      <c r="EJ240">
        <v>15000</v>
      </c>
      <c r="EK240">
        <v>150000</v>
      </c>
      <c r="EL240">
        <v>6000</v>
      </c>
      <c r="EM240">
        <v>200000</v>
      </c>
      <c r="EN240">
        <v>538712</v>
      </c>
      <c r="EO240">
        <v>364636.1</v>
      </c>
      <c r="EP240">
        <v>9770011</v>
      </c>
      <c r="EQ240">
        <v>35000</v>
      </c>
      <c r="ER240">
        <v>54122.22</v>
      </c>
      <c r="ES240">
        <v>20000</v>
      </c>
      <c r="ET240">
        <v>2900000</v>
      </c>
      <c r="EU240">
        <v>2599105.73</v>
      </c>
      <c r="EV240">
        <v>10000</v>
      </c>
      <c r="EW240">
        <v>25000</v>
      </c>
      <c r="EX240">
        <v>70000</v>
      </c>
      <c r="EY240">
        <v>20000</v>
      </c>
      <c r="EZ240">
        <v>13839.5</v>
      </c>
      <c r="FA240">
        <v>2000</v>
      </c>
      <c r="FB240">
        <v>1080646</v>
      </c>
      <c r="FC240">
        <v>200000</v>
      </c>
      <c r="FD240">
        <v>43000</v>
      </c>
      <c r="FE240">
        <v>10000</v>
      </c>
      <c r="FF240">
        <v>70000</v>
      </c>
      <c r="FG240">
        <v>100000</v>
      </c>
      <c r="FH240">
        <v>800000</v>
      </c>
      <c r="FI240">
        <v>50000</v>
      </c>
      <c r="FJ240">
        <v>2500311.0499999998</v>
      </c>
      <c r="FK240">
        <v>55000</v>
      </c>
      <c r="FL240">
        <v>130000</v>
      </c>
      <c r="FM240">
        <v>120000</v>
      </c>
      <c r="FN240">
        <v>300000</v>
      </c>
      <c r="FO240">
        <v>15000</v>
      </c>
      <c r="FP240">
        <v>30000</v>
      </c>
      <c r="FQ240">
        <v>600000</v>
      </c>
      <c r="FR240">
        <v>116276.74</v>
      </c>
      <c r="FS240">
        <v>27000</v>
      </c>
      <c r="FT240">
        <v>107925.2</v>
      </c>
      <c r="FU240">
        <v>12000</v>
      </c>
      <c r="FV240">
        <v>10000</v>
      </c>
      <c r="FW240">
        <v>71705.69</v>
      </c>
      <c r="FX240">
        <v>3459815</v>
      </c>
      <c r="FY240">
        <v>36144</v>
      </c>
      <c r="FZ240">
        <v>10000</v>
      </c>
      <c r="GA240">
        <v>25000</v>
      </c>
      <c r="GB240">
        <v>150000</v>
      </c>
      <c r="GC240">
        <v>350000</v>
      </c>
      <c r="GD240">
        <v>2000</v>
      </c>
      <c r="GE240">
        <v>10000</v>
      </c>
      <c r="GF240">
        <v>130000</v>
      </c>
      <c r="GG240">
        <v>12000</v>
      </c>
      <c r="GH240">
        <v>20000</v>
      </c>
      <c r="GI240">
        <v>450000</v>
      </c>
      <c r="GJ240">
        <v>18000</v>
      </c>
      <c r="GK240">
        <v>20000000</v>
      </c>
      <c r="GL240">
        <v>200000</v>
      </c>
      <c r="GM240">
        <v>3350</v>
      </c>
      <c r="GN240">
        <v>300000</v>
      </c>
      <c r="GO240">
        <v>130000</v>
      </c>
      <c r="GP240">
        <v>40004</v>
      </c>
      <c r="GQ240">
        <v>506983.72</v>
      </c>
      <c r="GR240">
        <v>500000</v>
      </c>
      <c r="GS240">
        <v>7000</v>
      </c>
      <c r="GT240">
        <v>7828.75</v>
      </c>
      <c r="GU240">
        <v>27000</v>
      </c>
      <c r="GV240">
        <v>50000</v>
      </c>
      <c r="GW240">
        <v>300000</v>
      </c>
      <c r="GX240">
        <v>9000</v>
      </c>
      <c r="GY240">
        <v>10000</v>
      </c>
      <c r="GZ240">
        <v>10000</v>
      </c>
      <c r="HA240">
        <v>72000</v>
      </c>
      <c r="HB240">
        <v>130000</v>
      </c>
      <c r="HC240">
        <v>306609</v>
      </c>
      <c r="HD240">
        <v>7000</v>
      </c>
      <c r="HE240">
        <v>50000</v>
      </c>
      <c r="HF240">
        <v>95935.61</v>
      </c>
      <c r="HG240">
        <v>29731.7</v>
      </c>
      <c r="HH240">
        <v>8900</v>
      </c>
      <c r="HI240">
        <v>320000</v>
      </c>
      <c r="HJ240">
        <v>306405.7</v>
      </c>
      <c r="HK240">
        <v>12000</v>
      </c>
      <c r="HL240">
        <v>100000</v>
      </c>
      <c r="HM240">
        <v>2500</v>
      </c>
      <c r="HN240">
        <v>320000</v>
      </c>
      <c r="HO240">
        <v>8000</v>
      </c>
      <c r="HP240">
        <v>50000</v>
      </c>
      <c r="HQ240">
        <v>60000</v>
      </c>
      <c r="HR240">
        <v>140000</v>
      </c>
      <c r="HS240">
        <v>27000</v>
      </c>
      <c r="HT240">
        <v>99500</v>
      </c>
      <c r="HU240">
        <v>29864.13</v>
      </c>
      <c r="HV240">
        <v>15000</v>
      </c>
      <c r="HW240">
        <v>20000</v>
      </c>
      <c r="HX240">
        <v>60000</v>
      </c>
      <c r="HY240">
        <v>15000</v>
      </c>
      <c r="HZ240">
        <v>30000</v>
      </c>
      <c r="IA240">
        <v>1460814</v>
      </c>
      <c r="IB240">
        <v>72000</v>
      </c>
      <c r="IC240">
        <v>5160</v>
      </c>
      <c r="ID240">
        <v>5000</v>
      </c>
      <c r="IE240">
        <v>1080646</v>
      </c>
      <c r="IF240">
        <v>150000</v>
      </c>
      <c r="IG240">
        <v>9770011</v>
      </c>
      <c r="IH240">
        <v>100000</v>
      </c>
      <c r="II240">
        <v>10000</v>
      </c>
      <c r="IJ240">
        <v>100000</v>
      </c>
      <c r="IK240">
        <v>200000</v>
      </c>
      <c r="IL240">
        <v>100000</v>
      </c>
      <c r="IM240">
        <v>50000</v>
      </c>
      <c r="IN240">
        <v>300000</v>
      </c>
      <c r="IO240">
        <v>438000</v>
      </c>
      <c r="IP240">
        <v>50000</v>
      </c>
      <c r="IQ240">
        <v>600000</v>
      </c>
      <c r="IR240">
        <v>20000</v>
      </c>
      <c r="IS240">
        <v>2700000</v>
      </c>
      <c r="IT240">
        <v>50000</v>
      </c>
      <c r="IU240">
        <v>13839.5</v>
      </c>
      <c r="IV240">
        <v>600000</v>
      </c>
      <c r="IW240">
        <v>110000</v>
      </c>
      <c r="IX240">
        <v>20000</v>
      </c>
      <c r="IY240">
        <v>13839.5</v>
      </c>
      <c r="IZ240">
        <v>100000</v>
      </c>
      <c r="JA240">
        <v>1615999.33</v>
      </c>
      <c r="JB240">
        <v>60000</v>
      </c>
      <c r="JC240">
        <v>287000</v>
      </c>
      <c r="JD240">
        <v>20000</v>
      </c>
      <c r="JE240">
        <v>8000</v>
      </c>
      <c r="JF240">
        <v>7000</v>
      </c>
      <c r="JG240">
        <v>220000</v>
      </c>
      <c r="JH240">
        <v>20000</v>
      </c>
      <c r="JI240">
        <v>350000</v>
      </c>
      <c r="JJ240">
        <v>450000</v>
      </c>
      <c r="JK240">
        <v>9361</v>
      </c>
      <c r="JL240">
        <v>50000</v>
      </c>
      <c r="JM240">
        <v>54122.22</v>
      </c>
      <c r="JN240">
        <v>10000</v>
      </c>
      <c r="JO240">
        <v>7000</v>
      </c>
      <c r="JP240">
        <v>4950</v>
      </c>
      <c r="JQ240">
        <v>9000</v>
      </c>
      <c r="JR240">
        <v>50000</v>
      </c>
      <c r="JS240">
        <v>112404.22</v>
      </c>
      <c r="JT240">
        <v>40004</v>
      </c>
      <c r="JU240">
        <v>340013</v>
      </c>
      <c r="JV240">
        <v>200000</v>
      </c>
      <c r="JW240">
        <v>900</v>
      </c>
      <c r="JX240">
        <v>16000</v>
      </c>
      <c r="JY240">
        <v>40000</v>
      </c>
      <c r="JZ240">
        <v>2500</v>
      </c>
      <c r="KA240">
        <v>703940</v>
      </c>
      <c r="KB240">
        <v>43000</v>
      </c>
      <c r="KC240">
        <v>538712</v>
      </c>
      <c r="KD240">
        <v>30000</v>
      </c>
      <c r="KE240">
        <v>886774</v>
      </c>
      <c r="KF240">
        <v>43707.92</v>
      </c>
      <c r="KG240">
        <v>20000</v>
      </c>
      <c r="KH240">
        <v>39000</v>
      </c>
      <c r="KI240">
        <v>27000</v>
      </c>
      <c r="KJ240">
        <v>110000</v>
      </c>
      <c r="KK240">
        <v>40000</v>
      </c>
      <c r="KL240">
        <v>20000</v>
      </c>
      <c r="KM240">
        <v>180000</v>
      </c>
      <c r="KN240">
        <v>17000</v>
      </c>
      <c r="KO240">
        <v>9000</v>
      </c>
      <c r="KP240">
        <v>36144</v>
      </c>
      <c r="KQ240">
        <v>82000</v>
      </c>
      <c r="KR240" s="43">
        <v>4950</v>
      </c>
      <c r="KS240" s="43">
        <v>2700000</v>
      </c>
      <c r="KT240" s="43">
        <v>7828.75</v>
      </c>
      <c r="KU240" s="43">
        <v>330000</v>
      </c>
      <c r="KV240" s="43">
        <v>7000</v>
      </c>
      <c r="KW240" s="43">
        <v>7200</v>
      </c>
      <c r="KX240" s="43">
        <v>30000</v>
      </c>
      <c r="KY240" s="43">
        <v>50000</v>
      </c>
      <c r="KZ240" s="43">
        <v>30000</v>
      </c>
      <c r="LA240" s="43">
        <v>95935.61</v>
      </c>
      <c r="LB240" s="43">
        <v>105383</v>
      </c>
      <c r="LC240">
        <v>95935.61</v>
      </c>
      <c r="LD240" s="43">
        <v>29731.7</v>
      </c>
      <c r="LE240" s="43">
        <v>200000</v>
      </c>
      <c r="LF240" s="43">
        <v>140000</v>
      </c>
      <c r="LG240" s="43">
        <v>466036.11</v>
      </c>
      <c r="LH240" s="43">
        <v>112404.22</v>
      </c>
      <c r="LI240" s="43">
        <v>4281970</v>
      </c>
      <c r="LJ240" s="43">
        <v>10000</v>
      </c>
      <c r="LK240" s="43">
        <v>35000</v>
      </c>
      <c r="LL240" s="43">
        <v>130000</v>
      </c>
      <c r="LM240" s="43">
        <v>600000</v>
      </c>
      <c r="LN240" s="43">
        <v>350000</v>
      </c>
      <c r="LO240" s="43">
        <v>50000</v>
      </c>
      <c r="LP240" s="43">
        <v>39000</v>
      </c>
      <c r="LQ240" s="43">
        <v>130000</v>
      </c>
      <c r="LR240" s="43">
        <v>1100000</v>
      </c>
      <c r="LS240" s="43">
        <v>8900</v>
      </c>
      <c r="LT240" s="43">
        <v>221257</v>
      </c>
      <c r="LU240" s="43">
        <v>12000</v>
      </c>
      <c r="LV240" s="43">
        <v>140000</v>
      </c>
      <c r="LW240" s="43">
        <v>50000</v>
      </c>
      <c r="LX240" s="43">
        <v>5600</v>
      </c>
      <c r="LY240" s="43">
        <v>157830.74</v>
      </c>
      <c r="LZ240" s="43">
        <v>257343.82</v>
      </c>
      <c r="MA240" s="43">
        <v>1440</v>
      </c>
      <c r="MB240" s="43">
        <v>50000</v>
      </c>
      <c r="MC240" s="43">
        <v>112404.22</v>
      </c>
      <c r="MD240" s="43">
        <v>20000</v>
      </c>
      <c r="ME240" s="43">
        <v>50000</v>
      </c>
      <c r="MF240" s="43">
        <v>429483</v>
      </c>
      <c r="MG240" s="43">
        <v>329260</v>
      </c>
      <c r="MH240" s="43">
        <v>75504.41</v>
      </c>
      <c r="MI240" s="43">
        <v>30000</v>
      </c>
      <c r="MJ240" s="43">
        <v>300000</v>
      </c>
      <c r="MK240" s="43">
        <v>50000</v>
      </c>
      <c r="ML240" s="43">
        <v>7000</v>
      </c>
      <c r="MM240" s="43">
        <v>43707.92</v>
      </c>
      <c r="MN240" s="43">
        <v>5700</v>
      </c>
      <c r="MO240" s="43">
        <v>124555</v>
      </c>
      <c r="MP240" s="43">
        <v>50000</v>
      </c>
      <c r="MQ240" s="43">
        <v>5000</v>
      </c>
      <c r="MR240" s="43">
        <v>6000</v>
      </c>
      <c r="MS240" s="43">
        <v>429483</v>
      </c>
      <c r="MT240" s="43">
        <v>5000</v>
      </c>
      <c r="MU240" s="43">
        <v>600000</v>
      </c>
      <c r="MV240" s="43">
        <v>70000</v>
      </c>
      <c r="MW240" s="43">
        <v>193077.56</v>
      </c>
      <c r="MX240" s="43">
        <v>10000</v>
      </c>
      <c r="MY240" s="43">
        <v>200000</v>
      </c>
      <c r="MZ240" s="43">
        <v>107938.88</v>
      </c>
      <c r="NA240" s="43">
        <v>1160774</v>
      </c>
      <c r="NB240" s="43">
        <v>17305.22</v>
      </c>
      <c r="NC240" s="43">
        <v>12000</v>
      </c>
      <c r="ND240" s="43">
        <v>1100000</v>
      </c>
      <c r="NE240" s="43">
        <v>12000</v>
      </c>
      <c r="NF240" s="43">
        <v>824940</v>
      </c>
      <c r="NG240" s="43">
        <v>1800000</v>
      </c>
      <c r="NH240" s="43">
        <v>193077.56</v>
      </c>
      <c r="NI240" s="43">
        <v>15000</v>
      </c>
      <c r="NJ240" s="43">
        <v>20000</v>
      </c>
      <c r="NK240" s="43">
        <v>3600003</v>
      </c>
      <c r="NL240" s="43">
        <v>130000</v>
      </c>
      <c r="NM240" s="43">
        <v>70000</v>
      </c>
      <c r="NN240" s="43">
        <v>15000</v>
      </c>
      <c r="NO240" s="43">
        <v>2000</v>
      </c>
      <c r="NP240" s="43">
        <v>1200</v>
      </c>
      <c r="NQ240" s="43">
        <v>3000</v>
      </c>
      <c r="NR240" s="43">
        <v>1350000</v>
      </c>
      <c r="NS240" s="43">
        <v>12000</v>
      </c>
      <c r="NT240">
        <v>27000</v>
      </c>
      <c r="NU240" s="43">
        <v>5000</v>
      </c>
      <c r="NV240" s="43">
        <v>5000</v>
      </c>
      <c r="NW240" s="43">
        <v>264936</v>
      </c>
      <c r="NX240" s="43">
        <v>150000</v>
      </c>
      <c r="NY240" s="43">
        <v>50000</v>
      </c>
      <c r="NZ240" s="43">
        <v>50000</v>
      </c>
      <c r="OA240" s="43">
        <v>100000</v>
      </c>
      <c r="OB240" s="43">
        <v>60000</v>
      </c>
      <c r="OC240" s="43">
        <v>780000</v>
      </c>
      <c r="OD240" s="43">
        <v>320000</v>
      </c>
      <c r="OE240" s="43">
        <v>10000</v>
      </c>
      <c r="OF240" s="43">
        <v>21149.63</v>
      </c>
      <c r="OG240" s="43">
        <v>10000</v>
      </c>
      <c r="OH240" s="43">
        <v>55000</v>
      </c>
      <c r="OI240" s="43">
        <v>300</v>
      </c>
      <c r="OJ240" s="43">
        <v>900000</v>
      </c>
      <c r="OK240" s="43">
        <v>50000</v>
      </c>
      <c r="OL240" s="43">
        <v>120000</v>
      </c>
      <c r="OM240" s="43">
        <v>105000</v>
      </c>
    </row>
    <row r="241" spans="1:403" x14ac:dyDescent="0.2">
      <c r="A241">
        <f t="shared" ca="1" si="21"/>
        <v>74</v>
      </c>
      <c r="B241">
        <f ca="1">VLOOKUP(A241,Base!$A$1:$AD$373,8,FALSE)</f>
        <v>88000</v>
      </c>
      <c r="C241" s="20">
        <v>75</v>
      </c>
      <c r="D241">
        <v>100000</v>
      </c>
      <c r="E241">
        <v>50000</v>
      </c>
      <c r="F241">
        <v>1406000</v>
      </c>
      <c r="G241">
        <v>10000</v>
      </c>
      <c r="H241">
        <v>21149.63</v>
      </c>
      <c r="I241">
        <v>36144</v>
      </c>
      <c r="J241">
        <v>100000</v>
      </c>
      <c r="K241">
        <v>300000</v>
      </c>
      <c r="L241">
        <v>55000</v>
      </c>
      <c r="M241">
        <v>25000</v>
      </c>
      <c r="N241">
        <v>25000</v>
      </c>
      <c r="O241">
        <v>20000</v>
      </c>
      <c r="P241">
        <v>24000</v>
      </c>
      <c r="Q241">
        <v>70000</v>
      </c>
      <c r="R241">
        <v>8000</v>
      </c>
      <c r="S241">
        <v>6000</v>
      </c>
      <c r="T241">
        <v>29864.13</v>
      </c>
      <c r="U241">
        <v>70000</v>
      </c>
      <c r="V241">
        <v>352000</v>
      </c>
      <c r="W241">
        <v>20000</v>
      </c>
      <c r="X241">
        <v>7000</v>
      </c>
      <c r="Y241">
        <v>900</v>
      </c>
      <c r="Z241">
        <v>88500</v>
      </c>
      <c r="AA241">
        <v>352000</v>
      </c>
      <c r="AB241">
        <v>444</v>
      </c>
      <c r="AC241">
        <v>30000</v>
      </c>
      <c r="AD241">
        <v>200000</v>
      </c>
      <c r="AE241">
        <v>25000</v>
      </c>
      <c r="AF241">
        <v>4000</v>
      </c>
      <c r="AG241">
        <v>200000</v>
      </c>
      <c r="AH241">
        <v>99500</v>
      </c>
      <c r="AI241">
        <v>450000</v>
      </c>
      <c r="AJ241">
        <v>20000</v>
      </c>
      <c r="AK241">
        <v>800000</v>
      </c>
      <c r="AL241">
        <v>200000</v>
      </c>
      <c r="AM241">
        <v>50000</v>
      </c>
      <c r="AN241">
        <v>320000</v>
      </c>
      <c r="AO241">
        <v>40000</v>
      </c>
      <c r="AP241">
        <v>6000</v>
      </c>
      <c r="AQ241">
        <v>50000</v>
      </c>
      <c r="AR241">
        <v>315070.84999999998</v>
      </c>
      <c r="AS241">
        <v>200000</v>
      </c>
      <c r="AT241">
        <v>17305.22</v>
      </c>
      <c r="AU241">
        <v>350000</v>
      </c>
      <c r="AV241">
        <v>66099.69</v>
      </c>
      <c r="AW241">
        <v>100000</v>
      </c>
      <c r="AX241">
        <v>105383</v>
      </c>
      <c r="AY241">
        <v>100000</v>
      </c>
      <c r="AZ241">
        <v>200000</v>
      </c>
      <c r="BA241">
        <v>3459815</v>
      </c>
      <c r="BB241">
        <v>67379</v>
      </c>
      <c r="BC241">
        <v>30000</v>
      </c>
      <c r="BD241">
        <v>5000</v>
      </c>
      <c r="BE241">
        <v>50000</v>
      </c>
      <c r="BF241">
        <v>150000</v>
      </c>
      <c r="BG241">
        <v>306405.7</v>
      </c>
      <c r="BH241">
        <v>900000</v>
      </c>
      <c r="BI241">
        <v>1406000</v>
      </c>
      <c r="BJ241">
        <v>15000</v>
      </c>
      <c r="BK241">
        <v>10000</v>
      </c>
      <c r="BL241">
        <v>2599105.73</v>
      </c>
      <c r="BM241">
        <v>801300.93</v>
      </c>
      <c r="BN241">
        <v>54122.22</v>
      </c>
      <c r="BO241">
        <v>300000</v>
      </c>
      <c r="BP241">
        <v>29731.7</v>
      </c>
      <c r="BQ241">
        <v>60000</v>
      </c>
      <c r="BR241">
        <v>100000</v>
      </c>
      <c r="BS241">
        <v>600000</v>
      </c>
      <c r="BT241">
        <v>10000</v>
      </c>
      <c r="BU241">
        <v>450000</v>
      </c>
      <c r="BV241">
        <v>130000</v>
      </c>
      <c r="BW241">
        <v>35000</v>
      </c>
      <c r="BX241">
        <v>9000</v>
      </c>
      <c r="BY241">
        <v>320000</v>
      </c>
      <c r="BZ241">
        <v>95533</v>
      </c>
      <c r="CA241">
        <v>22500</v>
      </c>
      <c r="CB241">
        <v>394313.93</v>
      </c>
      <c r="CC241">
        <v>1200</v>
      </c>
      <c r="CD241">
        <v>15000</v>
      </c>
      <c r="CE241">
        <v>361741</v>
      </c>
      <c r="CF241">
        <v>30000</v>
      </c>
      <c r="CG241">
        <v>90000</v>
      </c>
      <c r="CH241">
        <v>20000</v>
      </c>
      <c r="CI241">
        <v>801300.93</v>
      </c>
      <c r="CJ241">
        <v>200000</v>
      </c>
      <c r="CK241">
        <v>10000</v>
      </c>
      <c r="CL241">
        <v>300000</v>
      </c>
      <c r="CM241">
        <v>20000</v>
      </c>
      <c r="CN241">
        <v>703940</v>
      </c>
      <c r="CO241">
        <v>340013</v>
      </c>
      <c r="CP241">
        <v>500000</v>
      </c>
      <c r="CQ241">
        <v>130000</v>
      </c>
      <c r="CR241">
        <v>4500000</v>
      </c>
      <c r="CS241">
        <v>88500</v>
      </c>
      <c r="CT241">
        <v>320000</v>
      </c>
      <c r="CU241">
        <v>40000</v>
      </c>
      <c r="CV241">
        <v>100000</v>
      </c>
      <c r="CW241">
        <v>100000</v>
      </c>
      <c r="CX241">
        <v>394313.93</v>
      </c>
      <c r="CY241">
        <v>50000</v>
      </c>
      <c r="CZ241">
        <v>300</v>
      </c>
      <c r="DA241">
        <v>6000</v>
      </c>
      <c r="DB241">
        <v>200000</v>
      </c>
      <c r="DC241">
        <v>5600</v>
      </c>
      <c r="DD241">
        <v>6212.01</v>
      </c>
      <c r="DE241">
        <v>122965.24</v>
      </c>
      <c r="DF241">
        <v>200000</v>
      </c>
      <c r="DG241">
        <v>10000</v>
      </c>
      <c r="DH241">
        <v>40000</v>
      </c>
      <c r="DI241">
        <v>12000</v>
      </c>
      <c r="DJ241">
        <v>100000</v>
      </c>
      <c r="DK241">
        <v>150000</v>
      </c>
      <c r="DL241">
        <v>5000</v>
      </c>
      <c r="DM241">
        <v>15000</v>
      </c>
      <c r="DN241">
        <v>6000</v>
      </c>
      <c r="DO241">
        <v>50000</v>
      </c>
      <c r="DP241">
        <v>20000</v>
      </c>
      <c r="DQ241">
        <v>30000</v>
      </c>
      <c r="DR241">
        <v>12000</v>
      </c>
      <c r="DS241">
        <v>110000</v>
      </c>
      <c r="DT241">
        <v>257343.82</v>
      </c>
      <c r="DU241">
        <v>50000</v>
      </c>
      <c r="DV241">
        <v>660</v>
      </c>
      <c r="DW241">
        <v>12000</v>
      </c>
      <c r="DX241">
        <v>120000</v>
      </c>
      <c r="DY241">
        <v>12000</v>
      </c>
      <c r="DZ241">
        <v>200000</v>
      </c>
      <c r="EA241">
        <v>54122.22</v>
      </c>
      <c r="EB241">
        <v>60000</v>
      </c>
      <c r="EC241">
        <v>55000</v>
      </c>
      <c r="ED241">
        <v>130000</v>
      </c>
      <c r="EE241">
        <v>20000</v>
      </c>
      <c r="EF241">
        <v>50000</v>
      </c>
      <c r="EG241">
        <v>9770011</v>
      </c>
      <c r="EH241">
        <v>9000</v>
      </c>
      <c r="EI241">
        <v>3471322</v>
      </c>
      <c r="EJ241">
        <v>27000</v>
      </c>
      <c r="EK241">
        <v>157830.74</v>
      </c>
      <c r="EL241">
        <v>15000</v>
      </c>
      <c r="EM241">
        <v>2000</v>
      </c>
      <c r="EN241">
        <v>16500</v>
      </c>
      <c r="EO241">
        <v>50000</v>
      </c>
      <c r="EP241">
        <v>300000</v>
      </c>
      <c r="EQ241">
        <v>400000</v>
      </c>
      <c r="ER241">
        <v>20000000</v>
      </c>
      <c r="ES241">
        <v>450000</v>
      </c>
      <c r="ET241">
        <v>30000</v>
      </c>
      <c r="EU241">
        <v>15000</v>
      </c>
      <c r="EV241">
        <v>112404.22</v>
      </c>
      <c r="EW241">
        <v>886774</v>
      </c>
      <c r="EX241">
        <v>2599105.73</v>
      </c>
      <c r="EY241">
        <v>3459815</v>
      </c>
      <c r="EZ241">
        <v>10890</v>
      </c>
      <c r="FA241">
        <v>50000</v>
      </c>
      <c r="FB241">
        <v>105383</v>
      </c>
      <c r="FC241">
        <v>438000</v>
      </c>
      <c r="FD241">
        <v>40000</v>
      </c>
      <c r="FE241">
        <v>50000</v>
      </c>
      <c r="FF241">
        <v>600000</v>
      </c>
      <c r="FG241">
        <v>15000</v>
      </c>
      <c r="FH241">
        <v>50000</v>
      </c>
      <c r="FI241">
        <v>150000</v>
      </c>
      <c r="FJ241">
        <v>361741</v>
      </c>
      <c r="FK241">
        <v>157830.74</v>
      </c>
      <c r="FL241">
        <v>900</v>
      </c>
      <c r="FM241">
        <v>20000</v>
      </c>
      <c r="FN241">
        <v>20000</v>
      </c>
      <c r="FO241">
        <v>824940</v>
      </c>
      <c r="FP241">
        <v>320000</v>
      </c>
      <c r="FQ241">
        <v>15000</v>
      </c>
      <c r="FR241">
        <v>1080646</v>
      </c>
      <c r="FS241">
        <v>150000</v>
      </c>
      <c r="FT241">
        <v>25000</v>
      </c>
      <c r="FU241">
        <v>136061.41</v>
      </c>
      <c r="FV241">
        <v>35000</v>
      </c>
      <c r="FW241">
        <v>100000</v>
      </c>
      <c r="FX241">
        <v>329260</v>
      </c>
      <c r="FY241">
        <v>30000</v>
      </c>
      <c r="FZ241">
        <v>7000</v>
      </c>
      <c r="GA241">
        <v>16500</v>
      </c>
      <c r="GB241">
        <v>2000</v>
      </c>
      <c r="GC241">
        <v>22500</v>
      </c>
      <c r="GD241">
        <v>20000</v>
      </c>
      <c r="GE241">
        <v>7320</v>
      </c>
      <c r="GF241">
        <v>20000</v>
      </c>
      <c r="GG241">
        <v>350000</v>
      </c>
      <c r="GH241">
        <v>20000</v>
      </c>
      <c r="GI241">
        <v>300000</v>
      </c>
      <c r="GJ241">
        <v>900000</v>
      </c>
      <c r="GK241">
        <v>3471322</v>
      </c>
      <c r="GL241">
        <v>703940</v>
      </c>
      <c r="GM241">
        <v>193077.56</v>
      </c>
      <c r="GN241">
        <v>264936</v>
      </c>
      <c r="GO241">
        <v>20000</v>
      </c>
      <c r="GP241">
        <v>329260</v>
      </c>
      <c r="GQ241">
        <v>200000</v>
      </c>
      <c r="GR241">
        <v>315070.84999999998</v>
      </c>
      <c r="GS241">
        <v>20000</v>
      </c>
      <c r="GT241">
        <v>20000</v>
      </c>
      <c r="GU241">
        <v>4281970</v>
      </c>
      <c r="GV241">
        <v>116276.74</v>
      </c>
      <c r="GW241">
        <v>20000</v>
      </c>
      <c r="GX241">
        <v>50000</v>
      </c>
      <c r="GY241">
        <v>50000</v>
      </c>
      <c r="GZ241">
        <v>20000</v>
      </c>
      <c r="HA241">
        <v>72000</v>
      </c>
      <c r="HB241">
        <v>320000</v>
      </c>
      <c r="HC241">
        <v>4281970</v>
      </c>
      <c r="HD241">
        <v>7200</v>
      </c>
      <c r="HE241">
        <v>70000</v>
      </c>
      <c r="HF241">
        <v>16000</v>
      </c>
      <c r="HG241">
        <v>329260</v>
      </c>
      <c r="HH241">
        <v>95935.61</v>
      </c>
      <c r="HI241">
        <v>9000</v>
      </c>
      <c r="HJ241">
        <v>10000</v>
      </c>
      <c r="HK241">
        <v>25000</v>
      </c>
      <c r="HL241">
        <v>170000</v>
      </c>
      <c r="HM241">
        <v>1080646</v>
      </c>
      <c r="HN241">
        <v>5000</v>
      </c>
      <c r="HO241">
        <v>7227.5</v>
      </c>
      <c r="HP241">
        <v>600000</v>
      </c>
      <c r="HQ241">
        <v>8250</v>
      </c>
      <c r="HR241">
        <v>88000</v>
      </c>
      <c r="HS241">
        <v>450000</v>
      </c>
      <c r="HT241">
        <v>320000</v>
      </c>
      <c r="HU241">
        <v>800000</v>
      </c>
      <c r="HV241">
        <v>55000</v>
      </c>
      <c r="HW241">
        <v>1460814</v>
      </c>
      <c r="HX241">
        <v>105383</v>
      </c>
      <c r="HY241">
        <v>88500</v>
      </c>
      <c r="HZ241">
        <v>180000</v>
      </c>
      <c r="IA241">
        <v>15000</v>
      </c>
      <c r="IB241">
        <v>7000</v>
      </c>
      <c r="IC241">
        <v>20000</v>
      </c>
      <c r="ID241">
        <v>16000</v>
      </c>
      <c r="IE241">
        <v>140000</v>
      </c>
      <c r="IF241">
        <v>43707.92</v>
      </c>
      <c r="IG241">
        <v>100000</v>
      </c>
      <c r="IH241">
        <v>112404.22</v>
      </c>
      <c r="II241">
        <v>5000</v>
      </c>
      <c r="IJ241">
        <v>9000</v>
      </c>
      <c r="IK241">
        <v>20000</v>
      </c>
      <c r="IL241">
        <v>306405.7</v>
      </c>
      <c r="IM241">
        <v>9000</v>
      </c>
      <c r="IN241">
        <v>300000</v>
      </c>
      <c r="IO241">
        <v>55000</v>
      </c>
      <c r="IP241">
        <v>7000</v>
      </c>
      <c r="IQ241">
        <v>72000</v>
      </c>
      <c r="IR241">
        <v>10000</v>
      </c>
      <c r="IS241">
        <v>50000</v>
      </c>
      <c r="IT241">
        <v>100000</v>
      </c>
      <c r="IU241">
        <v>12000</v>
      </c>
      <c r="IV241">
        <v>20000</v>
      </c>
      <c r="IW241">
        <v>150000</v>
      </c>
      <c r="IX241">
        <v>394313.93</v>
      </c>
      <c r="IY241">
        <v>300000</v>
      </c>
      <c r="IZ241">
        <v>70000</v>
      </c>
      <c r="JA241">
        <v>30000</v>
      </c>
      <c r="JB241">
        <v>5700</v>
      </c>
      <c r="JC241">
        <v>3459815</v>
      </c>
      <c r="JD241">
        <v>538712</v>
      </c>
      <c r="JE241">
        <v>45000</v>
      </c>
      <c r="JF241">
        <v>287000</v>
      </c>
      <c r="JG241">
        <v>100000</v>
      </c>
      <c r="JH241">
        <v>300000</v>
      </c>
      <c r="JI241">
        <v>600000</v>
      </c>
      <c r="JJ241">
        <v>193077.56</v>
      </c>
      <c r="JK241">
        <v>30000</v>
      </c>
      <c r="JL241">
        <v>40000</v>
      </c>
      <c r="JM241">
        <v>545704</v>
      </c>
      <c r="JN241">
        <v>394313.93</v>
      </c>
      <c r="JO241">
        <v>45000</v>
      </c>
      <c r="JP241">
        <v>48545.3</v>
      </c>
      <c r="JQ241">
        <v>125485</v>
      </c>
      <c r="JR241">
        <v>15000</v>
      </c>
      <c r="JS241">
        <v>30000</v>
      </c>
      <c r="JT241">
        <v>180000</v>
      </c>
      <c r="JU241">
        <v>200000</v>
      </c>
      <c r="JV241">
        <v>7000</v>
      </c>
      <c r="JW241">
        <v>30000</v>
      </c>
      <c r="JX241">
        <v>886774</v>
      </c>
      <c r="JY241">
        <v>50000</v>
      </c>
      <c r="JZ241">
        <v>50000</v>
      </c>
      <c r="KA241">
        <v>350000</v>
      </c>
      <c r="KB241">
        <v>200000</v>
      </c>
      <c r="KC241">
        <v>1858.87</v>
      </c>
      <c r="KD241">
        <v>780000</v>
      </c>
      <c r="KE241">
        <v>135800</v>
      </c>
      <c r="KF241">
        <v>600000</v>
      </c>
      <c r="KG241">
        <v>50000</v>
      </c>
      <c r="KH241">
        <v>30000</v>
      </c>
      <c r="KI241">
        <v>350000</v>
      </c>
      <c r="KJ241">
        <v>105383</v>
      </c>
      <c r="KK241">
        <v>36423</v>
      </c>
      <c r="KL241">
        <v>300000</v>
      </c>
      <c r="KM241">
        <v>6212.01</v>
      </c>
      <c r="KN241">
        <v>65000</v>
      </c>
      <c r="KO241">
        <v>100000</v>
      </c>
      <c r="KP241">
        <v>156471.51999999999</v>
      </c>
      <c r="KQ241">
        <v>125485</v>
      </c>
      <c r="KR241" s="43">
        <v>15000</v>
      </c>
      <c r="KS241" s="43">
        <v>55000</v>
      </c>
      <c r="KT241" s="43">
        <v>600000</v>
      </c>
      <c r="KU241" s="43">
        <v>100000</v>
      </c>
      <c r="KV241" s="43">
        <v>150000</v>
      </c>
      <c r="KW241" s="43">
        <v>8900</v>
      </c>
      <c r="KX241" s="43">
        <v>65000</v>
      </c>
      <c r="KY241" s="43">
        <v>15000</v>
      </c>
      <c r="KZ241" s="43">
        <v>2500</v>
      </c>
      <c r="LA241" s="43">
        <v>150000</v>
      </c>
      <c r="LB241" s="43">
        <v>60000</v>
      </c>
      <c r="LC241">
        <v>8000</v>
      </c>
      <c r="LD241" s="43">
        <v>350000</v>
      </c>
      <c r="LE241" s="43">
        <v>6000</v>
      </c>
      <c r="LF241" s="43">
        <v>55000</v>
      </c>
      <c r="LG241" s="43">
        <v>20000</v>
      </c>
      <c r="LH241" s="43">
        <v>66099.69</v>
      </c>
      <c r="LI241" s="43">
        <v>300000</v>
      </c>
      <c r="LJ241" s="43">
        <v>6000</v>
      </c>
      <c r="LK241" s="43">
        <v>4500000</v>
      </c>
      <c r="LL241" s="43">
        <v>7828.75</v>
      </c>
      <c r="LM241" s="43">
        <v>16000</v>
      </c>
      <c r="LN241" s="43">
        <v>12000</v>
      </c>
      <c r="LO241" s="43">
        <v>13839.5</v>
      </c>
      <c r="LP241" s="43">
        <v>136061.41</v>
      </c>
      <c r="LQ241" s="43">
        <v>100000</v>
      </c>
      <c r="LR241" s="43">
        <v>50000</v>
      </c>
      <c r="LS241" s="43">
        <v>50000</v>
      </c>
      <c r="LT241" s="43">
        <v>352000</v>
      </c>
      <c r="LU241" s="43">
        <v>60000</v>
      </c>
      <c r="LV241" s="43">
        <v>320000</v>
      </c>
      <c r="LW241" s="43">
        <v>20000</v>
      </c>
      <c r="LX241" s="43">
        <v>4281970</v>
      </c>
      <c r="LY241" s="43">
        <v>36423</v>
      </c>
      <c r="LZ241" s="43">
        <v>50000</v>
      </c>
      <c r="MA241" s="43">
        <v>20000</v>
      </c>
      <c r="MB241" s="43">
        <v>3471322</v>
      </c>
      <c r="MC241" s="43">
        <v>20000</v>
      </c>
      <c r="MD241" s="43">
        <v>21149.63</v>
      </c>
      <c r="ME241" s="43">
        <v>200000</v>
      </c>
      <c r="MF241" s="43">
        <v>15000</v>
      </c>
      <c r="MG241" s="43">
        <v>70000</v>
      </c>
      <c r="MH241" s="43">
        <v>50000</v>
      </c>
      <c r="MI241" s="43">
        <v>4000</v>
      </c>
      <c r="MJ241" s="43">
        <v>110000</v>
      </c>
      <c r="MK241" s="43">
        <v>22000</v>
      </c>
      <c r="ML241" s="43">
        <v>394313.93</v>
      </c>
      <c r="MM241" s="43">
        <v>9000</v>
      </c>
      <c r="MN241" s="43">
        <v>20000</v>
      </c>
      <c r="MO241" s="43">
        <v>50000</v>
      </c>
      <c r="MP241" s="43">
        <v>9770011</v>
      </c>
      <c r="MQ241" s="43">
        <v>5100</v>
      </c>
      <c r="MR241" s="43">
        <v>780000</v>
      </c>
      <c r="MS241" s="43">
        <v>4290565</v>
      </c>
      <c r="MT241" s="43">
        <v>107925.2</v>
      </c>
      <c r="MU241" s="43">
        <v>100000</v>
      </c>
      <c r="MV241" s="43">
        <v>1858.87</v>
      </c>
      <c r="MW241" s="43">
        <v>10000</v>
      </c>
      <c r="MX241" s="43">
        <v>50000</v>
      </c>
      <c r="MY241" s="43">
        <v>780000</v>
      </c>
      <c r="MZ241" s="43">
        <v>4281970</v>
      </c>
      <c r="NA241" s="43">
        <v>1080646</v>
      </c>
      <c r="NB241" s="43">
        <v>210000</v>
      </c>
      <c r="NC241" s="43">
        <v>6000</v>
      </c>
      <c r="ND241" s="43">
        <v>25000</v>
      </c>
      <c r="NE241" s="43">
        <v>55000</v>
      </c>
      <c r="NF241" s="43">
        <v>10000</v>
      </c>
      <c r="NG241" s="43">
        <v>60000</v>
      </c>
      <c r="NH241" s="43">
        <v>202255.34</v>
      </c>
      <c r="NI241" s="43">
        <v>5160</v>
      </c>
      <c r="NJ241" s="43">
        <v>43707.92</v>
      </c>
      <c r="NK241" s="43">
        <v>20000</v>
      </c>
      <c r="NL241" s="43">
        <v>4000</v>
      </c>
      <c r="NM241" s="43">
        <v>202255.34</v>
      </c>
      <c r="NN241" s="43">
        <v>22850</v>
      </c>
      <c r="NO241" s="43">
        <v>450000</v>
      </c>
      <c r="NP241" s="43">
        <v>7320</v>
      </c>
      <c r="NQ241" s="43">
        <v>50000</v>
      </c>
      <c r="NR241" s="43">
        <v>50000</v>
      </c>
      <c r="NS241" s="43">
        <v>12000</v>
      </c>
      <c r="NT241">
        <v>64000</v>
      </c>
      <c r="NU241" s="43">
        <v>20000</v>
      </c>
      <c r="NV241" s="43">
        <v>400000</v>
      </c>
      <c r="NW241" s="43">
        <v>20000</v>
      </c>
      <c r="NX241" s="43">
        <v>5000</v>
      </c>
      <c r="NY241" s="43">
        <v>80000</v>
      </c>
      <c r="NZ241" s="43">
        <v>1100000</v>
      </c>
      <c r="OA241" s="43">
        <v>15000</v>
      </c>
      <c r="OB241" s="43">
        <v>40000</v>
      </c>
      <c r="OC241" s="43">
        <v>202255.34</v>
      </c>
      <c r="OD241" s="43">
        <v>25000</v>
      </c>
      <c r="OE241" s="43">
        <v>50000</v>
      </c>
      <c r="OF241" s="43">
        <v>100000</v>
      </c>
      <c r="OG241" s="43">
        <v>5000</v>
      </c>
      <c r="OH241" s="43">
        <v>50000</v>
      </c>
      <c r="OI241" s="43">
        <v>35000</v>
      </c>
      <c r="OJ241" s="43">
        <v>329260</v>
      </c>
      <c r="OK241" s="43">
        <v>18000</v>
      </c>
      <c r="OL241" s="43">
        <v>1800000</v>
      </c>
      <c r="OM241" s="43">
        <v>36798</v>
      </c>
    </row>
    <row r="242" spans="1:403" x14ac:dyDescent="0.2">
      <c r="A242">
        <f t="shared" ca="1" si="21"/>
        <v>5</v>
      </c>
      <c r="B242">
        <f ca="1">VLOOKUP(A242,Base!$A$1:$AD$373,8,FALSE)</f>
        <v>3459815</v>
      </c>
      <c r="C242" s="20">
        <v>76</v>
      </c>
      <c r="D242">
        <v>6000</v>
      </c>
      <c r="E242">
        <v>450000</v>
      </c>
      <c r="F242">
        <v>55000</v>
      </c>
      <c r="G242">
        <v>22500</v>
      </c>
      <c r="H242">
        <v>43707.92</v>
      </c>
      <c r="I242">
        <v>80667</v>
      </c>
      <c r="J242">
        <v>193077.56</v>
      </c>
      <c r="K242">
        <v>5000</v>
      </c>
      <c r="L242">
        <v>9000</v>
      </c>
      <c r="M242">
        <v>30000</v>
      </c>
      <c r="N242">
        <v>10000</v>
      </c>
      <c r="O242">
        <v>70000</v>
      </c>
      <c r="P242">
        <v>320000</v>
      </c>
      <c r="Q242">
        <v>67379</v>
      </c>
      <c r="R242">
        <v>107925.2</v>
      </c>
      <c r="S242">
        <v>780000</v>
      </c>
      <c r="T242">
        <v>10000</v>
      </c>
      <c r="U242">
        <v>329260</v>
      </c>
      <c r="V242">
        <v>7000</v>
      </c>
      <c r="W242">
        <v>10000</v>
      </c>
      <c r="X242">
        <v>221257</v>
      </c>
      <c r="Y242">
        <v>12000</v>
      </c>
      <c r="Z242">
        <v>95533</v>
      </c>
      <c r="AA242">
        <v>8250</v>
      </c>
      <c r="AB242">
        <v>18000</v>
      </c>
      <c r="AC242">
        <v>257343.82</v>
      </c>
      <c r="AD242">
        <v>506983.72</v>
      </c>
      <c r="AE242">
        <v>12000</v>
      </c>
      <c r="AF242">
        <v>300000</v>
      </c>
      <c r="AG242">
        <v>10000</v>
      </c>
      <c r="AH242">
        <v>9000</v>
      </c>
      <c r="AI242">
        <v>4290565</v>
      </c>
      <c r="AJ242">
        <v>60000</v>
      </c>
      <c r="AK242">
        <v>900</v>
      </c>
      <c r="AL242">
        <v>1160774</v>
      </c>
      <c r="AM242">
        <v>703940</v>
      </c>
      <c r="AN242">
        <v>140000</v>
      </c>
      <c r="AO242">
        <v>350000</v>
      </c>
      <c r="AP242">
        <v>150000</v>
      </c>
      <c r="AQ242">
        <v>95533</v>
      </c>
      <c r="AR242">
        <v>12000</v>
      </c>
      <c r="AS242">
        <v>16500</v>
      </c>
      <c r="AT242">
        <v>130000</v>
      </c>
      <c r="AU242">
        <v>6000</v>
      </c>
      <c r="AV242">
        <v>350000</v>
      </c>
      <c r="AW242">
        <v>4281970</v>
      </c>
      <c r="AX242">
        <v>200000</v>
      </c>
      <c r="AY242">
        <v>340013</v>
      </c>
      <c r="AZ242">
        <v>50000</v>
      </c>
      <c r="BA242">
        <v>12000</v>
      </c>
      <c r="BB242">
        <v>20000</v>
      </c>
      <c r="BC242">
        <v>200000</v>
      </c>
      <c r="BD242">
        <v>10000</v>
      </c>
      <c r="BE242">
        <v>6000</v>
      </c>
      <c r="BF242">
        <v>12000</v>
      </c>
      <c r="BG242">
        <v>110000</v>
      </c>
      <c r="BH242">
        <v>15000</v>
      </c>
      <c r="BI242">
        <v>43000</v>
      </c>
      <c r="BJ242">
        <v>12000</v>
      </c>
      <c r="BK242">
        <v>30000</v>
      </c>
      <c r="BL242">
        <v>780000</v>
      </c>
      <c r="BM242">
        <v>10000</v>
      </c>
      <c r="BN242">
        <v>10000</v>
      </c>
      <c r="BO242">
        <v>21149.63</v>
      </c>
      <c r="BP242">
        <v>27000</v>
      </c>
      <c r="BQ242">
        <v>1800000</v>
      </c>
      <c r="BR242">
        <v>70000</v>
      </c>
      <c r="BS242">
        <v>7200</v>
      </c>
      <c r="BT242">
        <v>10000</v>
      </c>
      <c r="BU242">
        <v>25000</v>
      </c>
      <c r="BV242">
        <v>5000</v>
      </c>
      <c r="BW242">
        <v>6212.01</v>
      </c>
      <c r="BX242">
        <v>180000</v>
      </c>
      <c r="BY242">
        <v>27000</v>
      </c>
      <c r="BZ242">
        <v>12000</v>
      </c>
      <c r="CA242">
        <v>10000</v>
      </c>
      <c r="CB242">
        <v>10000</v>
      </c>
      <c r="CC242">
        <v>180000</v>
      </c>
      <c r="CD242">
        <v>12000</v>
      </c>
      <c r="CE242">
        <v>4500000</v>
      </c>
      <c r="CF242">
        <v>450000</v>
      </c>
      <c r="CG242">
        <v>1080646</v>
      </c>
      <c r="CH242">
        <v>50000</v>
      </c>
      <c r="CI242">
        <v>50000</v>
      </c>
      <c r="CJ242">
        <v>130000</v>
      </c>
      <c r="CK242">
        <v>10000</v>
      </c>
      <c r="CL242">
        <v>100000</v>
      </c>
      <c r="CM242">
        <v>1800000</v>
      </c>
      <c r="CN242">
        <v>450000</v>
      </c>
      <c r="CO242">
        <v>140000</v>
      </c>
      <c r="CP242">
        <v>444</v>
      </c>
      <c r="CQ242">
        <v>600000</v>
      </c>
      <c r="CR242">
        <v>20000</v>
      </c>
      <c r="CS242">
        <v>10000</v>
      </c>
      <c r="CT242">
        <v>306405.7</v>
      </c>
      <c r="CU242">
        <v>50000</v>
      </c>
      <c r="CV242">
        <v>80000</v>
      </c>
      <c r="CW242">
        <v>9361</v>
      </c>
      <c r="CX242">
        <v>900000</v>
      </c>
      <c r="CY242">
        <v>50000</v>
      </c>
      <c r="CZ242">
        <v>30000</v>
      </c>
      <c r="DA242">
        <v>8000</v>
      </c>
      <c r="DB242">
        <v>1440</v>
      </c>
      <c r="DC242">
        <v>8900</v>
      </c>
      <c r="DD242">
        <v>12000</v>
      </c>
      <c r="DE242">
        <v>25000</v>
      </c>
      <c r="DF242">
        <v>3000</v>
      </c>
      <c r="DG242">
        <v>5000</v>
      </c>
      <c r="DH242">
        <v>45000</v>
      </c>
      <c r="DI242">
        <v>60000</v>
      </c>
      <c r="DJ242">
        <v>12000</v>
      </c>
      <c r="DK242">
        <v>100000</v>
      </c>
      <c r="DL242">
        <v>50000</v>
      </c>
      <c r="DM242">
        <v>400000</v>
      </c>
      <c r="DN242">
        <v>130000</v>
      </c>
      <c r="DO242">
        <v>130000</v>
      </c>
      <c r="DP242">
        <v>4281970</v>
      </c>
      <c r="DQ242">
        <v>70000</v>
      </c>
      <c r="DR242">
        <v>2500</v>
      </c>
      <c r="DS242">
        <v>66099.69</v>
      </c>
      <c r="DT242">
        <v>17305.22</v>
      </c>
      <c r="DU242">
        <v>10000</v>
      </c>
      <c r="DV242">
        <v>25000</v>
      </c>
      <c r="DW242">
        <v>329260</v>
      </c>
      <c r="DX242">
        <v>99500</v>
      </c>
      <c r="DY242">
        <v>3350</v>
      </c>
      <c r="DZ242">
        <v>29864.13</v>
      </c>
      <c r="EA242">
        <v>36423</v>
      </c>
      <c r="EB242">
        <v>157830.74</v>
      </c>
      <c r="EC242">
        <v>50000</v>
      </c>
      <c r="ED242">
        <v>130000</v>
      </c>
      <c r="EE242">
        <v>5600</v>
      </c>
      <c r="EF242">
        <v>10000</v>
      </c>
      <c r="EG242">
        <v>7828.75</v>
      </c>
      <c r="EH242">
        <v>10000</v>
      </c>
      <c r="EI242">
        <v>80000</v>
      </c>
      <c r="EJ242">
        <v>36798</v>
      </c>
      <c r="EK242">
        <v>20000</v>
      </c>
      <c r="EL242">
        <v>112404.22</v>
      </c>
      <c r="EM242">
        <v>506983.72</v>
      </c>
      <c r="EN242">
        <v>15000</v>
      </c>
      <c r="EO242">
        <v>20000</v>
      </c>
      <c r="EP242">
        <v>12000</v>
      </c>
      <c r="EQ242">
        <v>20000</v>
      </c>
      <c r="ER242">
        <v>450000</v>
      </c>
      <c r="ES242">
        <v>500000</v>
      </c>
      <c r="ET242">
        <v>9000</v>
      </c>
      <c r="EU242">
        <v>7000</v>
      </c>
      <c r="EV242">
        <v>20000</v>
      </c>
      <c r="EW242">
        <v>75504.41</v>
      </c>
      <c r="EX242">
        <v>20000</v>
      </c>
      <c r="EY242">
        <v>20000</v>
      </c>
      <c r="EZ242">
        <v>107925.2</v>
      </c>
      <c r="FA242">
        <v>22000</v>
      </c>
      <c r="FB242">
        <v>824940</v>
      </c>
      <c r="FC242">
        <v>4000</v>
      </c>
      <c r="FD242">
        <v>17305.22</v>
      </c>
      <c r="FE242">
        <v>30000</v>
      </c>
      <c r="FF242">
        <v>200000</v>
      </c>
      <c r="FG242">
        <v>30000</v>
      </c>
      <c r="FH242">
        <v>140000</v>
      </c>
      <c r="FI242">
        <v>33000</v>
      </c>
      <c r="FJ242">
        <v>100000</v>
      </c>
      <c r="FK242">
        <v>50000</v>
      </c>
      <c r="FL242">
        <v>70000</v>
      </c>
      <c r="FM242">
        <v>27000</v>
      </c>
      <c r="FN242">
        <v>10000</v>
      </c>
      <c r="FO242">
        <v>780000</v>
      </c>
      <c r="FP242">
        <v>18000</v>
      </c>
      <c r="FQ242">
        <v>10000</v>
      </c>
      <c r="FR242">
        <v>100000</v>
      </c>
      <c r="FS242">
        <v>11000</v>
      </c>
      <c r="FT242">
        <v>25000</v>
      </c>
      <c r="FU242">
        <v>1100000</v>
      </c>
      <c r="FV242">
        <v>6000</v>
      </c>
      <c r="FW242">
        <v>10000</v>
      </c>
      <c r="FX242">
        <v>72000</v>
      </c>
      <c r="FY242">
        <v>64674.79</v>
      </c>
      <c r="FZ242">
        <v>824940</v>
      </c>
      <c r="GA242">
        <v>20000</v>
      </c>
      <c r="GB242">
        <v>24000</v>
      </c>
      <c r="GC242">
        <v>20000</v>
      </c>
      <c r="GD242">
        <v>1615999.33</v>
      </c>
      <c r="GE242">
        <v>5000</v>
      </c>
      <c r="GF242">
        <v>105000</v>
      </c>
      <c r="GG242">
        <v>40000</v>
      </c>
      <c r="GH242">
        <v>11000</v>
      </c>
      <c r="GI242">
        <v>500000</v>
      </c>
      <c r="GJ242">
        <v>107925.2</v>
      </c>
      <c r="GK242">
        <v>8000</v>
      </c>
      <c r="GL242">
        <v>60000</v>
      </c>
      <c r="GM242">
        <v>36423</v>
      </c>
      <c r="GN242">
        <v>60000</v>
      </c>
      <c r="GO242">
        <v>7000</v>
      </c>
      <c r="GP242">
        <v>2500311.0499999998</v>
      </c>
      <c r="GQ242">
        <v>100000</v>
      </c>
      <c r="GR242">
        <v>25000</v>
      </c>
      <c r="GS242">
        <v>35000</v>
      </c>
      <c r="GT242">
        <v>300000</v>
      </c>
      <c r="GU242">
        <v>130000</v>
      </c>
      <c r="GV242">
        <v>125485</v>
      </c>
      <c r="GW242">
        <v>320000</v>
      </c>
      <c r="GX242">
        <v>22000</v>
      </c>
      <c r="GY242">
        <v>50000</v>
      </c>
      <c r="GZ242">
        <v>1200</v>
      </c>
      <c r="HA242">
        <v>70000</v>
      </c>
      <c r="HB242">
        <v>100000</v>
      </c>
      <c r="HC242">
        <v>132000</v>
      </c>
      <c r="HD242">
        <v>12000</v>
      </c>
      <c r="HE242">
        <v>10000</v>
      </c>
      <c r="HF242">
        <v>450000</v>
      </c>
      <c r="HG242">
        <v>15000</v>
      </c>
      <c r="HH242">
        <v>1440</v>
      </c>
      <c r="HI242">
        <v>88000</v>
      </c>
      <c r="HJ242">
        <v>100000</v>
      </c>
      <c r="HK242">
        <v>600000</v>
      </c>
      <c r="HL242">
        <v>107938.88</v>
      </c>
      <c r="HM242">
        <v>10000</v>
      </c>
      <c r="HN242">
        <v>36798</v>
      </c>
      <c r="HO242">
        <v>900</v>
      </c>
      <c r="HP242">
        <v>1200</v>
      </c>
      <c r="HQ242">
        <v>99500</v>
      </c>
      <c r="HR242">
        <v>80000</v>
      </c>
      <c r="HS242">
        <v>7000</v>
      </c>
      <c r="HT242">
        <v>12000</v>
      </c>
      <c r="HU242">
        <v>33000</v>
      </c>
      <c r="HV242">
        <v>1460814</v>
      </c>
      <c r="HW242">
        <v>10000</v>
      </c>
      <c r="HX242">
        <v>4040000</v>
      </c>
      <c r="HY242">
        <v>150000</v>
      </c>
      <c r="HZ242">
        <v>2599105.73</v>
      </c>
      <c r="IA242">
        <v>7000</v>
      </c>
      <c r="IB242">
        <v>5000</v>
      </c>
      <c r="IC242">
        <v>150000</v>
      </c>
      <c r="ID242">
        <v>50000</v>
      </c>
      <c r="IE242">
        <v>44000</v>
      </c>
      <c r="IF242">
        <v>202255.34</v>
      </c>
      <c r="IG242">
        <v>3471322</v>
      </c>
      <c r="IH242">
        <v>221257</v>
      </c>
      <c r="II242">
        <v>1800000</v>
      </c>
      <c r="IJ242">
        <v>250000</v>
      </c>
      <c r="IK242">
        <v>2000</v>
      </c>
      <c r="IL242">
        <v>125485</v>
      </c>
      <c r="IM242">
        <v>95935.61</v>
      </c>
      <c r="IN242">
        <v>12000</v>
      </c>
      <c r="IO242">
        <v>100000</v>
      </c>
      <c r="IP242">
        <v>9256</v>
      </c>
      <c r="IQ242">
        <v>35000</v>
      </c>
      <c r="IR242">
        <v>35000</v>
      </c>
      <c r="IS242">
        <v>429483</v>
      </c>
      <c r="IT242">
        <v>10000</v>
      </c>
      <c r="IU242">
        <v>35000</v>
      </c>
      <c r="IV242">
        <v>157830.74</v>
      </c>
      <c r="IW242">
        <v>320000</v>
      </c>
      <c r="IX242">
        <v>9000</v>
      </c>
      <c r="IY242">
        <v>30000</v>
      </c>
      <c r="IZ242">
        <v>135800</v>
      </c>
      <c r="JA242">
        <v>1800000</v>
      </c>
      <c r="JB242">
        <v>200000</v>
      </c>
      <c r="JC242">
        <v>10000</v>
      </c>
      <c r="JD242">
        <v>50000</v>
      </c>
      <c r="JE242">
        <v>400000</v>
      </c>
      <c r="JF242">
        <v>157830.74</v>
      </c>
      <c r="JG242">
        <v>50000</v>
      </c>
      <c r="JH242">
        <v>44000</v>
      </c>
      <c r="JI242">
        <v>18000</v>
      </c>
      <c r="JJ242">
        <v>4500000</v>
      </c>
      <c r="JK242">
        <v>380057.85</v>
      </c>
      <c r="JL242">
        <v>506983.72</v>
      </c>
      <c r="JM242">
        <v>136061.41</v>
      </c>
      <c r="JN242">
        <v>15000</v>
      </c>
      <c r="JO242">
        <v>50000</v>
      </c>
      <c r="JP242">
        <v>18000</v>
      </c>
      <c r="JQ242">
        <v>12000</v>
      </c>
      <c r="JR242">
        <v>315070.84999999998</v>
      </c>
      <c r="JS242">
        <v>130000</v>
      </c>
      <c r="JT242">
        <v>50000</v>
      </c>
      <c r="JU242">
        <v>55000</v>
      </c>
      <c r="JV242">
        <v>130000</v>
      </c>
      <c r="JW242">
        <v>7200</v>
      </c>
      <c r="JX242">
        <v>600000</v>
      </c>
      <c r="JY242">
        <v>850500</v>
      </c>
      <c r="JZ242">
        <v>150000</v>
      </c>
      <c r="KA242">
        <v>5000</v>
      </c>
      <c r="KB242">
        <v>60000</v>
      </c>
      <c r="KC242">
        <v>130000</v>
      </c>
      <c r="KD242">
        <v>320000</v>
      </c>
      <c r="KE242">
        <v>1350000</v>
      </c>
      <c r="KF242">
        <v>6212.01</v>
      </c>
      <c r="KG242">
        <v>180000</v>
      </c>
      <c r="KH242">
        <v>4000</v>
      </c>
      <c r="KI242">
        <v>3000</v>
      </c>
      <c r="KJ242">
        <v>50000</v>
      </c>
      <c r="KK242">
        <v>400000</v>
      </c>
      <c r="KL242">
        <v>60000</v>
      </c>
      <c r="KM242">
        <v>30000</v>
      </c>
      <c r="KN242">
        <v>4290565</v>
      </c>
      <c r="KO242">
        <v>50000</v>
      </c>
      <c r="KP242">
        <v>10000</v>
      </c>
      <c r="KQ242">
        <v>251226.31</v>
      </c>
      <c r="KR242" s="43">
        <v>100000</v>
      </c>
      <c r="KS242" s="43">
        <v>10000</v>
      </c>
      <c r="KT242" s="43">
        <v>257343.82</v>
      </c>
      <c r="KU242" s="43">
        <v>88000</v>
      </c>
      <c r="KV242" s="43">
        <v>150000</v>
      </c>
      <c r="KW242" s="43">
        <v>20000</v>
      </c>
      <c r="KX242" s="43">
        <v>8900</v>
      </c>
      <c r="KY242" s="43">
        <v>30000</v>
      </c>
      <c r="KZ242" s="43">
        <v>50000</v>
      </c>
      <c r="LA242" s="43">
        <v>20000</v>
      </c>
      <c r="LB242" s="43">
        <v>180000</v>
      </c>
      <c r="LC242">
        <v>235987.78</v>
      </c>
      <c r="LD242" s="43">
        <v>6212.01</v>
      </c>
      <c r="LE242" s="43">
        <v>35000</v>
      </c>
      <c r="LF242" s="43">
        <v>10000</v>
      </c>
      <c r="LG242" s="43">
        <v>100000</v>
      </c>
      <c r="LH242" s="43">
        <v>31758.799999999999</v>
      </c>
      <c r="LI242" s="43">
        <v>4000</v>
      </c>
      <c r="LJ242" s="43">
        <v>150000</v>
      </c>
      <c r="LK242" s="43">
        <v>900</v>
      </c>
      <c r="LL242" s="43">
        <v>116276.74</v>
      </c>
      <c r="LM242" s="43">
        <v>10069</v>
      </c>
      <c r="LN242" s="43">
        <v>107938.88</v>
      </c>
      <c r="LO242" s="43">
        <v>12000</v>
      </c>
      <c r="LP242" s="43">
        <v>80000</v>
      </c>
      <c r="LQ242" s="43">
        <v>429483</v>
      </c>
      <c r="LR242" s="43">
        <v>30000</v>
      </c>
      <c r="LS242" s="43">
        <v>40000</v>
      </c>
      <c r="LT242" s="43">
        <v>66099.69</v>
      </c>
      <c r="LU242" s="43">
        <v>15000</v>
      </c>
      <c r="LV242" s="43">
        <v>50000</v>
      </c>
      <c r="LW242" s="43">
        <v>25000</v>
      </c>
      <c r="LX242" s="43">
        <v>44000</v>
      </c>
      <c r="LY242" s="43">
        <v>257343.82</v>
      </c>
      <c r="LZ242" s="43">
        <v>6000</v>
      </c>
      <c r="MA242" s="43">
        <v>130000</v>
      </c>
      <c r="MB242" s="43">
        <v>120000</v>
      </c>
      <c r="MC242" s="43">
        <v>40004</v>
      </c>
      <c r="MD242" s="43">
        <v>12000</v>
      </c>
      <c r="ME242" s="43">
        <v>340013</v>
      </c>
      <c r="MF242" s="43">
        <v>600000</v>
      </c>
      <c r="MG242" s="43">
        <v>5000</v>
      </c>
      <c r="MH242" s="43">
        <v>110000</v>
      </c>
      <c r="MI242" s="43">
        <v>380057.85</v>
      </c>
      <c r="MJ242" s="43">
        <v>10000</v>
      </c>
      <c r="MK242" s="43">
        <v>257343.82</v>
      </c>
      <c r="ML242" s="43">
        <v>50000</v>
      </c>
      <c r="MM242" s="43">
        <v>330000</v>
      </c>
      <c r="MN242" s="43">
        <v>886774</v>
      </c>
      <c r="MO242" s="43">
        <v>340013</v>
      </c>
      <c r="MP242" s="43">
        <v>2700000</v>
      </c>
      <c r="MQ242" s="43">
        <v>352000</v>
      </c>
      <c r="MR242" s="43">
        <v>150000</v>
      </c>
      <c r="MS242" s="43">
        <v>100000</v>
      </c>
      <c r="MT242" s="43">
        <v>10000</v>
      </c>
      <c r="MU242" s="43">
        <v>4000</v>
      </c>
      <c r="MV242" s="43">
        <v>12000</v>
      </c>
      <c r="MW242" s="43">
        <v>20000</v>
      </c>
      <c r="MX242" s="43">
        <v>15000</v>
      </c>
      <c r="MY242" s="43">
        <v>193077.56</v>
      </c>
      <c r="MZ242" s="43">
        <v>1800000</v>
      </c>
      <c r="NA242" s="43">
        <v>306405.7</v>
      </c>
      <c r="NB242" s="43">
        <v>10000</v>
      </c>
      <c r="NC242" s="43">
        <v>8000</v>
      </c>
      <c r="ND242" s="43">
        <v>29864.13</v>
      </c>
      <c r="NE242" s="43">
        <v>5000</v>
      </c>
      <c r="NF242" s="43">
        <v>361741</v>
      </c>
      <c r="NG242" s="43">
        <v>1800000</v>
      </c>
      <c r="NH242" s="43">
        <v>10890</v>
      </c>
      <c r="NI242" s="43">
        <v>20000</v>
      </c>
      <c r="NJ242" s="43">
        <v>5000</v>
      </c>
      <c r="NK242" s="43">
        <v>120000</v>
      </c>
      <c r="NL242" s="43">
        <v>100000</v>
      </c>
      <c r="NM242" s="43">
        <v>2500</v>
      </c>
      <c r="NN242" s="43">
        <v>4290565</v>
      </c>
      <c r="NO242" s="43">
        <v>55000</v>
      </c>
      <c r="NP242" s="43">
        <v>4000</v>
      </c>
      <c r="NQ242" s="43">
        <v>2500311.0499999998</v>
      </c>
      <c r="NR242" s="43">
        <v>3600003</v>
      </c>
      <c r="NS242" s="43">
        <v>12000</v>
      </c>
      <c r="NT242">
        <v>9000</v>
      </c>
      <c r="NU242" s="43">
        <v>400000</v>
      </c>
      <c r="NV242" s="43">
        <v>60000</v>
      </c>
      <c r="NW242" s="43">
        <v>80000</v>
      </c>
      <c r="NX242" s="43">
        <v>50000</v>
      </c>
      <c r="NY242" s="43">
        <v>50000</v>
      </c>
      <c r="NZ242" s="43">
        <v>3600003</v>
      </c>
      <c r="OA242" s="43">
        <v>6000</v>
      </c>
      <c r="OB242" s="43">
        <v>6000</v>
      </c>
      <c r="OC242" s="43">
        <v>40000</v>
      </c>
      <c r="OD242" s="43">
        <v>50000</v>
      </c>
      <c r="OE242" s="43">
        <v>71705.69</v>
      </c>
      <c r="OF242" s="43">
        <v>100000</v>
      </c>
      <c r="OG242" s="43">
        <v>361741</v>
      </c>
      <c r="OH242" s="43">
        <v>8900</v>
      </c>
      <c r="OI242" s="43">
        <v>33450</v>
      </c>
      <c r="OJ242" s="43">
        <v>70000</v>
      </c>
      <c r="OK242" s="43">
        <v>9000</v>
      </c>
      <c r="OL242" s="43">
        <v>200000</v>
      </c>
      <c r="OM242" s="43">
        <v>17305.22</v>
      </c>
    </row>
    <row r="243" spans="1:403" x14ac:dyDescent="0.2">
      <c r="A243">
        <f t="shared" ca="1" si="21"/>
        <v>98</v>
      </c>
      <c r="B243">
        <f ca="1">VLOOKUP(A243,Base!$A$1:$AD$373,8,FALSE)</f>
        <v>71705.69</v>
      </c>
      <c r="C243" s="20">
        <v>77</v>
      </c>
      <c r="D243">
        <v>2599105.73</v>
      </c>
      <c r="E243">
        <v>352000</v>
      </c>
      <c r="F243">
        <v>200000</v>
      </c>
      <c r="G243">
        <v>135800</v>
      </c>
      <c r="H243">
        <v>13839.5</v>
      </c>
      <c r="I243">
        <v>4290565</v>
      </c>
      <c r="J243">
        <v>20000</v>
      </c>
      <c r="K243">
        <v>200000</v>
      </c>
      <c r="L243">
        <v>130000</v>
      </c>
      <c r="M243">
        <v>55000</v>
      </c>
      <c r="N243">
        <v>9770011</v>
      </c>
      <c r="O243">
        <v>287000</v>
      </c>
      <c r="P243">
        <v>9361</v>
      </c>
      <c r="Q243">
        <v>9000</v>
      </c>
      <c r="R243">
        <v>5000</v>
      </c>
      <c r="S243">
        <v>4000</v>
      </c>
      <c r="T243">
        <v>88000</v>
      </c>
      <c r="U243">
        <v>75504.41</v>
      </c>
      <c r="V243">
        <v>55000</v>
      </c>
      <c r="W243">
        <v>110000</v>
      </c>
      <c r="X243">
        <v>264936</v>
      </c>
      <c r="Y243">
        <v>7227.5</v>
      </c>
      <c r="Z243">
        <v>7227.5</v>
      </c>
      <c r="AA243">
        <v>156471.51999999999</v>
      </c>
      <c r="AB243">
        <v>130000</v>
      </c>
      <c r="AC243">
        <v>329260</v>
      </c>
      <c r="AD243">
        <v>140000</v>
      </c>
      <c r="AE243">
        <v>20000</v>
      </c>
      <c r="AF243">
        <v>400000</v>
      </c>
      <c r="AG243">
        <v>200000</v>
      </c>
      <c r="AH243">
        <v>15000</v>
      </c>
      <c r="AI243">
        <v>30000</v>
      </c>
      <c r="AJ243">
        <v>90000</v>
      </c>
      <c r="AK243">
        <v>9000</v>
      </c>
      <c r="AL243">
        <v>50000</v>
      </c>
      <c r="AM243">
        <v>7000</v>
      </c>
      <c r="AN243">
        <v>1406000</v>
      </c>
      <c r="AO243">
        <v>6000</v>
      </c>
      <c r="AP243">
        <v>36423</v>
      </c>
      <c r="AQ243">
        <v>110000</v>
      </c>
      <c r="AR243">
        <v>18000</v>
      </c>
      <c r="AS243">
        <v>352000</v>
      </c>
      <c r="AT243">
        <v>6000</v>
      </c>
      <c r="AU243">
        <v>100000</v>
      </c>
      <c r="AV243">
        <v>120000</v>
      </c>
      <c r="AW243">
        <v>25000</v>
      </c>
      <c r="AX243">
        <v>60000</v>
      </c>
      <c r="AY243">
        <v>1800000</v>
      </c>
      <c r="AZ243">
        <v>6000</v>
      </c>
      <c r="BA243">
        <v>10000</v>
      </c>
      <c r="BB243">
        <v>9000</v>
      </c>
      <c r="BC243">
        <v>350000</v>
      </c>
      <c r="BD243">
        <v>55000</v>
      </c>
      <c r="BE243">
        <v>6212.01</v>
      </c>
      <c r="BF243">
        <v>10000</v>
      </c>
      <c r="BG243">
        <v>850500</v>
      </c>
      <c r="BH243">
        <v>5700</v>
      </c>
      <c r="BI243">
        <v>7828.75</v>
      </c>
      <c r="BJ243">
        <v>50000</v>
      </c>
      <c r="BK243">
        <v>125485</v>
      </c>
      <c r="BL243">
        <v>1460814</v>
      </c>
      <c r="BM243">
        <v>50000</v>
      </c>
      <c r="BN243">
        <v>10000</v>
      </c>
      <c r="BO243">
        <v>20000</v>
      </c>
      <c r="BP243">
        <v>2700000</v>
      </c>
      <c r="BQ243">
        <v>8900</v>
      </c>
      <c r="BR243">
        <v>350000</v>
      </c>
      <c r="BS243">
        <v>6000</v>
      </c>
      <c r="BT243">
        <v>55000</v>
      </c>
      <c r="BU243">
        <v>30000</v>
      </c>
      <c r="BV243">
        <v>100000</v>
      </c>
      <c r="BW243">
        <v>70000</v>
      </c>
      <c r="BX243">
        <v>6000</v>
      </c>
      <c r="BY243">
        <v>100000</v>
      </c>
      <c r="BZ243">
        <v>130000</v>
      </c>
      <c r="CA243">
        <v>2000</v>
      </c>
      <c r="CB243">
        <v>235987.78</v>
      </c>
      <c r="CC243">
        <v>2000</v>
      </c>
      <c r="CD243">
        <v>1200</v>
      </c>
      <c r="CE243">
        <v>5000</v>
      </c>
      <c r="CF243">
        <v>70000</v>
      </c>
      <c r="CG243">
        <v>780000</v>
      </c>
      <c r="CH243">
        <v>7000</v>
      </c>
      <c r="CI243">
        <v>320000</v>
      </c>
      <c r="CJ243">
        <v>60000</v>
      </c>
      <c r="CK243">
        <v>29000</v>
      </c>
      <c r="CL243">
        <v>3350</v>
      </c>
      <c r="CM243">
        <v>140000</v>
      </c>
      <c r="CN243">
        <v>200000</v>
      </c>
      <c r="CO243">
        <v>55000</v>
      </c>
      <c r="CP243">
        <v>40004</v>
      </c>
      <c r="CQ243">
        <v>20000</v>
      </c>
      <c r="CR243">
        <v>150000</v>
      </c>
      <c r="CS243">
        <v>40000</v>
      </c>
      <c r="CT243">
        <v>130000</v>
      </c>
      <c r="CU243">
        <v>112404.22</v>
      </c>
      <c r="CV243">
        <v>100000</v>
      </c>
      <c r="CW243">
        <v>50000</v>
      </c>
      <c r="CX243">
        <v>10000</v>
      </c>
      <c r="CY243">
        <v>4950</v>
      </c>
      <c r="CZ243">
        <v>600000</v>
      </c>
      <c r="DA243">
        <v>350000</v>
      </c>
      <c r="DB243">
        <v>88000</v>
      </c>
      <c r="DC243">
        <v>18000</v>
      </c>
      <c r="DD243">
        <v>30000</v>
      </c>
      <c r="DE243">
        <v>600000</v>
      </c>
      <c r="DF243">
        <v>135800</v>
      </c>
      <c r="DG243">
        <v>9000</v>
      </c>
      <c r="DH243">
        <v>27000</v>
      </c>
      <c r="DI243">
        <v>10000</v>
      </c>
      <c r="DJ243">
        <v>600000</v>
      </c>
      <c r="DK243">
        <v>107925.2</v>
      </c>
      <c r="DL243">
        <v>40000</v>
      </c>
      <c r="DM243">
        <v>122965.24</v>
      </c>
      <c r="DN243">
        <v>97000</v>
      </c>
      <c r="DO243">
        <v>45000</v>
      </c>
      <c r="DP243">
        <v>506983.72</v>
      </c>
      <c r="DQ243">
        <v>5000</v>
      </c>
      <c r="DR243">
        <v>20000000</v>
      </c>
      <c r="DS243">
        <v>60000</v>
      </c>
      <c r="DT243">
        <v>202255.34</v>
      </c>
      <c r="DU243">
        <v>5000</v>
      </c>
      <c r="DV243">
        <v>10000</v>
      </c>
      <c r="DW243">
        <v>27000</v>
      </c>
      <c r="DX243">
        <v>220000</v>
      </c>
      <c r="DY243">
        <v>10000</v>
      </c>
      <c r="DZ243">
        <v>50000</v>
      </c>
      <c r="EA243">
        <v>5160</v>
      </c>
      <c r="EB243">
        <v>65000</v>
      </c>
      <c r="EC243">
        <v>10000</v>
      </c>
      <c r="ED243">
        <v>33450</v>
      </c>
      <c r="EE243">
        <v>50000</v>
      </c>
      <c r="EF243">
        <v>90000</v>
      </c>
      <c r="EG243">
        <v>1406000</v>
      </c>
      <c r="EH243">
        <v>9000</v>
      </c>
      <c r="EI243">
        <v>30000</v>
      </c>
      <c r="EJ243">
        <v>40004</v>
      </c>
      <c r="EK243">
        <v>25000</v>
      </c>
      <c r="EL243">
        <v>35000</v>
      </c>
      <c r="EM243">
        <v>10069</v>
      </c>
      <c r="EN243">
        <v>50000</v>
      </c>
      <c r="EO243">
        <v>200000</v>
      </c>
      <c r="EP243">
        <v>7227.5</v>
      </c>
      <c r="EQ243">
        <v>220000</v>
      </c>
      <c r="ER243">
        <v>70000</v>
      </c>
      <c r="ES243">
        <v>33000</v>
      </c>
      <c r="ET243">
        <v>5000</v>
      </c>
      <c r="EU243">
        <v>40000</v>
      </c>
      <c r="EV243">
        <v>200000</v>
      </c>
      <c r="EW243">
        <v>10000</v>
      </c>
      <c r="EX243">
        <v>66099.69</v>
      </c>
      <c r="EY243">
        <v>107938.88</v>
      </c>
      <c r="EZ243">
        <v>15000</v>
      </c>
      <c r="FA243">
        <v>300000</v>
      </c>
      <c r="FB243">
        <v>1200</v>
      </c>
      <c r="FC243">
        <v>60000</v>
      </c>
      <c r="FD243">
        <v>193077.56</v>
      </c>
      <c r="FE243">
        <v>40004</v>
      </c>
      <c r="FF243">
        <v>329260</v>
      </c>
      <c r="FG243">
        <v>450000</v>
      </c>
      <c r="FH243">
        <v>900000</v>
      </c>
      <c r="FI243">
        <v>886774</v>
      </c>
      <c r="FJ243">
        <v>1200</v>
      </c>
      <c r="FK243">
        <v>180000</v>
      </c>
      <c r="FL243">
        <v>70000</v>
      </c>
      <c r="FM243">
        <v>7574000</v>
      </c>
      <c r="FN243">
        <v>10000</v>
      </c>
      <c r="FO243">
        <v>18000</v>
      </c>
      <c r="FP243">
        <v>25000</v>
      </c>
      <c r="FQ243">
        <v>116276.74</v>
      </c>
      <c r="FR243">
        <v>33000</v>
      </c>
      <c r="FS243">
        <v>886774</v>
      </c>
      <c r="FT243">
        <v>900</v>
      </c>
      <c r="FU243">
        <v>600000</v>
      </c>
      <c r="FV243">
        <v>8000</v>
      </c>
      <c r="FW243">
        <v>320000</v>
      </c>
      <c r="FX243">
        <v>6000</v>
      </c>
      <c r="FY243">
        <v>444</v>
      </c>
      <c r="FZ243">
        <v>450000</v>
      </c>
      <c r="GA243">
        <v>10000</v>
      </c>
      <c r="GB243">
        <v>15000</v>
      </c>
      <c r="GC243">
        <v>80000</v>
      </c>
      <c r="GD243">
        <v>88000</v>
      </c>
      <c r="GE243">
        <v>6000</v>
      </c>
      <c r="GF243">
        <v>132000</v>
      </c>
      <c r="GG243">
        <v>130000</v>
      </c>
      <c r="GH243">
        <v>1406000</v>
      </c>
      <c r="GI243">
        <v>10000</v>
      </c>
      <c r="GJ243">
        <v>20000</v>
      </c>
      <c r="GK243">
        <v>900000</v>
      </c>
      <c r="GL243">
        <v>20000</v>
      </c>
      <c r="GM243">
        <v>120000</v>
      </c>
      <c r="GN243">
        <v>1350000</v>
      </c>
      <c r="GO243">
        <v>7000</v>
      </c>
      <c r="GP243">
        <v>12000</v>
      </c>
      <c r="GQ243">
        <v>200000</v>
      </c>
      <c r="GR243">
        <v>315070.84999999998</v>
      </c>
      <c r="GS243">
        <v>80000</v>
      </c>
      <c r="GT243">
        <v>6000</v>
      </c>
      <c r="GU243">
        <v>50000</v>
      </c>
      <c r="GV243">
        <v>306609</v>
      </c>
      <c r="GW243">
        <v>200000</v>
      </c>
      <c r="GX243">
        <v>380057.85</v>
      </c>
      <c r="GY243">
        <v>801300.93</v>
      </c>
      <c r="GZ243">
        <v>500000</v>
      </c>
      <c r="HA243">
        <v>1160774</v>
      </c>
      <c r="HB243">
        <v>400000</v>
      </c>
      <c r="HC243">
        <v>250000</v>
      </c>
      <c r="HD243">
        <v>18000</v>
      </c>
      <c r="HE243">
        <v>5000</v>
      </c>
      <c r="HF243">
        <v>10000</v>
      </c>
      <c r="HG243">
        <v>29864.13</v>
      </c>
      <c r="HH243">
        <v>350000</v>
      </c>
      <c r="HI243">
        <v>100000</v>
      </c>
      <c r="HJ243">
        <v>130000</v>
      </c>
      <c r="HK243">
        <v>886774</v>
      </c>
      <c r="HL243">
        <v>130000</v>
      </c>
      <c r="HM243">
        <v>140000</v>
      </c>
      <c r="HN243">
        <v>4000</v>
      </c>
      <c r="HO243">
        <v>7320</v>
      </c>
      <c r="HP243">
        <v>100000</v>
      </c>
      <c r="HQ243">
        <v>200000</v>
      </c>
      <c r="HR243">
        <v>130000</v>
      </c>
      <c r="HS243">
        <v>10000</v>
      </c>
      <c r="HT243">
        <v>16000</v>
      </c>
      <c r="HU243">
        <v>10000</v>
      </c>
      <c r="HV243">
        <v>5000</v>
      </c>
      <c r="HW243">
        <v>12000</v>
      </c>
      <c r="HX243">
        <v>40000</v>
      </c>
      <c r="HY243">
        <v>6000</v>
      </c>
      <c r="HZ243">
        <v>13839.5</v>
      </c>
      <c r="IA243">
        <v>10000</v>
      </c>
      <c r="IB243">
        <v>235987.78</v>
      </c>
      <c r="IC243">
        <v>100000</v>
      </c>
      <c r="ID243">
        <v>100000</v>
      </c>
      <c r="IE243">
        <v>20000</v>
      </c>
      <c r="IF243">
        <v>50000</v>
      </c>
      <c r="IG243">
        <v>100000</v>
      </c>
      <c r="IH243">
        <v>5000</v>
      </c>
      <c r="II243">
        <v>50000</v>
      </c>
      <c r="IJ243">
        <v>5000</v>
      </c>
      <c r="IK243">
        <v>80000</v>
      </c>
      <c r="IL243">
        <v>150000</v>
      </c>
      <c r="IM243">
        <v>202255.34</v>
      </c>
      <c r="IN243">
        <v>107925.2</v>
      </c>
      <c r="IO243">
        <v>40000</v>
      </c>
      <c r="IP243">
        <v>12000</v>
      </c>
      <c r="IQ243">
        <v>70000</v>
      </c>
      <c r="IR243">
        <v>100000</v>
      </c>
      <c r="IS243">
        <v>12000</v>
      </c>
      <c r="IT243">
        <v>15000</v>
      </c>
      <c r="IU243">
        <v>264936</v>
      </c>
      <c r="IV243">
        <v>50000</v>
      </c>
      <c r="IW243">
        <v>6000</v>
      </c>
      <c r="IX243">
        <v>30000</v>
      </c>
      <c r="IY243">
        <v>22500</v>
      </c>
      <c r="IZ243">
        <v>100000</v>
      </c>
      <c r="JA243">
        <v>1100000</v>
      </c>
      <c r="JB243">
        <v>221257</v>
      </c>
      <c r="JC243">
        <v>120000</v>
      </c>
      <c r="JD243">
        <v>105383</v>
      </c>
      <c r="JE243">
        <v>150000</v>
      </c>
      <c r="JF243">
        <v>100000</v>
      </c>
      <c r="JG243">
        <v>30000</v>
      </c>
      <c r="JH243">
        <v>88500</v>
      </c>
      <c r="JI243">
        <v>5100</v>
      </c>
      <c r="JJ243">
        <v>150000</v>
      </c>
      <c r="JK243">
        <v>9000</v>
      </c>
      <c r="JL243">
        <v>13839.5</v>
      </c>
      <c r="JM243">
        <v>64674.79</v>
      </c>
      <c r="JN243">
        <v>66099.69</v>
      </c>
      <c r="JO243">
        <v>130000</v>
      </c>
      <c r="JP243">
        <v>70000</v>
      </c>
      <c r="JQ243">
        <v>10000</v>
      </c>
      <c r="JR243">
        <v>4281970</v>
      </c>
      <c r="JS243">
        <v>300000</v>
      </c>
      <c r="JT243">
        <v>35000</v>
      </c>
      <c r="JU243">
        <v>9000</v>
      </c>
      <c r="JV243">
        <v>1350000</v>
      </c>
      <c r="JW243">
        <v>130000</v>
      </c>
      <c r="JX243">
        <v>124555</v>
      </c>
      <c r="JY243">
        <v>10000</v>
      </c>
      <c r="JZ243">
        <v>438000</v>
      </c>
      <c r="KA243">
        <v>7320</v>
      </c>
      <c r="KB243">
        <v>50000</v>
      </c>
      <c r="KC243">
        <v>50000</v>
      </c>
      <c r="KD243">
        <v>7000</v>
      </c>
      <c r="KE243">
        <v>8000</v>
      </c>
      <c r="KF243">
        <v>600000</v>
      </c>
      <c r="KG243">
        <v>20000</v>
      </c>
      <c r="KH243">
        <v>220000</v>
      </c>
      <c r="KI243">
        <v>30000</v>
      </c>
      <c r="KJ243">
        <v>120000</v>
      </c>
      <c r="KK243">
        <v>130000</v>
      </c>
      <c r="KL243">
        <v>200000</v>
      </c>
      <c r="KM243">
        <v>350000</v>
      </c>
      <c r="KN243">
        <v>50000</v>
      </c>
      <c r="KO243">
        <v>1440</v>
      </c>
      <c r="KP243">
        <v>400000</v>
      </c>
      <c r="KQ243">
        <v>6000</v>
      </c>
      <c r="KR243" s="43">
        <v>1160774</v>
      </c>
      <c r="KS243" s="43">
        <v>50000</v>
      </c>
      <c r="KT243" s="43">
        <v>150000</v>
      </c>
      <c r="KU243" s="43">
        <v>20000</v>
      </c>
      <c r="KV243" s="43">
        <v>22590</v>
      </c>
      <c r="KW243" s="43">
        <v>135800</v>
      </c>
      <c r="KX243" s="43">
        <v>801300.93</v>
      </c>
      <c r="KY243" s="43">
        <v>350000</v>
      </c>
      <c r="KZ243" s="43">
        <v>130000</v>
      </c>
      <c r="LA243" s="43">
        <v>12000</v>
      </c>
      <c r="LB243" s="43">
        <v>30000</v>
      </c>
      <c r="LC243">
        <v>20000</v>
      </c>
      <c r="LD243" s="43">
        <v>50000</v>
      </c>
      <c r="LE243" s="43">
        <v>10000</v>
      </c>
      <c r="LF243" s="43">
        <v>15000</v>
      </c>
      <c r="LG243" s="43">
        <v>500000</v>
      </c>
      <c r="LH243" s="43">
        <v>361741</v>
      </c>
      <c r="LI243" s="43">
        <v>150000</v>
      </c>
      <c r="LJ243" s="43">
        <v>50000</v>
      </c>
      <c r="LK243" s="43">
        <v>9000</v>
      </c>
      <c r="LL243" s="43">
        <v>130000</v>
      </c>
      <c r="LM243" s="43">
        <v>193077.56</v>
      </c>
      <c r="LN243" s="43">
        <v>350000</v>
      </c>
      <c r="LO243" s="43">
        <v>15000</v>
      </c>
      <c r="LP243" s="43">
        <v>20000</v>
      </c>
      <c r="LQ243" s="43">
        <v>600000</v>
      </c>
      <c r="LR243" s="43">
        <v>22500</v>
      </c>
      <c r="LS243" s="43">
        <v>5000</v>
      </c>
      <c r="LT243" s="43">
        <v>8250</v>
      </c>
      <c r="LU243" s="43">
        <v>33000</v>
      </c>
      <c r="LV243" s="43">
        <v>55000</v>
      </c>
      <c r="LW243" s="43">
        <v>120000</v>
      </c>
      <c r="LX243" s="43">
        <v>30000</v>
      </c>
      <c r="LY243" s="43">
        <v>2500</v>
      </c>
      <c r="LZ243" s="43">
        <v>500000</v>
      </c>
      <c r="MA243" s="43">
        <v>130000</v>
      </c>
      <c r="MB243" s="43">
        <v>8000</v>
      </c>
      <c r="MC243" s="43">
        <v>88500</v>
      </c>
      <c r="MD243" s="43">
        <v>50000</v>
      </c>
      <c r="ME243" s="43">
        <v>30000</v>
      </c>
      <c r="MF243" s="43">
        <v>10000</v>
      </c>
      <c r="MG243" s="43">
        <v>100000</v>
      </c>
      <c r="MH243" s="43">
        <v>1406000</v>
      </c>
      <c r="MI243" s="43">
        <v>30000</v>
      </c>
      <c r="MJ243" s="43">
        <v>380057.85</v>
      </c>
      <c r="MK243" s="43">
        <v>200000</v>
      </c>
      <c r="ML243" s="43">
        <v>15000</v>
      </c>
      <c r="MM243" s="43">
        <v>24110.400000000001</v>
      </c>
      <c r="MN243" s="43">
        <v>170000</v>
      </c>
      <c r="MO243" s="43">
        <v>136061.41</v>
      </c>
      <c r="MP243" s="43">
        <v>30000</v>
      </c>
      <c r="MQ243" s="43">
        <v>20000000</v>
      </c>
      <c r="MR243" s="43">
        <v>99500</v>
      </c>
      <c r="MS243" s="43">
        <v>257343.82</v>
      </c>
      <c r="MT243" s="43">
        <v>4000</v>
      </c>
      <c r="MU243" s="43">
        <v>2500</v>
      </c>
      <c r="MV243" s="43">
        <v>156471.51999999999</v>
      </c>
      <c r="MW243" s="43">
        <v>200000</v>
      </c>
      <c r="MX243" s="43">
        <v>29864.13</v>
      </c>
      <c r="MY243" s="43">
        <v>95533</v>
      </c>
      <c r="MZ243" s="43">
        <v>200000</v>
      </c>
      <c r="NA243" s="43">
        <v>364636.1</v>
      </c>
      <c r="NB243" s="43">
        <v>5000</v>
      </c>
      <c r="NC243" s="43">
        <v>90000</v>
      </c>
      <c r="ND243" s="43">
        <v>70000</v>
      </c>
      <c r="NE243" s="43">
        <v>15000</v>
      </c>
      <c r="NF243" s="43">
        <v>100000</v>
      </c>
      <c r="NG243" s="43">
        <v>11000</v>
      </c>
      <c r="NH243" s="43">
        <v>40000</v>
      </c>
      <c r="NI243" s="43">
        <v>3459815</v>
      </c>
      <c r="NJ243" s="43">
        <v>466036.11</v>
      </c>
      <c r="NK243" s="43">
        <v>20000</v>
      </c>
      <c r="NL243" s="43">
        <v>450000</v>
      </c>
      <c r="NM243" s="43">
        <v>10000</v>
      </c>
      <c r="NN243" s="43">
        <v>2500311.0499999998</v>
      </c>
      <c r="NO243" s="43">
        <v>67379</v>
      </c>
      <c r="NP243" s="43">
        <v>10000</v>
      </c>
      <c r="NQ243" s="43">
        <v>330000</v>
      </c>
      <c r="NR243" s="43">
        <v>320000</v>
      </c>
      <c r="NS243" s="43">
        <v>1460814</v>
      </c>
      <c r="NT243">
        <v>10069</v>
      </c>
      <c r="NU243" s="43">
        <v>12000</v>
      </c>
      <c r="NV243" s="43">
        <v>60000</v>
      </c>
      <c r="NW243" s="43">
        <v>17000</v>
      </c>
      <c r="NX243" s="43">
        <v>394313.93</v>
      </c>
      <c r="NY243" s="43">
        <v>18000</v>
      </c>
      <c r="NZ243" s="43">
        <v>1100000</v>
      </c>
      <c r="OA243" s="43">
        <v>31758.799999999999</v>
      </c>
      <c r="OB243" s="43">
        <v>2900000</v>
      </c>
      <c r="OC243" s="43">
        <v>60000</v>
      </c>
      <c r="OD243" s="43">
        <v>36423</v>
      </c>
      <c r="OE243" s="43">
        <v>306405.7</v>
      </c>
      <c r="OF243" s="43">
        <v>4281970</v>
      </c>
      <c r="OG243" s="43">
        <v>54122.22</v>
      </c>
      <c r="OH243" s="43">
        <v>8000</v>
      </c>
      <c r="OI243" s="43">
        <v>5000</v>
      </c>
      <c r="OJ243" s="43">
        <v>80000</v>
      </c>
      <c r="OK243" s="43">
        <v>50000</v>
      </c>
      <c r="OL243" s="43">
        <v>130000</v>
      </c>
      <c r="OM243" s="43">
        <v>801300.93</v>
      </c>
    </row>
    <row r="244" spans="1:403" x14ac:dyDescent="0.2">
      <c r="A244">
        <f t="shared" ca="1" si="21"/>
        <v>58</v>
      </c>
      <c r="B244">
        <f ca="1">VLOOKUP(A244,Base!$A$1:$AD$373,8,FALSE)</f>
        <v>10000</v>
      </c>
      <c r="C244" s="20">
        <v>78</v>
      </c>
      <c r="D244">
        <v>7320</v>
      </c>
      <c r="E244">
        <v>200000</v>
      </c>
      <c r="F244">
        <v>95533</v>
      </c>
      <c r="G244">
        <v>100000</v>
      </c>
      <c r="H244">
        <v>45000</v>
      </c>
      <c r="I244">
        <v>350000</v>
      </c>
      <c r="J244">
        <v>600000</v>
      </c>
      <c r="K244">
        <v>20000</v>
      </c>
      <c r="L244">
        <v>8000</v>
      </c>
      <c r="M244">
        <v>66099.69</v>
      </c>
      <c r="N244">
        <v>5000</v>
      </c>
      <c r="O244">
        <v>50000</v>
      </c>
      <c r="P244">
        <v>2000</v>
      </c>
      <c r="Q244">
        <v>210000</v>
      </c>
      <c r="R244">
        <v>1080646</v>
      </c>
      <c r="S244">
        <v>43707.92</v>
      </c>
      <c r="T244">
        <v>10000</v>
      </c>
      <c r="U244">
        <v>3471322</v>
      </c>
      <c r="V244">
        <v>55000</v>
      </c>
      <c r="W244">
        <v>30000</v>
      </c>
      <c r="X244">
        <v>15000</v>
      </c>
      <c r="Y244">
        <v>801300.93</v>
      </c>
      <c r="Z244">
        <v>35000</v>
      </c>
      <c r="AA244">
        <v>352000</v>
      </c>
      <c r="AB244">
        <v>45000</v>
      </c>
      <c r="AC244">
        <v>9361</v>
      </c>
      <c r="AD244">
        <v>2000</v>
      </c>
      <c r="AE244">
        <v>545704</v>
      </c>
      <c r="AF244">
        <v>40000</v>
      </c>
      <c r="AG244">
        <v>1800000</v>
      </c>
      <c r="AH244">
        <v>12000</v>
      </c>
      <c r="AI244">
        <v>40000</v>
      </c>
      <c r="AJ244">
        <v>30000</v>
      </c>
      <c r="AK244">
        <v>1080646</v>
      </c>
      <c r="AL244">
        <v>361741</v>
      </c>
      <c r="AM244">
        <v>150000</v>
      </c>
      <c r="AN244">
        <v>15000</v>
      </c>
      <c r="AO244">
        <v>900</v>
      </c>
      <c r="AP244">
        <v>99500</v>
      </c>
      <c r="AQ244">
        <v>43000</v>
      </c>
      <c r="AR244">
        <v>350000</v>
      </c>
      <c r="AS244">
        <v>15000</v>
      </c>
      <c r="AT244">
        <v>50000</v>
      </c>
      <c r="AU244">
        <v>200000</v>
      </c>
      <c r="AV244">
        <v>80000</v>
      </c>
      <c r="AW244">
        <v>130000</v>
      </c>
      <c r="AX244">
        <v>1200</v>
      </c>
      <c r="AY244">
        <v>27000</v>
      </c>
      <c r="AZ244">
        <v>329260</v>
      </c>
      <c r="BA244">
        <v>200000</v>
      </c>
      <c r="BB244">
        <v>200000</v>
      </c>
      <c r="BC244">
        <v>135800</v>
      </c>
      <c r="BD244">
        <v>50000</v>
      </c>
      <c r="BE244">
        <v>130000</v>
      </c>
      <c r="BF244">
        <v>264936</v>
      </c>
      <c r="BG244">
        <v>12000</v>
      </c>
      <c r="BH244">
        <v>150000</v>
      </c>
      <c r="BI244">
        <v>200000</v>
      </c>
      <c r="BJ244">
        <v>180000</v>
      </c>
      <c r="BK244">
        <v>1350000</v>
      </c>
      <c r="BL244">
        <v>364636.1</v>
      </c>
      <c r="BM244">
        <v>30000</v>
      </c>
      <c r="BN244">
        <v>4000</v>
      </c>
      <c r="BO244">
        <v>10000</v>
      </c>
      <c r="BP244">
        <v>886774</v>
      </c>
      <c r="BQ244">
        <v>12000</v>
      </c>
      <c r="BR244">
        <v>150000</v>
      </c>
      <c r="BS244">
        <v>25000</v>
      </c>
      <c r="BT244">
        <v>25000</v>
      </c>
      <c r="BU244">
        <v>150000</v>
      </c>
      <c r="BV244">
        <v>30000</v>
      </c>
      <c r="BW244">
        <v>380057.85</v>
      </c>
      <c r="BX244">
        <v>150000</v>
      </c>
      <c r="BY244">
        <v>12000</v>
      </c>
      <c r="BZ244">
        <v>20000</v>
      </c>
      <c r="CA244">
        <v>500000</v>
      </c>
      <c r="CB244">
        <v>10000</v>
      </c>
      <c r="CC244">
        <v>30000</v>
      </c>
      <c r="CD244">
        <v>20000</v>
      </c>
      <c r="CE244">
        <v>320000</v>
      </c>
      <c r="CF244">
        <v>15000</v>
      </c>
      <c r="CG244">
        <v>10000</v>
      </c>
      <c r="CH244">
        <v>10000</v>
      </c>
      <c r="CI244">
        <v>125485</v>
      </c>
      <c r="CJ244">
        <v>60000</v>
      </c>
      <c r="CK244">
        <v>9770011</v>
      </c>
      <c r="CL244">
        <v>10000</v>
      </c>
      <c r="CM244">
        <v>9000</v>
      </c>
      <c r="CN244">
        <v>10000</v>
      </c>
      <c r="CO244">
        <v>200000</v>
      </c>
      <c r="CP244">
        <v>13839.5</v>
      </c>
      <c r="CQ244">
        <v>10000</v>
      </c>
      <c r="CR244">
        <v>1858.87</v>
      </c>
      <c r="CS244">
        <v>25000</v>
      </c>
      <c r="CT244">
        <v>88233</v>
      </c>
      <c r="CU244">
        <v>5000</v>
      </c>
      <c r="CV244">
        <v>20000</v>
      </c>
      <c r="CW244">
        <v>15000</v>
      </c>
      <c r="CX244">
        <v>300000</v>
      </c>
      <c r="CY244">
        <v>3459815</v>
      </c>
      <c r="CZ244">
        <v>200000</v>
      </c>
      <c r="DA244">
        <v>10000</v>
      </c>
      <c r="DB244">
        <v>10000</v>
      </c>
      <c r="DC244">
        <v>200000</v>
      </c>
      <c r="DD244">
        <v>120000</v>
      </c>
      <c r="DE244">
        <v>1858.87</v>
      </c>
      <c r="DF244">
        <v>25000</v>
      </c>
      <c r="DG244">
        <v>50000</v>
      </c>
      <c r="DH244">
        <v>12000</v>
      </c>
      <c r="DI244">
        <v>140000</v>
      </c>
      <c r="DJ244">
        <v>140000</v>
      </c>
      <c r="DK244">
        <v>18000</v>
      </c>
      <c r="DL244">
        <v>60000</v>
      </c>
      <c r="DM244">
        <v>340013</v>
      </c>
      <c r="DN244">
        <v>50000</v>
      </c>
      <c r="DO244">
        <v>7574000</v>
      </c>
      <c r="DP244">
        <v>320000</v>
      </c>
      <c r="DQ244">
        <v>8250</v>
      </c>
      <c r="DR244">
        <v>157830.74</v>
      </c>
      <c r="DS244">
        <v>55000</v>
      </c>
      <c r="DT244">
        <v>5000</v>
      </c>
      <c r="DU244">
        <v>25000</v>
      </c>
      <c r="DV244">
        <v>7320</v>
      </c>
      <c r="DW244">
        <v>6000</v>
      </c>
      <c r="DX244">
        <v>5700</v>
      </c>
      <c r="DY244">
        <v>80667</v>
      </c>
      <c r="DZ244">
        <v>30000</v>
      </c>
      <c r="EA244">
        <v>88000</v>
      </c>
      <c r="EB244">
        <v>20000</v>
      </c>
      <c r="EC244">
        <v>600000</v>
      </c>
      <c r="ED244">
        <v>450000</v>
      </c>
      <c r="EE244">
        <v>100000</v>
      </c>
      <c r="EF244">
        <v>9000</v>
      </c>
      <c r="EG244">
        <v>1858.87</v>
      </c>
      <c r="EH244">
        <v>2500</v>
      </c>
      <c r="EI244">
        <v>55000</v>
      </c>
      <c r="EJ244">
        <v>350000</v>
      </c>
      <c r="EK244">
        <v>135800</v>
      </c>
      <c r="EL244">
        <v>80000</v>
      </c>
      <c r="EM244">
        <v>150000</v>
      </c>
      <c r="EN244">
        <v>4000</v>
      </c>
      <c r="EO244">
        <v>112404.22</v>
      </c>
      <c r="EP244">
        <v>450000</v>
      </c>
      <c r="EQ244">
        <v>120000</v>
      </c>
      <c r="ER244">
        <v>80667</v>
      </c>
      <c r="ES244">
        <v>7000</v>
      </c>
      <c r="ET244">
        <v>200000</v>
      </c>
      <c r="EU244">
        <v>124555</v>
      </c>
      <c r="EV244">
        <v>323341.46999999997</v>
      </c>
      <c r="EW244">
        <v>55000</v>
      </c>
      <c r="EX244">
        <v>50000</v>
      </c>
      <c r="EY244">
        <v>5000</v>
      </c>
      <c r="EZ244">
        <v>31758.799999999999</v>
      </c>
      <c r="FA244">
        <v>112404.22</v>
      </c>
      <c r="FB244">
        <v>4281970</v>
      </c>
      <c r="FC244">
        <v>16500</v>
      </c>
      <c r="FD244">
        <v>538712</v>
      </c>
      <c r="FE244">
        <v>600000</v>
      </c>
      <c r="FF244">
        <v>660</v>
      </c>
      <c r="FG244">
        <v>67379</v>
      </c>
      <c r="FH244">
        <v>193077.56</v>
      </c>
      <c r="FI244">
        <v>10000</v>
      </c>
      <c r="FJ244">
        <v>200000</v>
      </c>
      <c r="FK244">
        <v>329260</v>
      </c>
      <c r="FL244">
        <v>320000</v>
      </c>
      <c r="FM244">
        <v>30000</v>
      </c>
      <c r="FN244">
        <v>15000</v>
      </c>
      <c r="FO244">
        <v>306405.7</v>
      </c>
      <c r="FP244">
        <v>2000</v>
      </c>
      <c r="FQ244">
        <v>900</v>
      </c>
      <c r="FR244">
        <v>43707.92</v>
      </c>
      <c r="FS244">
        <v>20000</v>
      </c>
      <c r="FT244">
        <v>25000</v>
      </c>
      <c r="FU244">
        <v>10890</v>
      </c>
      <c r="FV244">
        <v>200000</v>
      </c>
      <c r="FW244">
        <v>3350</v>
      </c>
      <c r="FX244">
        <v>124555</v>
      </c>
      <c r="FY244">
        <v>1160774</v>
      </c>
      <c r="FZ244">
        <v>600000</v>
      </c>
      <c r="GA244">
        <v>5100</v>
      </c>
      <c r="GB244">
        <v>112404.22</v>
      </c>
      <c r="GC244">
        <v>25000</v>
      </c>
      <c r="GD244">
        <v>6000</v>
      </c>
      <c r="GE244">
        <v>545704</v>
      </c>
      <c r="GF244">
        <v>780000</v>
      </c>
      <c r="GG244">
        <v>54122.22</v>
      </c>
      <c r="GH244">
        <v>70000</v>
      </c>
      <c r="GI244">
        <v>30000</v>
      </c>
      <c r="GJ244">
        <v>112404.22</v>
      </c>
      <c r="GK244">
        <v>2000</v>
      </c>
      <c r="GL244">
        <v>200000</v>
      </c>
      <c r="GM244">
        <v>9000</v>
      </c>
      <c r="GN244">
        <v>200000</v>
      </c>
      <c r="GO244">
        <v>100000</v>
      </c>
      <c r="GP244">
        <v>30000</v>
      </c>
      <c r="GQ244">
        <v>251226.31</v>
      </c>
      <c r="GR244">
        <v>100000</v>
      </c>
      <c r="GS244">
        <v>10000</v>
      </c>
      <c r="GT244">
        <v>110000</v>
      </c>
      <c r="GU244">
        <v>4000</v>
      </c>
      <c r="GV244">
        <v>7000</v>
      </c>
      <c r="GW244">
        <v>7000</v>
      </c>
      <c r="GX244">
        <v>82000</v>
      </c>
      <c r="GY244">
        <v>364636.1</v>
      </c>
      <c r="GZ244">
        <v>50000</v>
      </c>
      <c r="HA244">
        <v>6000</v>
      </c>
      <c r="HB244">
        <v>5000</v>
      </c>
      <c r="HC244">
        <v>22590</v>
      </c>
      <c r="HD244">
        <v>35000</v>
      </c>
      <c r="HE244">
        <v>50000</v>
      </c>
      <c r="HF244">
        <v>2700000</v>
      </c>
      <c r="HG244">
        <v>20000</v>
      </c>
      <c r="HH244">
        <v>800000</v>
      </c>
      <c r="HI244">
        <v>105383</v>
      </c>
      <c r="HJ244">
        <v>50000</v>
      </c>
      <c r="HK244">
        <v>20000</v>
      </c>
      <c r="HL244">
        <v>2599105.73</v>
      </c>
      <c r="HM244">
        <v>500000</v>
      </c>
      <c r="HN244">
        <v>4950</v>
      </c>
      <c r="HO244">
        <v>15000</v>
      </c>
      <c r="HP244">
        <v>50000</v>
      </c>
      <c r="HQ244">
        <v>6000</v>
      </c>
      <c r="HR244">
        <v>7227.5</v>
      </c>
      <c r="HS244">
        <v>71705.69</v>
      </c>
      <c r="HT244">
        <v>264936</v>
      </c>
      <c r="HU244">
        <v>352000</v>
      </c>
      <c r="HV244">
        <v>88233</v>
      </c>
      <c r="HW244">
        <v>150000</v>
      </c>
      <c r="HX244">
        <v>824940</v>
      </c>
      <c r="HY244">
        <v>30000</v>
      </c>
      <c r="HZ244">
        <v>80000</v>
      </c>
      <c r="IA244">
        <v>180000</v>
      </c>
      <c r="IB244">
        <v>36144</v>
      </c>
      <c r="IC244">
        <v>200000</v>
      </c>
      <c r="ID244">
        <v>90000</v>
      </c>
      <c r="IE244">
        <v>10000</v>
      </c>
      <c r="IF244">
        <v>67379</v>
      </c>
      <c r="IG244">
        <v>545704</v>
      </c>
      <c r="IH244">
        <v>900000</v>
      </c>
      <c r="II244">
        <v>7000</v>
      </c>
      <c r="IJ244">
        <v>10000</v>
      </c>
      <c r="IK244">
        <v>394313.93</v>
      </c>
      <c r="IL244">
        <v>900</v>
      </c>
      <c r="IM244">
        <v>20000</v>
      </c>
      <c r="IN244">
        <v>394313.93</v>
      </c>
      <c r="IO244">
        <v>100000</v>
      </c>
      <c r="IP244">
        <v>1858.87</v>
      </c>
      <c r="IQ244">
        <v>50000</v>
      </c>
      <c r="IR244">
        <v>29731.7</v>
      </c>
      <c r="IS244">
        <v>60000</v>
      </c>
      <c r="IT244">
        <v>7227.5</v>
      </c>
      <c r="IU244">
        <v>221257</v>
      </c>
      <c r="IV244">
        <v>600000</v>
      </c>
      <c r="IW244">
        <v>9000</v>
      </c>
      <c r="IX244">
        <v>364636.1</v>
      </c>
      <c r="IY244">
        <v>200000</v>
      </c>
      <c r="IZ244">
        <v>20000000</v>
      </c>
      <c r="JA244">
        <v>100000</v>
      </c>
      <c r="JB244">
        <v>320000</v>
      </c>
      <c r="JC244">
        <v>5000</v>
      </c>
      <c r="JD244">
        <v>64674.79</v>
      </c>
      <c r="JE244">
        <v>350000</v>
      </c>
      <c r="JF244">
        <v>850500</v>
      </c>
      <c r="JG244">
        <v>1160774</v>
      </c>
      <c r="JH244">
        <v>65000</v>
      </c>
      <c r="JI244">
        <v>4000</v>
      </c>
      <c r="JJ244">
        <v>25000</v>
      </c>
      <c r="JK244">
        <v>200000</v>
      </c>
      <c r="JL244">
        <v>4000</v>
      </c>
      <c r="JM244">
        <v>24000</v>
      </c>
      <c r="JN244">
        <v>2599105.73</v>
      </c>
      <c r="JO244">
        <v>60000</v>
      </c>
      <c r="JP244">
        <v>40000</v>
      </c>
      <c r="JQ244">
        <v>9361</v>
      </c>
      <c r="JR244">
        <v>6212.01</v>
      </c>
      <c r="JS244">
        <v>50000</v>
      </c>
      <c r="JT244">
        <v>20000</v>
      </c>
      <c r="JU244">
        <v>40000</v>
      </c>
      <c r="JV244">
        <v>31758.799999999999</v>
      </c>
      <c r="JW244">
        <v>20000</v>
      </c>
      <c r="JX244">
        <v>27000</v>
      </c>
      <c r="JY244">
        <v>15000</v>
      </c>
      <c r="JZ244">
        <v>20000</v>
      </c>
      <c r="KA244">
        <v>6000</v>
      </c>
      <c r="KB244">
        <v>50000</v>
      </c>
      <c r="KC244">
        <v>21149.63</v>
      </c>
      <c r="KD244">
        <v>25000</v>
      </c>
      <c r="KE244">
        <v>50000</v>
      </c>
      <c r="KF244">
        <v>5700</v>
      </c>
      <c r="KG244">
        <v>2000</v>
      </c>
      <c r="KH244">
        <v>10000</v>
      </c>
      <c r="KI244">
        <v>6000</v>
      </c>
      <c r="KJ244">
        <v>132000</v>
      </c>
      <c r="KK244">
        <v>15000</v>
      </c>
      <c r="KL244">
        <v>306405.7</v>
      </c>
      <c r="KM244">
        <v>300</v>
      </c>
      <c r="KN244">
        <v>10000</v>
      </c>
      <c r="KO244">
        <v>150000</v>
      </c>
      <c r="KP244">
        <v>13839.5</v>
      </c>
      <c r="KQ244">
        <v>22850</v>
      </c>
      <c r="KR244" s="43">
        <v>200000</v>
      </c>
      <c r="KS244" s="43">
        <v>50000</v>
      </c>
      <c r="KT244" s="43">
        <v>36144</v>
      </c>
      <c r="KU244" s="43">
        <v>4000</v>
      </c>
      <c r="KV244" s="43">
        <v>10000</v>
      </c>
      <c r="KW244" s="43">
        <v>55000</v>
      </c>
      <c r="KX244" s="43">
        <v>13839.5</v>
      </c>
      <c r="KY244" s="43">
        <v>130000</v>
      </c>
      <c r="KZ244" s="43">
        <v>24000</v>
      </c>
      <c r="LA244" s="43">
        <v>40000</v>
      </c>
      <c r="LB244" s="43">
        <v>50000</v>
      </c>
      <c r="LC244">
        <v>900</v>
      </c>
      <c r="LD244" s="43">
        <v>394313.93</v>
      </c>
      <c r="LE244" s="43">
        <v>40000</v>
      </c>
      <c r="LF244" s="43">
        <v>60000</v>
      </c>
      <c r="LG244" s="43">
        <v>140000</v>
      </c>
      <c r="LH244" s="43">
        <v>9770011</v>
      </c>
      <c r="LI244" s="43">
        <v>150000</v>
      </c>
      <c r="LJ244" s="43">
        <v>10000</v>
      </c>
      <c r="LK244" s="43">
        <v>60000</v>
      </c>
      <c r="LL244" s="43">
        <v>95935.61</v>
      </c>
      <c r="LM244" s="43">
        <v>29731.7</v>
      </c>
      <c r="LN244" s="43">
        <v>364636.1</v>
      </c>
      <c r="LO244" s="43">
        <v>20000</v>
      </c>
      <c r="LP244" s="43">
        <v>400000</v>
      </c>
      <c r="LQ244" s="43">
        <v>136061.41</v>
      </c>
      <c r="LR244" s="43">
        <v>36423</v>
      </c>
      <c r="LS244" s="43">
        <v>4281970</v>
      </c>
      <c r="LT244" s="43">
        <v>50000</v>
      </c>
      <c r="LU244" s="43">
        <v>135800</v>
      </c>
      <c r="LV244" s="43">
        <v>60000</v>
      </c>
      <c r="LW244" s="43">
        <v>444</v>
      </c>
      <c r="LX244" s="43">
        <v>107938.88</v>
      </c>
      <c r="LY244" s="43">
        <v>88500</v>
      </c>
      <c r="LZ244" s="43">
        <v>33450</v>
      </c>
      <c r="MA244" s="43">
        <v>1080646</v>
      </c>
      <c r="MB244" s="43">
        <v>300</v>
      </c>
      <c r="MC244" s="43">
        <v>120000</v>
      </c>
      <c r="MD244" s="43">
        <v>12000</v>
      </c>
      <c r="ME244" s="43">
        <v>50000</v>
      </c>
      <c r="MF244" s="43">
        <v>10000</v>
      </c>
      <c r="MG244" s="43">
        <v>150000</v>
      </c>
      <c r="MH244" s="43">
        <v>3000</v>
      </c>
      <c r="MI244" s="43">
        <v>12000</v>
      </c>
      <c r="MJ244" s="43">
        <v>18000</v>
      </c>
      <c r="MK244" s="43">
        <v>60000</v>
      </c>
      <c r="ML244" s="43">
        <v>22500</v>
      </c>
      <c r="MM244" s="43">
        <v>50000</v>
      </c>
      <c r="MN244" s="43">
        <v>220000</v>
      </c>
      <c r="MO244" s="43">
        <v>2900000</v>
      </c>
      <c r="MP244" s="43">
        <v>8900</v>
      </c>
      <c r="MQ244" s="43">
        <v>1100000</v>
      </c>
      <c r="MR244" s="43">
        <v>10000</v>
      </c>
      <c r="MS244" s="43">
        <v>20000</v>
      </c>
      <c r="MT244" s="43">
        <v>16000</v>
      </c>
      <c r="MU244" s="43">
        <v>30000</v>
      </c>
      <c r="MV244" s="43">
        <v>27000</v>
      </c>
      <c r="MW244" s="43">
        <v>50000</v>
      </c>
      <c r="MX244" s="43">
        <v>45000</v>
      </c>
      <c r="MY244" s="43">
        <v>361741</v>
      </c>
      <c r="MZ244" s="43">
        <v>97000</v>
      </c>
      <c r="NA244" s="43">
        <v>5700</v>
      </c>
      <c r="NB244" s="43">
        <v>7000</v>
      </c>
      <c r="NC244" s="43">
        <v>110000</v>
      </c>
      <c r="ND244" s="43">
        <v>50000</v>
      </c>
      <c r="NE244" s="43">
        <v>5000</v>
      </c>
      <c r="NF244" s="43">
        <v>50000</v>
      </c>
      <c r="NG244" s="43">
        <v>124555</v>
      </c>
      <c r="NH244" s="43">
        <v>3600003</v>
      </c>
      <c r="NI244" s="43">
        <v>10000</v>
      </c>
      <c r="NJ244" s="43">
        <v>24110.400000000001</v>
      </c>
      <c r="NK244" s="43">
        <v>40000</v>
      </c>
      <c r="NL244" s="43">
        <v>25000</v>
      </c>
      <c r="NM244" s="43">
        <v>22590</v>
      </c>
      <c r="NN244" s="43">
        <v>350000</v>
      </c>
      <c r="NO244" s="43">
        <v>4290565</v>
      </c>
      <c r="NP244" s="43">
        <v>438000</v>
      </c>
      <c r="NQ244" s="43">
        <v>1615999.33</v>
      </c>
      <c r="NR244" s="43">
        <v>466036.11</v>
      </c>
      <c r="NS244" s="43">
        <v>10000</v>
      </c>
      <c r="NT244">
        <v>800000</v>
      </c>
      <c r="NU244" s="43">
        <v>40000</v>
      </c>
      <c r="NV244" s="43">
        <v>60000</v>
      </c>
      <c r="NW244" s="43">
        <v>8000</v>
      </c>
      <c r="NX244" s="43">
        <v>7000</v>
      </c>
      <c r="NY244" s="43">
        <v>50000</v>
      </c>
      <c r="NZ244" s="43">
        <v>6000</v>
      </c>
      <c r="OA244" s="43">
        <v>13839.5</v>
      </c>
      <c r="OB244" s="43">
        <v>5000</v>
      </c>
      <c r="OC244" s="43">
        <v>200000</v>
      </c>
      <c r="OD244" s="43">
        <v>12000</v>
      </c>
      <c r="OE244" s="43">
        <v>9000</v>
      </c>
      <c r="OF244" s="43">
        <v>210000</v>
      </c>
      <c r="OG244" s="43">
        <v>97000</v>
      </c>
      <c r="OH244" s="43">
        <v>20000</v>
      </c>
      <c r="OI244" s="43">
        <v>43707.92</v>
      </c>
      <c r="OJ244" s="43">
        <v>1100000</v>
      </c>
      <c r="OK244" s="43">
        <v>7000</v>
      </c>
      <c r="OL244" s="43">
        <v>780000</v>
      </c>
      <c r="OM244" s="43">
        <v>20000</v>
      </c>
    </row>
    <row r="245" spans="1:403" x14ac:dyDescent="0.2">
      <c r="A245">
        <f t="shared" ca="1" si="21"/>
        <v>225</v>
      </c>
      <c r="B245">
        <f ca="1">VLOOKUP(A245,Base!$A$1:$AD$373,8,FALSE)</f>
        <v>10000</v>
      </c>
      <c r="C245" s="20">
        <v>79</v>
      </c>
      <c r="D245">
        <v>8900</v>
      </c>
      <c r="E245">
        <v>124555</v>
      </c>
      <c r="F245">
        <v>251226.31</v>
      </c>
      <c r="G245">
        <v>125485</v>
      </c>
      <c r="H245">
        <v>20000</v>
      </c>
      <c r="I245">
        <v>538712</v>
      </c>
      <c r="J245">
        <v>110000</v>
      </c>
      <c r="K245">
        <v>824940</v>
      </c>
      <c r="L245">
        <v>116276.74</v>
      </c>
      <c r="M245">
        <v>6000</v>
      </c>
      <c r="N245">
        <v>9256</v>
      </c>
      <c r="O245">
        <v>886774</v>
      </c>
      <c r="P245">
        <v>29864.13</v>
      </c>
      <c r="Q245">
        <v>10000</v>
      </c>
      <c r="R245">
        <v>257343.82</v>
      </c>
      <c r="S245">
        <v>320000</v>
      </c>
      <c r="T245">
        <v>5600</v>
      </c>
      <c r="U245">
        <v>287000</v>
      </c>
      <c r="V245">
        <v>100000</v>
      </c>
      <c r="W245">
        <v>350000</v>
      </c>
      <c r="X245">
        <v>323341.46999999997</v>
      </c>
      <c r="Y245">
        <v>20000</v>
      </c>
      <c r="Z245">
        <v>1615999.33</v>
      </c>
      <c r="AA245">
        <v>824940</v>
      </c>
      <c r="AB245">
        <v>50000</v>
      </c>
      <c r="AC245">
        <v>350000</v>
      </c>
      <c r="AD245">
        <v>100000</v>
      </c>
      <c r="AE245">
        <v>5000</v>
      </c>
      <c r="AF245">
        <v>55000</v>
      </c>
      <c r="AG245">
        <v>8000</v>
      </c>
      <c r="AH245">
        <v>132000</v>
      </c>
      <c r="AI245">
        <v>400000</v>
      </c>
      <c r="AJ245">
        <v>2500</v>
      </c>
      <c r="AK245">
        <v>25000</v>
      </c>
      <c r="AL245">
        <v>429483</v>
      </c>
      <c r="AM245">
        <v>20000</v>
      </c>
      <c r="AN245">
        <v>15000</v>
      </c>
      <c r="AO245">
        <v>5600</v>
      </c>
      <c r="AP245">
        <v>88500</v>
      </c>
      <c r="AQ245">
        <v>20000</v>
      </c>
      <c r="AR245">
        <v>200000</v>
      </c>
      <c r="AS245">
        <v>20000</v>
      </c>
      <c r="AT245">
        <v>20000</v>
      </c>
      <c r="AU245">
        <v>221257</v>
      </c>
      <c r="AV245">
        <v>315070.84999999998</v>
      </c>
      <c r="AW245">
        <v>48545.3</v>
      </c>
      <c r="AX245">
        <v>3000</v>
      </c>
      <c r="AY245">
        <v>13839.5</v>
      </c>
      <c r="AZ245">
        <v>80667</v>
      </c>
      <c r="BA245">
        <v>150000</v>
      </c>
      <c r="BB245">
        <v>40000</v>
      </c>
      <c r="BC245">
        <v>5600</v>
      </c>
      <c r="BD245">
        <v>1858.87</v>
      </c>
      <c r="BE245">
        <v>886774</v>
      </c>
      <c r="BF245">
        <v>30000</v>
      </c>
      <c r="BG245">
        <v>50000</v>
      </c>
      <c r="BH245">
        <v>10890</v>
      </c>
      <c r="BI245">
        <v>100000</v>
      </c>
      <c r="BJ245">
        <v>55000</v>
      </c>
      <c r="BK245">
        <v>12000</v>
      </c>
      <c r="BL245">
        <v>60000</v>
      </c>
      <c r="BM245">
        <v>4500000</v>
      </c>
      <c r="BN245">
        <v>80000</v>
      </c>
      <c r="BO245">
        <v>20000</v>
      </c>
      <c r="BP245">
        <v>6000</v>
      </c>
      <c r="BQ245">
        <v>466036.11</v>
      </c>
      <c r="BR245">
        <v>100000</v>
      </c>
      <c r="BS245">
        <v>130000</v>
      </c>
      <c r="BT245">
        <v>1615999.33</v>
      </c>
      <c r="BU245">
        <v>10000</v>
      </c>
      <c r="BV245">
        <v>70000</v>
      </c>
      <c r="BW245">
        <v>100000</v>
      </c>
      <c r="BX245">
        <v>20000</v>
      </c>
      <c r="BY245">
        <v>60000</v>
      </c>
      <c r="BZ245">
        <v>323341.46999999997</v>
      </c>
      <c r="CA245">
        <v>4290565</v>
      </c>
      <c r="CB245">
        <v>200000</v>
      </c>
      <c r="CC245">
        <v>60000</v>
      </c>
      <c r="CD245">
        <v>107938.88</v>
      </c>
      <c r="CE245">
        <v>130000</v>
      </c>
      <c r="CF245">
        <v>200000</v>
      </c>
      <c r="CG245">
        <v>824940</v>
      </c>
      <c r="CH245">
        <v>20000</v>
      </c>
      <c r="CI245">
        <v>120000</v>
      </c>
      <c r="CJ245">
        <v>100000</v>
      </c>
      <c r="CK245">
        <v>55000</v>
      </c>
      <c r="CL245">
        <v>306609</v>
      </c>
      <c r="CM245">
        <v>20000000</v>
      </c>
      <c r="CN245">
        <v>350000</v>
      </c>
      <c r="CO245">
        <v>15000</v>
      </c>
      <c r="CP245">
        <v>600000</v>
      </c>
      <c r="CQ245">
        <v>100000</v>
      </c>
      <c r="CR245">
        <v>600000</v>
      </c>
      <c r="CS245">
        <v>200000</v>
      </c>
      <c r="CT245">
        <v>7000</v>
      </c>
      <c r="CU245">
        <v>7000</v>
      </c>
      <c r="CV245">
        <v>3459815</v>
      </c>
      <c r="CW245">
        <v>12000</v>
      </c>
      <c r="CX245">
        <v>400000</v>
      </c>
      <c r="CY245">
        <v>320000</v>
      </c>
      <c r="CZ245">
        <v>2000</v>
      </c>
      <c r="DA245">
        <v>20000</v>
      </c>
      <c r="DB245">
        <v>438000</v>
      </c>
      <c r="DC245">
        <v>17305.22</v>
      </c>
      <c r="DD245">
        <v>125485</v>
      </c>
      <c r="DE245">
        <v>20000</v>
      </c>
      <c r="DF245">
        <v>66099.69</v>
      </c>
      <c r="DG245">
        <v>100000</v>
      </c>
      <c r="DH245">
        <v>31758.799999999999</v>
      </c>
      <c r="DI245">
        <v>36144</v>
      </c>
      <c r="DJ245">
        <v>21149.63</v>
      </c>
      <c r="DK245">
        <v>2500311.0499999998</v>
      </c>
      <c r="DL245">
        <v>97000</v>
      </c>
      <c r="DM245">
        <v>251226.31</v>
      </c>
      <c r="DN245">
        <v>4000</v>
      </c>
      <c r="DO245">
        <v>4281970</v>
      </c>
      <c r="DP245">
        <v>35000</v>
      </c>
      <c r="DQ245">
        <v>380057.85</v>
      </c>
      <c r="DR245">
        <v>90000</v>
      </c>
      <c r="DS245">
        <v>200000</v>
      </c>
      <c r="DT245">
        <v>8000</v>
      </c>
      <c r="DU245">
        <v>1350000</v>
      </c>
      <c r="DV245">
        <v>33450</v>
      </c>
      <c r="DW245">
        <v>400000</v>
      </c>
      <c r="DX245">
        <v>300000</v>
      </c>
      <c r="DY245">
        <v>466036.11</v>
      </c>
      <c r="DZ245">
        <v>4500000</v>
      </c>
      <c r="EA245">
        <v>35000</v>
      </c>
      <c r="EB245">
        <v>60000</v>
      </c>
      <c r="EC245">
        <v>350000</v>
      </c>
      <c r="ED245">
        <v>306609</v>
      </c>
      <c r="EE245">
        <v>1160774</v>
      </c>
      <c r="EF245">
        <v>150000</v>
      </c>
      <c r="EG245">
        <v>100000</v>
      </c>
      <c r="EH245">
        <v>100000</v>
      </c>
      <c r="EI245">
        <v>350000</v>
      </c>
      <c r="EJ245">
        <v>88500</v>
      </c>
      <c r="EK245">
        <v>100000</v>
      </c>
      <c r="EL245">
        <v>4000</v>
      </c>
      <c r="EM245">
        <v>33450</v>
      </c>
      <c r="EN245">
        <v>4040000</v>
      </c>
      <c r="EO245">
        <v>4040000</v>
      </c>
      <c r="EP245">
        <v>105383</v>
      </c>
      <c r="EQ245">
        <v>130000</v>
      </c>
      <c r="ER245">
        <v>200000</v>
      </c>
      <c r="ES245">
        <v>5160</v>
      </c>
      <c r="ET245">
        <v>10000</v>
      </c>
      <c r="EU245">
        <v>5000</v>
      </c>
      <c r="EV245">
        <v>130000</v>
      </c>
      <c r="EW245">
        <v>30000</v>
      </c>
      <c r="EX245">
        <v>20000</v>
      </c>
      <c r="EY245">
        <v>100000</v>
      </c>
      <c r="EZ245">
        <v>11000</v>
      </c>
      <c r="FA245">
        <v>54122.22</v>
      </c>
      <c r="FB245">
        <v>824940</v>
      </c>
      <c r="FC245">
        <v>10000</v>
      </c>
      <c r="FD245">
        <v>10000</v>
      </c>
      <c r="FE245">
        <v>1200</v>
      </c>
      <c r="FF245">
        <v>1350000</v>
      </c>
      <c r="FG245">
        <v>25000</v>
      </c>
      <c r="FH245">
        <v>10000</v>
      </c>
      <c r="FI245">
        <v>12000</v>
      </c>
      <c r="FJ245">
        <v>257343.82</v>
      </c>
      <c r="FK245">
        <v>100000</v>
      </c>
      <c r="FL245">
        <v>50000</v>
      </c>
      <c r="FM245">
        <v>300</v>
      </c>
      <c r="FN245">
        <v>11000</v>
      </c>
      <c r="FO245">
        <v>1100000</v>
      </c>
      <c r="FP245">
        <v>306609</v>
      </c>
      <c r="FQ245">
        <v>200000</v>
      </c>
      <c r="FR245">
        <v>140000</v>
      </c>
      <c r="FS245">
        <v>20000</v>
      </c>
      <c r="FT245">
        <v>12000</v>
      </c>
      <c r="FU245">
        <v>64000</v>
      </c>
      <c r="FV245">
        <v>4000</v>
      </c>
      <c r="FW245">
        <v>15000</v>
      </c>
      <c r="FX245">
        <v>200000</v>
      </c>
      <c r="FY245">
        <v>55000</v>
      </c>
      <c r="FZ245">
        <v>100000</v>
      </c>
      <c r="GA245">
        <v>1160774</v>
      </c>
      <c r="GB245">
        <v>306405.7</v>
      </c>
      <c r="GC245">
        <v>65000</v>
      </c>
      <c r="GD245">
        <v>36423</v>
      </c>
      <c r="GE245">
        <v>100000</v>
      </c>
      <c r="GF245">
        <v>80000</v>
      </c>
      <c r="GG245">
        <v>48545.3</v>
      </c>
      <c r="GH245">
        <v>50000</v>
      </c>
      <c r="GI245">
        <v>65000</v>
      </c>
      <c r="GJ245">
        <v>64000</v>
      </c>
      <c r="GK245">
        <v>10000</v>
      </c>
      <c r="GL245">
        <v>64000</v>
      </c>
      <c r="GM245">
        <v>660</v>
      </c>
      <c r="GN245">
        <v>18000</v>
      </c>
      <c r="GO245">
        <v>10000</v>
      </c>
      <c r="GP245">
        <v>5000</v>
      </c>
      <c r="GQ245">
        <v>36798</v>
      </c>
      <c r="GR245">
        <v>213418</v>
      </c>
      <c r="GS245">
        <v>50000</v>
      </c>
      <c r="GT245">
        <v>110000</v>
      </c>
      <c r="GU245">
        <v>5000</v>
      </c>
      <c r="GV245">
        <v>20000</v>
      </c>
      <c r="GW245">
        <v>2599105.73</v>
      </c>
      <c r="GX245">
        <v>10000</v>
      </c>
      <c r="GY245">
        <v>80000</v>
      </c>
      <c r="GZ245">
        <v>27000</v>
      </c>
      <c r="HA245">
        <v>20000</v>
      </c>
      <c r="HB245">
        <v>6000</v>
      </c>
      <c r="HC245">
        <v>25000</v>
      </c>
      <c r="HD245">
        <v>55000</v>
      </c>
      <c r="HE245">
        <v>9000</v>
      </c>
      <c r="HF245">
        <v>50000</v>
      </c>
      <c r="HG245">
        <v>71705.69</v>
      </c>
      <c r="HH245">
        <v>15000</v>
      </c>
      <c r="HI245">
        <v>8000</v>
      </c>
      <c r="HJ245">
        <v>210000</v>
      </c>
      <c r="HK245">
        <v>200000</v>
      </c>
      <c r="HL245">
        <v>20000</v>
      </c>
      <c r="HM245">
        <v>25000</v>
      </c>
      <c r="HN245">
        <v>20000</v>
      </c>
      <c r="HO245">
        <v>100000</v>
      </c>
      <c r="HP245">
        <v>660</v>
      </c>
      <c r="HQ245">
        <v>200000</v>
      </c>
      <c r="HR245">
        <v>64000</v>
      </c>
      <c r="HS245">
        <v>251226.31</v>
      </c>
      <c r="HT245">
        <v>900</v>
      </c>
      <c r="HU245">
        <v>50000</v>
      </c>
      <c r="HV245">
        <v>300</v>
      </c>
      <c r="HW245">
        <v>30000</v>
      </c>
      <c r="HX245">
        <v>10000</v>
      </c>
      <c r="HY245">
        <v>50000</v>
      </c>
      <c r="HZ245">
        <v>9770011</v>
      </c>
      <c r="IA245">
        <v>54122.22</v>
      </c>
      <c r="IB245">
        <v>6000</v>
      </c>
      <c r="IC245">
        <v>8000</v>
      </c>
      <c r="ID245">
        <v>15000</v>
      </c>
      <c r="IE245">
        <v>43000</v>
      </c>
      <c r="IF245">
        <v>10000</v>
      </c>
      <c r="IG245">
        <v>150000</v>
      </c>
      <c r="IH245">
        <v>25000</v>
      </c>
      <c r="II245">
        <v>200000</v>
      </c>
      <c r="IJ245">
        <v>130000</v>
      </c>
      <c r="IK245">
        <v>60000</v>
      </c>
      <c r="IL245">
        <v>64000</v>
      </c>
      <c r="IM245">
        <v>600000</v>
      </c>
      <c r="IN245">
        <v>2500311.0499999998</v>
      </c>
      <c r="IO245">
        <v>9256</v>
      </c>
      <c r="IP245">
        <v>900</v>
      </c>
      <c r="IQ245">
        <v>3471322</v>
      </c>
      <c r="IR245">
        <v>10000</v>
      </c>
      <c r="IS245">
        <v>200000</v>
      </c>
      <c r="IT245">
        <v>80000</v>
      </c>
      <c r="IU245">
        <v>25000</v>
      </c>
      <c r="IV245">
        <v>12000</v>
      </c>
      <c r="IW245">
        <v>7227.5</v>
      </c>
      <c r="IX245">
        <v>70000</v>
      </c>
      <c r="IY245">
        <v>88395.94</v>
      </c>
      <c r="IZ245">
        <v>6000</v>
      </c>
      <c r="JA245">
        <v>200000</v>
      </c>
      <c r="JB245">
        <v>90000</v>
      </c>
      <c r="JC245">
        <v>20000</v>
      </c>
      <c r="JD245">
        <v>15000</v>
      </c>
      <c r="JE245">
        <v>10000</v>
      </c>
      <c r="JF245">
        <v>438000</v>
      </c>
      <c r="JG245">
        <v>100000</v>
      </c>
      <c r="JH245">
        <v>10000</v>
      </c>
      <c r="JI245">
        <v>18000</v>
      </c>
      <c r="JJ245">
        <v>306405.7</v>
      </c>
      <c r="JK245">
        <v>306609</v>
      </c>
      <c r="JL245">
        <v>55000</v>
      </c>
      <c r="JM245">
        <v>150000</v>
      </c>
      <c r="JN245">
        <v>20000</v>
      </c>
      <c r="JO245">
        <v>16000</v>
      </c>
      <c r="JP245">
        <v>35000</v>
      </c>
      <c r="JQ245">
        <v>50000</v>
      </c>
      <c r="JR245">
        <v>20000</v>
      </c>
      <c r="JS245">
        <v>20000</v>
      </c>
      <c r="JT245">
        <v>4290565</v>
      </c>
      <c r="JU245">
        <v>1406000</v>
      </c>
      <c r="JV245">
        <v>2500</v>
      </c>
      <c r="JW245">
        <v>4950</v>
      </c>
      <c r="JX245">
        <v>21149.63</v>
      </c>
      <c r="JY245">
        <v>150000</v>
      </c>
      <c r="JZ245">
        <v>20000</v>
      </c>
      <c r="KA245">
        <v>438000</v>
      </c>
      <c r="KB245">
        <v>50000</v>
      </c>
      <c r="KC245">
        <v>100000</v>
      </c>
      <c r="KD245">
        <v>90000</v>
      </c>
      <c r="KE245">
        <v>130000</v>
      </c>
      <c r="KF245">
        <v>1800000</v>
      </c>
      <c r="KG245">
        <v>429483</v>
      </c>
      <c r="KH245">
        <v>50000</v>
      </c>
      <c r="KI245">
        <v>107938.88</v>
      </c>
      <c r="KJ245">
        <v>99500</v>
      </c>
      <c r="KK245">
        <v>20000</v>
      </c>
      <c r="KL245">
        <v>9000</v>
      </c>
      <c r="KM245">
        <v>60000</v>
      </c>
      <c r="KN245">
        <v>1800000</v>
      </c>
      <c r="KO245">
        <v>35000</v>
      </c>
      <c r="KP245">
        <v>6000</v>
      </c>
      <c r="KQ245">
        <v>7227.5</v>
      </c>
      <c r="KR245" s="43">
        <v>352000</v>
      </c>
      <c r="KS245" s="43">
        <v>340013</v>
      </c>
      <c r="KT245" s="43">
        <v>6000</v>
      </c>
      <c r="KU245" s="43">
        <v>100000</v>
      </c>
      <c r="KV245" s="43">
        <v>36144</v>
      </c>
      <c r="KW245" s="43">
        <v>150000</v>
      </c>
      <c r="KX245" s="43">
        <v>545704</v>
      </c>
      <c r="KY245" s="43">
        <v>4281970</v>
      </c>
      <c r="KZ245" s="43">
        <v>200000</v>
      </c>
      <c r="LA245" s="43">
        <v>200000</v>
      </c>
      <c r="LB245" s="43">
        <v>20000</v>
      </c>
      <c r="LC245">
        <v>320000</v>
      </c>
      <c r="LD245" s="43">
        <v>22850</v>
      </c>
      <c r="LE245" s="43">
        <v>12000</v>
      </c>
      <c r="LF245" s="43">
        <v>136061.41</v>
      </c>
      <c r="LG245" s="43">
        <v>30000</v>
      </c>
      <c r="LH245" s="43">
        <v>50000</v>
      </c>
      <c r="LI245" s="43">
        <v>105383</v>
      </c>
      <c r="LJ245" s="43">
        <v>15000</v>
      </c>
      <c r="LK245" s="43">
        <v>600000</v>
      </c>
      <c r="LL245" s="43">
        <v>54122.22</v>
      </c>
      <c r="LM245" s="43">
        <v>10000</v>
      </c>
      <c r="LN245" s="43">
        <v>39000</v>
      </c>
      <c r="LO245" s="43">
        <v>33450</v>
      </c>
      <c r="LP245" s="43">
        <v>27000</v>
      </c>
      <c r="LQ245" s="43">
        <v>17305.22</v>
      </c>
      <c r="LR245" s="43">
        <v>7574000</v>
      </c>
      <c r="LS245" s="43">
        <v>29000</v>
      </c>
      <c r="LT245" s="43">
        <v>10000</v>
      </c>
      <c r="LU245" s="43">
        <v>9000</v>
      </c>
      <c r="LV245" s="43">
        <v>130000</v>
      </c>
      <c r="LW245" s="43">
        <v>20000</v>
      </c>
      <c r="LX245" s="43">
        <v>9000</v>
      </c>
      <c r="LY245" s="43">
        <v>8000</v>
      </c>
      <c r="LZ245" s="43">
        <v>55000</v>
      </c>
      <c r="MA245" s="43">
        <v>200000</v>
      </c>
      <c r="MB245" s="43">
        <v>10000</v>
      </c>
      <c r="MC245" s="43">
        <v>7828.75</v>
      </c>
      <c r="MD245" s="43">
        <v>6000</v>
      </c>
      <c r="ME245" s="43">
        <v>13839.5</v>
      </c>
      <c r="MF245" s="43">
        <v>800000</v>
      </c>
      <c r="MG245" s="43">
        <v>67379</v>
      </c>
      <c r="MH245" s="43">
        <v>6000</v>
      </c>
      <c r="MI245" s="43">
        <v>801300.93</v>
      </c>
      <c r="MJ245" s="43">
        <v>3600003</v>
      </c>
      <c r="MK245" s="43">
        <v>25000</v>
      </c>
      <c r="ML245" s="43">
        <v>70000</v>
      </c>
      <c r="MM245" s="43">
        <v>124555</v>
      </c>
      <c r="MN245" s="43">
        <v>4000</v>
      </c>
      <c r="MO245" s="43">
        <v>50000</v>
      </c>
      <c r="MP245" s="43">
        <v>39000</v>
      </c>
      <c r="MQ245" s="43">
        <v>80000</v>
      </c>
      <c r="MR245" s="43">
        <v>50000</v>
      </c>
      <c r="MS245" s="43">
        <v>88395.94</v>
      </c>
      <c r="MT245" s="43">
        <v>132000</v>
      </c>
      <c r="MU245" s="43">
        <v>350000</v>
      </c>
      <c r="MV245" s="43">
        <v>50000</v>
      </c>
      <c r="MW245" s="43">
        <v>8000</v>
      </c>
      <c r="MX245" s="43">
        <v>6212.01</v>
      </c>
      <c r="MY245" s="43">
        <v>1406000</v>
      </c>
      <c r="MZ245" s="43">
        <v>5000</v>
      </c>
      <c r="NA245" s="43">
        <v>7200</v>
      </c>
      <c r="NB245" s="43">
        <v>60000</v>
      </c>
      <c r="NC245" s="43">
        <v>44000</v>
      </c>
      <c r="ND245" s="43">
        <v>1200</v>
      </c>
      <c r="NE245" s="43">
        <v>11000</v>
      </c>
      <c r="NF245" s="43">
        <v>95533</v>
      </c>
      <c r="NG245" s="43">
        <v>12000</v>
      </c>
      <c r="NH245" s="43">
        <v>130000</v>
      </c>
      <c r="NI245" s="43">
        <v>24000</v>
      </c>
      <c r="NJ245" s="43">
        <v>1615999.33</v>
      </c>
      <c r="NK245" s="43">
        <v>10000</v>
      </c>
      <c r="NL245" s="43">
        <v>12000</v>
      </c>
      <c r="NM245" s="43">
        <v>600000</v>
      </c>
      <c r="NN245" s="43">
        <v>9000</v>
      </c>
      <c r="NO245" s="43">
        <v>25000</v>
      </c>
      <c r="NP245" s="43">
        <v>105383</v>
      </c>
      <c r="NQ245" s="43">
        <v>340013</v>
      </c>
      <c r="NR245" s="43">
        <v>40000</v>
      </c>
      <c r="NS245" s="43">
        <v>1460814</v>
      </c>
      <c r="NT245">
        <v>30000</v>
      </c>
      <c r="NU245" s="43">
        <v>2500311.0499999998</v>
      </c>
      <c r="NV245" s="43">
        <v>221257</v>
      </c>
      <c r="NW245" s="43">
        <v>800000</v>
      </c>
      <c r="NX245" s="43">
        <v>150000</v>
      </c>
      <c r="NY245" s="43">
        <v>6000</v>
      </c>
      <c r="NZ245" s="43">
        <v>538712</v>
      </c>
      <c r="OA245" s="43">
        <v>88395.94</v>
      </c>
      <c r="OB245" s="43">
        <v>50000</v>
      </c>
      <c r="OC245" s="43">
        <v>24000</v>
      </c>
      <c r="OD245" s="43">
        <v>132000</v>
      </c>
      <c r="OE245" s="43">
        <v>4040000</v>
      </c>
      <c r="OF245" s="43">
        <v>1460814</v>
      </c>
      <c r="OG245" s="43">
        <v>3000</v>
      </c>
      <c r="OH245" s="43">
        <v>50000</v>
      </c>
      <c r="OI245" s="43">
        <v>394313.93</v>
      </c>
      <c r="OJ245" s="43">
        <v>40004</v>
      </c>
      <c r="OK245" s="43">
        <v>25000</v>
      </c>
      <c r="OL245" s="43">
        <v>20000</v>
      </c>
      <c r="OM245" s="43">
        <v>7320</v>
      </c>
    </row>
    <row r="246" spans="1:403" x14ac:dyDescent="0.2">
      <c r="A246">
        <f t="shared" ca="1" si="21"/>
        <v>201</v>
      </c>
      <c r="B246">
        <f ca="1">VLOOKUP(A246,Base!$A$1:$AD$373,8,FALSE)</f>
        <v>60000</v>
      </c>
      <c r="C246" s="20">
        <v>80</v>
      </c>
      <c r="D246">
        <v>100000</v>
      </c>
      <c r="E246">
        <v>10000</v>
      </c>
      <c r="F246">
        <v>200000</v>
      </c>
      <c r="G246">
        <v>40000</v>
      </c>
      <c r="H246">
        <v>300000</v>
      </c>
      <c r="I246">
        <v>8000</v>
      </c>
      <c r="J246">
        <v>1200</v>
      </c>
      <c r="K246">
        <v>350000</v>
      </c>
      <c r="L246">
        <v>27000</v>
      </c>
      <c r="M246">
        <v>20000</v>
      </c>
      <c r="N246">
        <v>10000</v>
      </c>
      <c r="O246">
        <v>90000</v>
      </c>
      <c r="P246">
        <v>70000</v>
      </c>
      <c r="Q246">
        <v>50000</v>
      </c>
      <c r="R246">
        <v>9000</v>
      </c>
      <c r="S246">
        <v>20000</v>
      </c>
      <c r="T246">
        <v>600000</v>
      </c>
      <c r="U246">
        <v>506983.72</v>
      </c>
      <c r="V246">
        <v>22850</v>
      </c>
      <c r="W246">
        <v>200000</v>
      </c>
      <c r="X246">
        <v>130000</v>
      </c>
      <c r="Y246">
        <v>88233</v>
      </c>
      <c r="Z246">
        <v>12000</v>
      </c>
      <c r="AA246">
        <v>35000</v>
      </c>
      <c r="AB246">
        <v>20000</v>
      </c>
      <c r="AC246">
        <v>50000</v>
      </c>
      <c r="AD246">
        <v>200000</v>
      </c>
      <c r="AE246">
        <v>70000</v>
      </c>
      <c r="AF246">
        <v>7000</v>
      </c>
      <c r="AG246">
        <v>15000</v>
      </c>
      <c r="AH246">
        <v>3000</v>
      </c>
      <c r="AI246">
        <v>50000</v>
      </c>
      <c r="AJ246">
        <v>20000</v>
      </c>
      <c r="AK246">
        <v>12000</v>
      </c>
      <c r="AL246">
        <v>10000</v>
      </c>
      <c r="AM246">
        <v>20000</v>
      </c>
      <c r="AN246">
        <v>36144</v>
      </c>
      <c r="AO246">
        <v>2000</v>
      </c>
      <c r="AP246">
        <v>18000</v>
      </c>
      <c r="AQ246">
        <v>33000</v>
      </c>
      <c r="AR246">
        <v>10000</v>
      </c>
      <c r="AS246">
        <v>10069</v>
      </c>
      <c r="AT246">
        <v>6000</v>
      </c>
      <c r="AU246">
        <v>25000</v>
      </c>
      <c r="AV246">
        <v>600000</v>
      </c>
      <c r="AW246">
        <v>60000</v>
      </c>
      <c r="AX246">
        <v>4000</v>
      </c>
      <c r="AY246">
        <v>200000</v>
      </c>
      <c r="AZ246">
        <v>36144</v>
      </c>
      <c r="BA246">
        <v>22000</v>
      </c>
      <c r="BB246">
        <v>100000</v>
      </c>
      <c r="BC246">
        <v>2000</v>
      </c>
      <c r="BD246">
        <v>15000</v>
      </c>
      <c r="BE246">
        <v>4000</v>
      </c>
      <c r="BF246">
        <v>9256</v>
      </c>
      <c r="BG246">
        <v>33450</v>
      </c>
      <c r="BH246">
        <v>7200</v>
      </c>
      <c r="BI246">
        <v>150000</v>
      </c>
      <c r="BJ246">
        <v>50000</v>
      </c>
      <c r="BK246">
        <v>1200</v>
      </c>
      <c r="BL246">
        <v>130000</v>
      </c>
      <c r="BM246">
        <v>150000</v>
      </c>
      <c r="BN246">
        <v>20000</v>
      </c>
      <c r="BO246">
        <v>130000</v>
      </c>
      <c r="BP246">
        <v>180000</v>
      </c>
      <c r="BQ246">
        <v>12000</v>
      </c>
      <c r="BR246">
        <v>20000</v>
      </c>
      <c r="BS246">
        <v>20000</v>
      </c>
      <c r="BT246">
        <v>660</v>
      </c>
      <c r="BU246">
        <v>29000</v>
      </c>
      <c r="BV246">
        <v>500000</v>
      </c>
      <c r="BW246">
        <v>48545.3</v>
      </c>
      <c r="BX246">
        <v>300000</v>
      </c>
      <c r="BY246">
        <v>22590</v>
      </c>
      <c r="BZ246">
        <v>8000</v>
      </c>
      <c r="CA246">
        <v>130000</v>
      </c>
      <c r="CB246">
        <v>287000</v>
      </c>
      <c r="CC246">
        <v>7320</v>
      </c>
      <c r="CD246">
        <v>55000</v>
      </c>
      <c r="CE246">
        <v>315070.84999999998</v>
      </c>
      <c r="CF246">
        <v>20000</v>
      </c>
      <c r="CG246">
        <v>394313.93</v>
      </c>
      <c r="CH246">
        <v>35000</v>
      </c>
      <c r="CI246">
        <v>500000</v>
      </c>
      <c r="CJ246">
        <v>105000</v>
      </c>
      <c r="CK246">
        <v>22850</v>
      </c>
      <c r="CL246">
        <v>65000</v>
      </c>
      <c r="CM246">
        <v>100000</v>
      </c>
      <c r="CN246">
        <v>10000</v>
      </c>
      <c r="CO246">
        <v>600000</v>
      </c>
      <c r="CP246">
        <v>60000</v>
      </c>
      <c r="CQ246">
        <v>150000</v>
      </c>
      <c r="CR246">
        <v>55000</v>
      </c>
      <c r="CS246">
        <v>100000</v>
      </c>
      <c r="CT246">
        <v>50000</v>
      </c>
      <c r="CU246">
        <v>20000</v>
      </c>
      <c r="CV246">
        <v>70000</v>
      </c>
      <c r="CW246">
        <v>8250</v>
      </c>
      <c r="CX246">
        <v>140000</v>
      </c>
      <c r="CY246">
        <v>50000</v>
      </c>
      <c r="CZ246">
        <v>20000</v>
      </c>
      <c r="DA246">
        <v>130000</v>
      </c>
      <c r="DB246">
        <v>70000</v>
      </c>
      <c r="DC246">
        <v>200000</v>
      </c>
      <c r="DD246">
        <v>35000</v>
      </c>
      <c r="DE246">
        <v>9361</v>
      </c>
      <c r="DF246">
        <v>380057.85</v>
      </c>
      <c r="DG246">
        <v>213418</v>
      </c>
      <c r="DH246">
        <v>30000</v>
      </c>
      <c r="DI246">
        <v>6000</v>
      </c>
      <c r="DJ246">
        <v>97000</v>
      </c>
      <c r="DK246">
        <v>55000</v>
      </c>
      <c r="DL246">
        <v>20000</v>
      </c>
      <c r="DM246">
        <v>80000</v>
      </c>
      <c r="DN246">
        <v>16000</v>
      </c>
      <c r="DO246">
        <v>9256</v>
      </c>
      <c r="DP246">
        <v>15000</v>
      </c>
      <c r="DQ246">
        <v>2599105.73</v>
      </c>
      <c r="DR246">
        <v>64674.79</v>
      </c>
      <c r="DS246">
        <v>10000</v>
      </c>
      <c r="DT246">
        <v>352000</v>
      </c>
      <c r="DU246">
        <v>40000</v>
      </c>
      <c r="DV246">
        <v>202255.34</v>
      </c>
      <c r="DW246">
        <v>55000</v>
      </c>
      <c r="DX246">
        <v>257343.82</v>
      </c>
      <c r="DY246">
        <v>136061.41</v>
      </c>
      <c r="DZ246">
        <v>10000</v>
      </c>
      <c r="EA246">
        <v>55000</v>
      </c>
      <c r="EB246">
        <v>429483</v>
      </c>
      <c r="EC246">
        <v>7000</v>
      </c>
      <c r="ED246">
        <v>15000</v>
      </c>
      <c r="EE246">
        <v>80667</v>
      </c>
      <c r="EF246">
        <v>150000</v>
      </c>
      <c r="EG246">
        <v>40000</v>
      </c>
      <c r="EH246">
        <v>130000</v>
      </c>
      <c r="EI246">
        <v>600000</v>
      </c>
      <c r="EJ246">
        <v>6000</v>
      </c>
      <c r="EK246">
        <v>2599105.73</v>
      </c>
      <c r="EL246">
        <v>130000</v>
      </c>
      <c r="EM246">
        <v>97000</v>
      </c>
      <c r="EN246">
        <v>55000</v>
      </c>
      <c r="EO246">
        <v>90000</v>
      </c>
      <c r="EP246">
        <v>50000</v>
      </c>
      <c r="EQ246">
        <v>7000</v>
      </c>
      <c r="ER246">
        <v>7320</v>
      </c>
      <c r="ES246">
        <v>429483</v>
      </c>
      <c r="ET246">
        <v>9256</v>
      </c>
      <c r="EU246">
        <v>15000</v>
      </c>
      <c r="EV246">
        <v>10000</v>
      </c>
      <c r="EW246">
        <v>50000</v>
      </c>
      <c r="EX246">
        <v>824940</v>
      </c>
      <c r="EY246">
        <v>300</v>
      </c>
      <c r="EZ246">
        <v>100000</v>
      </c>
      <c r="FA246">
        <v>60000</v>
      </c>
      <c r="FB246">
        <v>20000</v>
      </c>
      <c r="FC246">
        <v>10000</v>
      </c>
      <c r="FD246">
        <v>30000</v>
      </c>
      <c r="FE246">
        <v>50000</v>
      </c>
      <c r="FF246">
        <v>306405.7</v>
      </c>
      <c r="FG246">
        <v>12000</v>
      </c>
      <c r="FH246">
        <v>122965.24</v>
      </c>
      <c r="FI246">
        <v>5000</v>
      </c>
      <c r="FJ246">
        <v>306609</v>
      </c>
      <c r="FK246">
        <v>50000</v>
      </c>
      <c r="FL246">
        <v>30000</v>
      </c>
      <c r="FM246">
        <v>17305.22</v>
      </c>
      <c r="FN246">
        <v>65000</v>
      </c>
      <c r="FO246">
        <v>35000</v>
      </c>
      <c r="FP246">
        <v>506983.72</v>
      </c>
      <c r="FQ246">
        <v>15000</v>
      </c>
      <c r="FR246">
        <v>100000</v>
      </c>
      <c r="FS246">
        <v>90000</v>
      </c>
      <c r="FT246">
        <v>6000</v>
      </c>
      <c r="FU246">
        <v>22590</v>
      </c>
      <c r="FV246">
        <v>29000</v>
      </c>
      <c r="FW246">
        <v>5000</v>
      </c>
      <c r="FX246">
        <v>100000</v>
      </c>
      <c r="FY246">
        <v>20000</v>
      </c>
      <c r="FZ246">
        <v>8000</v>
      </c>
      <c r="GA246">
        <v>1440</v>
      </c>
      <c r="GB246">
        <v>3000</v>
      </c>
      <c r="GC246">
        <v>5100</v>
      </c>
      <c r="GD246">
        <v>210000</v>
      </c>
      <c r="GE246">
        <v>350000</v>
      </c>
      <c r="GF246">
        <v>1460814</v>
      </c>
      <c r="GG246">
        <v>306405.7</v>
      </c>
      <c r="GH246">
        <v>450000</v>
      </c>
      <c r="GI246">
        <v>200000</v>
      </c>
      <c r="GJ246">
        <v>193077.56</v>
      </c>
      <c r="GK246">
        <v>801300.93</v>
      </c>
      <c r="GL246">
        <v>90000</v>
      </c>
      <c r="GM246">
        <v>4040000</v>
      </c>
      <c r="GN246">
        <v>200000</v>
      </c>
      <c r="GO246">
        <v>10000</v>
      </c>
      <c r="GP246">
        <v>450000</v>
      </c>
      <c r="GQ246">
        <v>15000</v>
      </c>
      <c r="GR246">
        <v>50000</v>
      </c>
      <c r="GS246">
        <v>400000</v>
      </c>
      <c r="GT246">
        <v>29731.7</v>
      </c>
      <c r="GU246">
        <v>1160774</v>
      </c>
      <c r="GV246">
        <v>200000</v>
      </c>
      <c r="GW246">
        <v>55000</v>
      </c>
      <c r="GX246">
        <v>80667</v>
      </c>
      <c r="GY246">
        <v>9770011</v>
      </c>
      <c r="GZ246">
        <v>39000</v>
      </c>
      <c r="HA246">
        <v>1160774</v>
      </c>
      <c r="HB246">
        <v>1440</v>
      </c>
      <c r="HC246">
        <v>6000</v>
      </c>
      <c r="HD246">
        <v>50000</v>
      </c>
      <c r="HE246">
        <v>7320</v>
      </c>
      <c r="HF246">
        <v>200000</v>
      </c>
      <c r="HG246">
        <v>257343.82</v>
      </c>
      <c r="HH246">
        <v>11000</v>
      </c>
      <c r="HI246">
        <v>80000</v>
      </c>
      <c r="HJ246">
        <v>22500</v>
      </c>
      <c r="HK246">
        <v>220000</v>
      </c>
      <c r="HL246">
        <v>80667</v>
      </c>
      <c r="HM246">
        <v>200000</v>
      </c>
      <c r="HN246">
        <v>17305.22</v>
      </c>
      <c r="HO246">
        <v>110000</v>
      </c>
      <c r="HP246">
        <v>703940</v>
      </c>
      <c r="HQ246">
        <v>150000</v>
      </c>
      <c r="HR246">
        <v>15000</v>
      </c>
      <c r="HS246">
        <v>36423</v>
      </c>
      <c r="HT246">
        <v>75504.41</v>
      </c>
      <c r="HU246">
        <v>150000</v>
      </c>
      <c r="HV246">
        <v>1350000</v>
      </c>
      <c r="HW246">
        <v>50000</v>
      </c>
      <c r="HX246">
        <v>36798</v>
      </c>
      <c r="HY246">
        <v>107938.88</v>
      </c>
      <c r="HZ246">
        <v>4000</v>
      </c>
      <c r="IA246">
        <v>29731.7</v>
      </c>
      <c r="IB246">
        <v>221257</v>
      </c>
      <c r="IC246">
        <v>100000</v>
      </c>
      <c r="ID246">
        <v>44000</v>
      </c>
      <c r="IE246">
        <v>12000</v>
      </c>
      <c r="IF246">
        <v>4000</v>
      </c>
      <c r="IG246">
        <v>429483</v>
      </c>
      <c r="IH246">
        <v>150000</v>
      </c>
      <c r="II246">
        <v>1200</v>
      </c>
      <c r="IJ246">
        <v>60000</v>
      </c>
      <c r="IK246">
        <v>12000</v>
      </c>
      <c r="IL246">
        <v>18000</v>
      </c>
      <c r="IM246">
        <v>10000</v>
      </c>
      <c r="IN246">
        <v>600000</v>
      </c>
      <c r="IO246">
        <v>17000</v>
      </c>
      <c r="IP246">
        <v>3000</v>
      </c>
      <c r="IQ246">
        <v>10000</v>
      </c>
      <c r="IR246">
        <v>45000</v>
      </c>
      <c r="IS246">
        <v>25000</v>
      </c>
      <c r="IT246">
        <v>105383</v>
      </c>
      <c r="IU246">
        <v>107938.88</v>
      </c>
      <c r="IV246">
        <v>444</v>
      </c>
      <c r="IW246">
        <v>2000</v>
      </c>
      <c r="IX246">
        <v>107925.2</v>
      </c>
      <c r="IY246">
        <v>50000</v>
      </c>
      <c r="IZ246">
        <v>340013</v>
      </c>
      <c r="JA246">
        <v>200000</v>
      </c>
      <c r="JB246">
        <v>24000</v>
      </c>
      <c r="JC246">
        <v>100000</v>
      </c>
      <c r="JD246">
        <v>80000</v>
      </c>
      <c r="JE246">
        <v>55000</v>
      </c>
      <c r="JF246">
        <v>5000</v>
      </c>
      <c r="JG246">
        <v>100000</v>
      </c>
      <c r="JH246">
        <v>55000</v>
      </c>
      <c r="JI246">
        <v>100000</v>
      </c>
      <c r="JJ246">
        <v>150000</v>
      </c>
      <c r="JK246">
        <v>1615999.33</v>
      </c>
      <c r="JL246">
        <v>66099.69</v>
      </c>
      <c r="JM246">
        <v>130000</v>
      </c>
      <c r="JN246">
        <v>20000</v>
      </c>
      <c r="JO246">
        <v>660</v>
      </c>
      <c r="JP246">
        <v>67379</v>
      </c>
      <c r="JQ246">
        <v>54122.22</v>
      </c>
      <c r="JR246">
        <v>120000</v>
      </c>
      <c r="JS246">
        <v>50000</v>
      </c>
      <c r="JT246">
        <v>15000</v>
      </c>
      <c r="JU246">
        <v>150000</v>
      </c>
      <c r="JV246">
        <v>27000</v>
      </c>
      <c r="JW246">
        <v>12000</v>
      </c>
      <c r="JX246">
        <v>10000</v>
      </c>
      <c r="JY246">
        <v>17000</v>
      </c>
      <c r="JZ246">
        <v>7227.5</v>
      </c>
      <c r="KA246">
        <v>600000</v>
      </c>
      <c r="KB246">
        <v>7320</v>
      </c>
      <c r="KC246">
        <v>100000</v>
      </c>
      <c r="KD246">
        <v>107938.88</v>
      </c>
      <c r="KE246">
        <v>300</v>
      </c>
      <c r="KF246">
        <v>105383</v>
      </c>
      <c r="KG246">
        <v>13839.5</v>
      </c>
      <c r="KH246">
        <v>20000</v>
      </c>
      <c r="KI246">
        <v>50000</v>
      </c>
      <c r="KJ246">
        <v>72000</v>
      </c>
      <c r="KK246">
        <v>5000</v>
      </c>
      <c r="KL246">
        <v>600000</v>
      </c>
      <c r="KM246">
        <v>50000</v>
      </c>
      <c r="KN246">
        <v>55000</v>
      </c>
      <c r="KO246">
        <v>300000</v>
      </c>
      <c r="KP246">
        <v>9000</v>
      </c>
      <c r="KQ246">
        <v>257343.82</v>
      </c>
      <c r="KR246" s="43">
        <v>350000</v>
      </c>
      <c r="KS246" s="43">
        <v>824940</v>
      </c>
      <c r="KT246" s="43">
        <v>306609</v>
      </c>
      <c r="KU246" s="43">
        <v>50000</v>
      </c>
      <c r="KV246" s="43">
        <v>50000</v>
      </c>
      <c r="KW246" s="43">
        <v>100000</v>
      </c>
      <c r="KX246" s="43">
        <v>30000</v>
      </c>
      <c r="KY246" s="43">
        <v>824940</v>
      </c>
      <c r="KZ246" s="43">
        <v>3600003</v>
      </c>
      <c r="LA246" s="43">
        <v>15000</v>
      </c>
      <c r="LB246" s="43">
        <v>4000</v>
      </c>
      <c r="LC246">
        <v>444</v>
      </c>
      <c r="LD246" s="43">
        <v>444</v>
      </c>
      <c r="LE246" s="43">
        <v>50000</v>
      </c>
      <c r="LF246" s="43">
        <v>506983.72</v>
      </c>
      <c r="LG246" s="43">
        <v>55000</v>
      </c>
      <c r="LH246" s="43">
        <v>1615999.33</v>
      </c>
      <c r="LI246" s="43">
        <v>20000</v>
      </c>
      <c r="LJ246" s="43">
        <v>100000</v>
      </c>
      <c r="LK246" s="43">
        <v>200000</v>
      </c>
      <c r="LL246" s="43">
        <v>24000</v>
      </c>
      <c r="LM246" s="43">
        <v>40000</v>
      </c>
      <c r="LN246" s="43">
        <v>105383</v>
      </c>
      <c r="LO246" s="43">
        <v>10000</v>
      </c>
      <c r="LP246" s="43">
        <v>10000</v>
      </c>
      <c r="LQ246" s="43">
        <v>60000</v>
      </c>
      <c r="LR246" s="43">
        <v>6000</v>
      </c>
      <c r="LS246" s="43">
        <v>180000</v>
      </c>
      <c r="LT246" s="43">
        <v>15000</v>
      </c>
      <c r="LU246" s="43">
        <v>2000</v>
      </c>
      <c r="LV246" s="43">
        <v>10000</v>
      </c>
      <c r="LW246" s="43">
        <v>88000</v>
      </c>
      <c r="LX246" s="43">
        <v>30000</v>
      </c>
      <c r="LY246" s="43">
        <v>18000</v>
      </c>
      <c r="LZ246" s="43">
        <v>10000</v>
      </c>
      <c r="MA246" s="43">
        <v>40000</v>
      </c>
      <c r="MB246" s="43">
        <v>4000</v>
      </c>
      <c r="MC246" s="43">
        <v>10000</v>
      </c>
      <c r="MD246" s="43">
        <v>17305.22</v>
      </c>
      <c r="ME246" s="43">
        <v>7828.75</v>
      </c>
      <c r="MF246" s="43">
        <v>48545.3</v>
      </c>
      <c r="MG246" s="43">
        <v>20000</v>
      </c>
      <c r="MH246" s="43">
        <v>5000</v>
      </c>
      <c r="MI246" s="43">
        <v>27000</v>
      </c>
      <c r="MJ246" s="43">
        <v>20000</v>
      </c>
      <c r="MK246" s="43">
        <v>55000</v>
      </c>
      <c r="ML246" s="43">
        <v>44000</v>
      </c>
      <c r="MM246" s="43">
        <v>3471322</v>
      </c>
      <c r="MN246" s="43">
        <v>97000</v>
      </c>
      <c r="MO246" s="43">
        <v>150000</v>
      </c>
      <c r="MP246" s="43">
        <v>323341.46999999997</v>
      </c>
      <c r="MQ246" s="43">
        <v>50000</v>
      </c>
      <c r="MR246" s="43">
        <v>48545.3</v>
      </c>
      <c r="MS246" s="43">
        <v>15000</v>
      </c>
      <c r="MT246" s="43">
        <v>40000</v>
      </c>
      <c r="MU246" s="43">
        <v>320000</v>
      </c>
      <c r="MV246" s="43">
        <v>25000</v>
      </c>
      <c r="MW246" s="43">
        <v>43707.92</v>
      </c>
      <c r="MX246" s="43">
        <v>150000</v>
      </c>
      <c r="MY246" s="43">
        <v>450000</v>
      </c>
      <c r="MZ246" s="43">
        <v>29000</v>
      </c>
      <c r="NA246" s="43">
        <v>380057.85</v>
      </c>
      <c r="NB246" s="43">
        <v>10000</v>
      </c>
      <c r="NC246" s="43">
        <v>20000</v>
      </c>
      <c r="ND246" s="43">
        <v>7320</v>
      </c>
      <c r="NE246" s="43">
        <v>200000</v>
      </c>
      <c r="NF246" s="43">
        <v>55000</v>
      </c>
      <c r="NG246" s="43">
        <v>22500</v>
      </c>
      <c r="NH246" s="43">
        <v>200000</v>
      </c>
      <c r="NI246" s="43">
        <v>10000</v>
      </c>
      <c r="NJ246" s="43">
        <v>105383</v>
      </c>
      <c r="NK246" s="43">
        <v>6000</v>
      </c>
      <c r="NL246" s="43">
        <v>33450</v>
      </c>
      <c r="NM246" s="43">
        <v>48545.3</v>
      </c>
      <c r="NN246" s="43">
        <v>10000</v>
      </c>
      <c r="NO246" s="43">
        <v>95533</v>
      </c>
      <c r="NP246" s="43">
        <v>20000</v>
      </c>
      <c r="NQ246" s="43">
        <v>4000</v>
      </c>
      <c r="NR246" s="43">
        <v>2900000</v>
      </c>
      <c r="NS246" s="43">
        <v>10000</v>
      </c>
      <c r="NT246">
        <v>12000</v>
      </c>
      <c r="NU246" s="43">
        <v>10000</v>
      </c>
      <c r="NV246" s="43">
        <v>132000</v>
      </c>
      <c r="NW246" s="43">
        <v>35000</v>
      </c>
      <c r="NX246" s="43">
        <v>55000</v>
      </c>
      <c r="NY246" s="43">
        <v>21149.63</v>
      </c>
      <c r="NZ246" s="43">
        <v>466036.11</v>
      </c>
      <c r="OA246" s="43">
        <v>50000</v>
      </c>
      <c r="OB246" s="43">
        <v>30000</v>
      </c>
      <c r="OC246" s="43">
        <v>22850</v>
      </c>
      <c r="OD246" s="43">
        <v>287000</v>
      </c>
      <c r="OE246" s="43">
        <v>20000</v>
      </c>
      <c r="OF246" s="43">
        <v>450000</v>
      </c>
      <c r="OG246" s="43">
        <v>40004</v>
      </c>
      <c r="OH246" s="43">
        <v>100000</v>
      </c>
      <c r="OI246" s="43">
        <v>6000</v>
      </c>
      <c r="OJ246" s="43">
        <v>130000</v>
      </c>
      <c r="OK246" s="43">
        <v>10000</v>
      </c>
      <c r="OL246" s="43">
        <v>29000</v>
      </c>
      <c r="OM246" s="43">
        <v>110000</v>
      </c>
    </row>
    <row r="247" spans="1:403" x14ac:dyDescent="0.2">
      <c r="A247">
        <f t="shared" ca="1" si="21"/>
        <v>157</v>
      </c>
      <c r="B247">
        <f ca="1">VLOOKUP(A247,Base!$A$1:$AD$373,8,FALSE)</f>
        <v>12000</v>
      </c>
      <c r="C247" s="20">
        <v>81</v>
      </c>
      <c r="D247">
        <v>95533</v>
      </c>
      <c r="E247">
        <v>50000</v>
      </c>
      <c r="F247">
        <v>65000</v>
      </c>
      <c r="G247">
        <v>221257</v>
      </c>
      <c r="H247">
        <v>39000</v>
      </c>
      <c r="I247">
        <v>10000</v>
      </c>
      <c r="J247">
        <v>100000</v>
      </c>
      <c r="K247">
        <v>5100</v>
      </c>
      <c r="L247">
        <v>150000</v>
      </c>
      <c r="M247">
        <v>7000</v>
      </c>
      <c r="N247">
        <v>12000</v>
      </c>
      <c r="O247">
        <v>100000</v>
      </c>
      <c r="P247">
        <v>10000</v>
      </c>
      <c r="Q247">
        <v>35000</v>
      </c>
      <c r="R247">
        <v>50000</v>
      </c>
      <c r="S247">
        <v>55000</v>
      </c>
      <c r="T247">
        <v>1800000</v>
      </c>
      <c r="U247">
        <v>200000</v>
      </c>
      <c r="V247">
        <v>30000</v>
      </c>
      <c r="W247">
        <v>300000</v>
      </c>
      <c r="X247">
        <v>600000</v>
      </c>
      <c r="Y247">
        <v>4000</v>
      </c>
      <c r="Z247">
        <v>6000</v>
      </c>
      <c r="AA247">
        <v>7320</v>
      </c>
      <c r="AB247">
        <v>11000</v>
      </c>
      <c r="AC247">
        <v>60000</v>
      </c>
      <c r="AD247">
        <v>82000</v>
      </c>
      <c r="AE247">
        <v>5000</v>
      </c>
      <c r="AF247">
        <v>10000</v>
      </c>
      <c r="AG247">
        <v>15000</v>
      </c>
      <c r="AH247">
        <v>703940</v>
      </c>
      <c r="AI247">
        <v>20000</v>
      </c>
      <c r="AJ247">
        <v>221257</v>
      </c>
      <c r="AK247">
        <v>12000</v>
      </c>
      <c r="AL247">
        <v>33000</v>
      </c>
      <c r="AM247">
        <v>438000</v>
      </c>
      <c r="AN247">
        <v>107925.2</v>
      </c>
      <c r="AO247">
        <v>20000</v>
      </c>
      <c r="AP247">
        <v>9770011</v>
      </c>
      <c r="AQ247">
        <v>95935.61</v>
      </c>
      <c r="AR247">
        <v>210000</v>
      </c>
      <c r="AS247">
        <v>50000</v>
      </c>
      <c r="AT247">
        <v>18000</v>
      </c>
      <c r="AU247">
        <v>200000</v>
      </c>
      <c r="AV247">
        <v>6212.01</v>
      </c>
      <c r="AW247">
        <v>257343.82</v>
      </c>
      <c r="AX247">
        <v>200000</v>
      </c>
      <c r="AY247">
        <v>110000</v>
      </c>
      <c r="AZ247">
        <v>350000</v>
      </c>
      <c r="BA247">
        <v>150000</v>
      </c>
      <c r="BB247">
        <v>80667</v>
      </c>
      <c r="BC247">
        <v>4950</v>
      </c>
      <c r="BD247">
        <v>320000</v>
      </c>
      <c r="BE247">
        <v>202255.34</v>
      </c>
      <c r="BF247">
        <v>20000</v>
      </c>
      <c r="BG247">
        <v>15000</v>
      </c>
      <c r="BH247">
        <v>50000</v>
      </c>
      <c r="BI247">
        <v>600000</v>
      </c>
      <c r="BJ247">
        <v>25000</v>
      </c>
      <c r="BK247">
        <v>36144</v>
      </c>
      <c r="BL247">
        <v>180000</v>
      </c>
      <c r="BM247">
        <v>429483</v>
      </c>
      <c r="BN247">
        <v>116276.74</v>
      </c>
      <c r="BO247">
        <v>9000</v>
      </c>
      <c r="BP247">
        <v>10000</v>
      </c>
      <c r="BQ247">
        <v>4040000</v>
      </c>
      <c r="BR247">
        <v>60000</v>
      </c>
      <c r="BS247">
        <v>157830.74</v>
      </c>
      <c r="BT247">
        <v>31758.799999999999</v>
      </c>
      <c r="BU247">
        <v>8250</v>
      </c>
      <c r="BV247">
        <v>20000</v>
      </c>
      <c r="BW247">
        <v>22590</v>
      </c>
      <c r="BX247">
        <v>10000</v>
      </c>
      <c r="BY247">
        <v>99500</v>
      </c>
      <c r="BZ247">
        <v>55000</v>
      </c>
      <c r="CA247">
        <v>50000</v>
      </c>
      <c r="CB247">
        <v>150000</v>
      </c>
      <c r="CC247">
        <v>5700</v>
      </c>
      <c r="CD247">
        <v>157830.74</v>
      </c>
      <c r="CE247">
        <v>5000</v>
      </c>
      <c r="CF247">
        <v>110000</v>
      </c>
      <c r="CG247">
        <v>54122.22</v>
      </c>
      <c r="CH247">
        <v>60000</v>
      </c>
      <c r="CI247">
        <v>72000</v>
      </c>
      <c r="CJ247">
        <v>20000</v>
      </c>
      <c r="CK247">
        <v>450000</v>
      </c>
      <c r="CL247">
        <v>200000</v>
      </c>
      <c r="CM247">
        <v>1460814</v>
      </c>
      <c r="CN247">
        <v>10000</v>
      </c>
      <c r="CO247">
        <v>30000</v>
      </c>
      <c r="CP247">
        <v>20000</v>
      </c>
      <c r="CQ247">
        <v>2500</v>
      </c>
      <c r="CR247">
        <v>506983.72</v>
      </c>
      <c r="CS247">
        <v>48545.3</v>
      </c>
      <c r="CT247">
        <v>100000</v>
      </c>
      <c r="CU247">
        <v>450000</v>
      </c>
      <c r="CV247">
        <v>7000</v>
      </c>
      <c r="CW247">
        <v>100000</v>
      </c>
      <c r="CX247">
        <v>100000</v>
      </c>
      <c r="CY247">
        <v>50000</v>
      </c>
      <c r="CZ247">
        <v>70000</v>
      </c>
      <c r="DA247">
        <v>50000</v>
      </c>
      <c r="DB247">
        <v>70000</v>
      </c>
      <c r="DC247">
        <v>3471322</v>
      </c>
      <c r="DD247">
        <v>15000</v>
      </c>
      <c r="DE247">
        <v>72000</v>
      </c>
      <c r="DF247">
        <v>120000</v>
      </c>
      <c r="DG247">
        <v>50000</v>
      </c>
      <c r="DH247">
        <v>200000</v>
      </c>
      <c r="DI247">
        <v>7227.5</v>
      </c>
      <c r="DJ247">
        <v>16500</v>
      </c>
      <c r="DK247">
        <v>4000</v>
      </c>
      <c r="DL247">
        <v>257343.82</v>
      </c>
      <c r="DM247">
        <v>801300.93</v>
      </c>
      <c r="DN247">
        <v>800000</v>
      </c>
      <c r="DO247">
        <v>17305.22</v>
      </c>
      <c r="DP247">
        <v>50000</v>
      </c>
      <c r="DQ247">
        <v>36144</v>
      </c>
      <c r="DR247">
        <v>97000</v>
      </c>
      <c r="DS247">
        <v>30000</v>
      </c>
      <c r="DT247">
        <v>25000</v>
      </c>
      <c r="DU247">
        <v>2700000</v>
      </c>
      <c r="DV247">
        <v>50000</v>
      </c>
      <c r="DW247">
        <v>20000</v>
      </c>
      <c r="DX247">
        <v>5100</v>
      </c>
      <c r="DY247">
        <v>8900</v>
      </c>
      <c r="DZ247">
        <v>264936</v>
      </c>
      <c r="EA247">
        <v>67379</v>
      </c>
      <c r="EB247">
        <v>10000</v>
      </c>
      <c r="EC247">
        <v>25000</v>
      </c>
      <c r="ED247">
        <v>9256</v>
      </c>
      <c r="EE247">
        <v>660</v>
      </c>
      <c r="EF247">
        <v>4000</v>
      </c>
      <c r="EG247">
        <v>10000</v>
      </c>
      <c r="EH247">
        <v>2900000</v>
      </c>
      <c r="EI247">
        <v>1406000</v>
      </c>
      <c r="EJ247">
        <v>824940</v>
      </c>
      <c r="EK247">
        <v>545704</v>
      </c>
      <c r="EL247">
        <v>66099.69</v>
      </c>
      <c r="EM247">
        <v>364636.1</v>
      </c>
      <c r="EN247">
        <v>1615999.33</v>
      </c>
      <c r="EO247">
        <v>193077.56</v>
      </c>
      <c r="EP247">
        <v>10000</v>
      </c>
      <c r="EQ247">
        <v>250000</v>
      </c>
      <c r="ER247">
        <v>150000</v>
      </c>
      <c r="ES247">
        <v>5100</v>
      </c>
      <c r="ET247">
        <v>125485</v>
      </c>
      <c r="EU247">
        <v>5000</v>
      </c>
      <c r="EV247">
        <v>122965.24</v>
      </c>
      <c r="EW247">
        <v>600000</v>
      </c>
      <c r="EX247">
        <v>50000</v>
      </c>
      <c r="EY247">
        <v>394313.93</v>
      </c>
      <c r="EZ247">
        <v>257343.82</v>
      </c>
      <c r="FA247">
        <v>125485</v>
      </c>
      <c r="FB247">
        <v>6000</v>
      </c>
      <c r="FC247">
        <v>130000</v>
      </c>
      <c r="FD247">
        <v>4000</v>
      </c>
      <c r="FE247">
        <v>2500311.0499999998</v>
      </c>
      <c r="FF247">
        <v>30000</v>
      </c>
      <c r="FG247">
        <v>235987.78</v>
      </c>
      <c r="FH247">
        <v>2500311.0499999998</v>
      </c>
      <c r="FI247">
        <v>4500000</v>
      </c>
      <c r="FJ247">
        <v>10000</v>
      </c>
      <c r="FK247">
        <v>17305.22</v>
      </c>
      <c r="FL247">
        <v>200000</v>
      </c>
      <c r="FM247">
        <v>7574000</v>
      </c>
      <c r="FN247">
        <v>3000</v>
      </c>
      <c r="FO247">
        <v>4281970</v>
      </c>
      <c r="FP247">
        <v>330000</v>
      </c>
      <c r="FQ247">
        <v>5000</v>
      </c>
      <c r="FR247">
        <v>15000</v>
      </c>
      <c r="FS247">
        <v>4950</v>
      </c>
      <c r="FT247">
        <v>65000</v>
      </c>
      <c r="FU247">
        <v>9000</v>
      </c>
      <c r="FV247">
        <v>88500</v>
      </c>
      <c r="FW247">
        <v>10000</v>
      </c>
      <c r="FX247">
        <v>17000</v>
      </c>
      <c r="FY247">
        <v>20000</v>
      </c>
      <c r="FZ247">
        <v>90000</v>
      </c>
      <c r="GA247">
        <v>180000</v>
      </c>
      <c r="GB247">
        <v>10000</v>
      </c>
      <c r="GC247">
        <v>20000</v>
      </c>
      <c r="GD247">
        <v>50000</v>
      </c>
      <c r="GE247">
        <v>9256</v>
      </c>
      <c r="GF247">
        <v>8900</v>
      </c>
      <c r="GG247">
        <v>88233</v>
      </c>
      <c r="GH247">
        <v>107925.2</v>
      </c>
      <c r="GI247">
        <v>60000</v>
      </c>
      <c r="GJ247">
        <v>50000</v>
      </c>
      <c r="GK247">
        <v>6000</v>
      </c>
      <c r="GL247">
        <v>100000</v>
      </c>
      <c r="GM247">
        <v>1160774</v>
      </c>
      <c r="GN247">
        <v>2500</v>
      </c>
      <c r="GO247">
        <v>21149.63</v>
      </c>
      <c r="GP247">
        <v>130000</v>
      </c>
      <c r="GQ247">
        <v>22850</v>
      </c>
      <c r="GR247">
        <v>100000</v>
      </c>
      <c r="GS247">
        <v>600000</v>
      </c>
      <c r="GT247">
        <v>20000</v>
      </c>
      <c r="GU247">
        <v>20000</v>
      </c>
      <c r="GV247">
        <v>900000</v>
      </c>
      <c r="GW247">
        <v>124555</v>
      </c>
      <c r="GX247">
        <v>22590</v>
      </c>
      <c r="GY247">
        <v>6212.01</v>
      </c>
      <c r="GZ247">
        <v>7574000</v>
      </c>
      <c r="HA247">
        <v>22000</v>
      </c>
      <c r="HB247">
        <v>200000</v>
      </c>
      <c r="HC247">
        <v>60000</v>
      </c>
      <c r="HD247">
        <v>20000</v>
      </c>
      <c r="HE247">
        <v>100000</v>
      </c>
      <c r="HF247">
        <v>5100</v>
      </c>
      <c r="HG247">
        <v>20000</v>
      </c>
      <c r="HH247">
        <v>40000</v>
      </c>
      <c r="HI247">
        <v>95533</v>
      </c>
      <c r="HJ247">
        <v>5160</v>
      </c>
      <c r="HK247">
        <v>20000</v>
      </c>
      <c r="HL247">
        <v>10000</v>
      </c>
      <c r="HM247">
        <v>235987.78</v>
      </c>
      <c r="HN247">
        <v>202255.34</v>
      </c>
      <c r="HO247">
        <v>10000</v>
      </c>
      <c r="HP247">
        <v>15000</v>
      </c>
      <c r="HQ247">
        <v>100000</v>
      </c>
      <c r="HR247">
        <v>15000</v>
      </c>
      <c r="HS247">
        <v>5000</v>
      </c>
      <c r="HT247">
        <v>1350000</v>
      </c>
      <c r="HU247">
        <v>10000</v>
      </c>
      <c r="HV247">
        <v>10000</v>
      </c>
      <c r="HW247">
        <v>18000</v>
      </c>
      <c r="HX247">
        <v>50000</v>
      </c>
      <c r="HY247">
        <v>10000</v>
      </c>
      <c r="HZ247">
        <v>15000</v>
      </c>
      <c r="IA247">
        <v>2000</v>
      </c>
      <c r="IB247">
        <v>30000</v>
      </c>
      <c r="IC247">
        <v>364636.1</v>
      </c>
      <c r="ID247">
        <v>4500000</v>
      </c>
      <c r="IE247">
        <v>1100000</v>
      </c>
      <c r="IF247">
        <v>12000</v>
      </c>
      <c r="IG247">
        <v>20000</v>
      </c>
      <c r="IH247">
        <v>88395.94</v>
      </c>
      <c r="II247">
        <v>60000</v>
      </c>
      <c r="IJ247">
        <v>213418</v>
      </c>
      <c r="IK247">
        <v>20000</v>
      </c>
      <c r="IL247">
        <v>600000</v>
      </c>
      <c r="IM247">
        <v>95935.61</v>
      </c>
      <c r="IN247">
        <v>100000</v>
      </c>
      <c r="IO247">
        <v>135800</v>
      </c>
      <c r="IP247">
        <v>4000</v>
      </c>
      <c r="IQ247">
        <v>80667</v>
      </c>
      <c r="IR247">
        <v>300000</v>
      </c>
      <c r="IS247">
        <v>88395.94</v>
      </c>
      <c r="IT247">
        <v>10000</v>
      </c>
      <c r="IU247">
        <v>20000</v>
      </c>
      <c r="IV247">
        <v>65000</v>
      </c>
      <c r="IW247">
        <v>25000</v>
      </c>
      <c r="IX247">
        <v>8000</v>
      </c>
      <c r="IY247">
        <v>40000</v>
      </c>
      <c r="IZ247">
        <v>450000</v>
      </c>
      <c r="JA247">
        <v>850500</v>
      </c>
      <c r="JB247">
        <v>80000</v>
      </c>
      <c r="JC247">
        <v>25000</v>
      </c>
      <c r="JD247">
        <v>10000</v>
      </c>
      <c r="JE247">
        <v>156471.51999999999</v>
      </c>
      <c r="JF247">
        <v>55000</v>
      </c>
      <c r="JG247">
        <v>900</v>
      </c>
      <c r="JH247">
        <v>202255.34</v>
      </c>
      <c r="JI247">
        <v>6212.01</v>
      </c>
      <c r="JJ247">
        <v>30000</v>
      </c>
      <c r="JK247">
        <v>7000</v>
      </c>
      <c r="JL247">
        <v>80667</v>
      </c>
      <c r="JM247">
        <v>90000</v>
      </c>
      <c r="JN247">
        <v>100000</v>
      </c>
      <c r="JO247">
        <v>50000</v>
      </c>
      <c r="JP247">
        <v>130000</v>
      </c>
      <c r="JQ247">
        <v>54122.22</v>
      </c>
      <c r="JR247">
        <v>39000</v>
      </c>
      <c r="JS247">
        <v>10000</v>
      </c>
      <c r="JT247">
        <v>43000</v>
      </c>
      <c r="JU247">
        <v>25000</v>
      </c>
      <c r="JV247">
        <v>3350</v>
      </c>
      <c r="JW247">
        <v>2000</v>
      </c>
      <c r="JX247">
        <v>1615999.33</v>
      </c>
      <c r="JY247">
        <v>221257</v>
      </c>
      <c r="JZ247">
        <v>100000</v>
      </c>
      <c r="KA247">
        <v>5000</v>
      </c>
      <c r="KB247">
        <v>7000</v>
      </c>
      <c r="KC247">
        <v>545704</v>
      </c>
      <c r="KD247">
        <v>1615999.33</v>
      </c>
      <c r="KE247">
        <v>132000</v>
      </c>
      <c r="KF247">
        <v>50000</v>
      </c>
      <c r="KG247">
        <v>235987.78</v>
      </c>
      <c r="KH247">
        <v>15000</v>
      </c>
      <c r="KI247">
        <v>50000</v>
      </c>
      <c r="KJ247">
        <v>67379</v>
      </c>
      <c r="KK247">
        <v>150000</v>
      </c>
      <c r="KL247">
        <v>150000</v>
      </c>
      <c r="KM247">
        <v>36144</v>
      </c>
      <c r="KN247">
        <v>60000</v>
      </c>
      <c r="KO247">
        <v>20000</v>
      </c>
      <c r="KP247">
        <v>4000</v>
      </c>
      <c r="KQ247">
        <v>350000</v>
      </c>
      <c r="KR247" s="43">
        <v>7000</v>
      </c>
      <c r="KS247" s="43">
        <v>8900</v>
      </c>
      <c r="KT247" s="43">
        <v>2700000</v>
      </c>
      <c r="KU247" s="43">
        <v>15000</v>
      </c>
      <c r="KV247" s="43">
        <v>20000</v>
      </c>
      <c r="KW247" s="43">
        <v>10000</v>
      </c>
      <c r="KX247" s="43">
        <v>150000</v>
      </c>
      <c r="KY247" s="43">
        <v>100000</v>
      </c>
      <c r="KZ247" s="43">
        <v>9256</v>
      </c>
      <c r="LA247" s="43">
        <v>287000</v>
      </c>
      <c r="LB247" s="43">
        <v>2500311.0499999998</v>
      </c>
      <c r="LC247">
        <v>20000000</v>
      </c>
      <c r="LD247" s="43">
        <v>100000</v>
      </c>
      <c r="LE247" s="43">
        <v>54122.22</v>
      </c>
      <c r="LF247" s="43">
        <v>100000</v>
      </c>
      <c r="LG247" s="43">
        <v>60000</v>
      </c>
      <c r="LH247" s="43">
        <v>4500000</v>
      </c>
      <c r="LI247" s="43">
        <v>36423</v>
      </c>
      <c r="LJ247" s="43">
        <v>15000</v>
      </c>
      <c r="LK247" s="43">
        <v>15000</v>
      </c>
      <c r="LL247" s="43">
        <v>4950</v>
      </c>
      <c r="LM247" s="43">
        <v>50000</v>
      </c>
      <c r="LN247" s="43">
        <v>213418</v>
      </c>
      <c r="LO247" s="43">
        <v>60000</v>
      </c>
      <c r="LP247" s="43">
        <v>15000</v>
      </c>
      <c r="LQ247" s="43">
        <v>50000</v>
      </c>
      <c r="LR247" s="43">
        <v>3459815</v>
      </c>
      <c r="LS247" s="43">
        <v>200000</v>
      </c>
      <c r="LT247" s="43">
        <v>70000</v>
      </c>
      <c r="LU247" s="43">
        <v>600000</v>
      </c>
      <c r="LV247" s="43">
        <v>100000</v>
      </c>
      <c r="LW247" s="43">
        <v>200000</v>
      </c>
      <c r="LX247" s="43">
        <v>350000</v>
      </c>
      <c r="LY247" s="43">
        <v>135800</v>
      </c>
      <c r="LZ247" s="43">
        <v>20000</v>
      </c>
      <c r="MA247" s="43">
        <v>50000</v>
      </c>
      <c r="MB247" s="43">
        <v>210000</v>
      </c>
      <c r="MC247" s="43">
        <v>200000</v>
      </c>
      <c r="MD247" s="43">
        <v>200000</v>
      </c>
      <c r="ME247" s="43">
        <v>7320</v>
      </c>
      <c r="MF247" s="43">
        <v>6000</v>
      </c>
      <c r="MG247" s="43">
        <v>1200</v>
      </c>
      <c r="MH247" s="43">
        <v>538712</v>
      </c>
      <c r="MI247" s="43">
        <v>10000</v>
      </c>
      <c r="MJ247" s="43">
        <v>7000</v>
      </c>
      <c r="MK247" s="43">
        <v>202255.34</v>
      </c>
      <c r="ML247" s="43">
        <v>22000</v>
      </c>
      <c r="MM247" s="43">
        <v>9000</v>
      </c>
      <c r="MN247" s="43">
        <v>500000</v>
      </c>
      <c r="MO247" s="43">
        <v>70000</v>
      </c>
      <c r="MP247" s="43">
        <v>545704</v>
      </c>
      <c r="MQ247" s="43">
        <v>10000</v>
      </c>
      <c r="MR247" s="43">
        <v>100000</v>
      </c>
      <c r="MS247" s="43">
        <v>60000</v>
      </c>
      <c r="MT247" s="43">
        <v>780000</v>
      </c>
      <c r="MU247" s="43">
        <v>352000</v>
      </c>
      <c r="MV247" s="43">
        <v>900</v>
      </c>
      <c r="MW247" s="43">
        <v>30000</v>
      </c>
      <c r="MX247" s="43">
        <v>200000</v>
      </c>
      <c r="MY247" s="43">
        <v>66099.69</v>
      </c>
      <c r="MZ247" s="43">
        <v>4281970</v>
      </c>
      <c r="NA247" s="43">
        <v>824940</v>
      </c>
      <c r="NB247" s="43">
        <v>5160</v>
      </c>
      <c r="NC247" s="43">
        <v>2700000</v>
      </c>
      <c r="ND247" s="43">
        <v>140000</v>
      </c>
      <c r="NE247" s="43">
        <v>1100000</v>
      </c>
      <c r="NF247" s="43">
        <v>107938.88</v>
      </c>
      <c r="NG247" s="43">
        <v>15000</v>
      </c>
      <c r="NH247" s="43">
        <v>9000</v>
      </c>
      <c r="NI247" s="43">
        <v>200000</v>
      </c>
      <c r="NJ247" s="43">
        <v>20000</v>
      </c>
      <c r="NK247" s="43">
        <v>24000</v>
      </c>
      <c r="NL247" s="43">
        <v>364636.1</v>
      </c>
      <c r="NM247" s="43">
        <v>600000</v>
      </c>
      <c r="NN247" s="43">
        <v>4950</v>
      </c>
      <c r="NO247" s="43">
        <v>6000</v>
      </c>
      <c r="NP247" s="43">
        <v>18000</v>
      </c>
      <c r="NQ247" s="43">
        <v>538712</v>
      </c>
      <c r="NR247" s="43">
        <v>200000</v>
      </c>
      <c r="NS247" s="43">
        <v>10000</v>
      </c>
      <c r="NT247">
        <v>20000</v>
      </c>
      <c r="NU247" s="43">
        <v>40000</v>
      </c>
      <c r="NV247" s="43">
        <v>30000</v>
      </c>
      <c r="NW247" s="43">
        <v>10000</v>
      </c>
      <c r="NX247" s="43">
        <v>210000</v>
      </c>
      <c r="NY247" s="43">
        <v>10000</v>
      </c>
      <c r="NZ247" s="43">
        <v>12000</v>
      </c>
      <c r="OA247" s="43">
        <v>10000</v>
      </c>
      <c r="OB247" s="43">
        <v>10000</v>
      </c>
      <c r="OC247" s="43">
        <v>7000</v>
      </c>
      <c r="OD247" s="43">
        <v>70000</v>
      </c>
      <c r="OE247" s="43">
        <v>105000</v>
      </c>
      <c r="OF247" s="43">
        <v>130000</v>
      </c>
      <c r="OG247" s="43">
        <v>300000</v>
      </c>
      <c r="OH247" s="43">
        <v>1440</v>
      </c>
      <c r="OI247" s="43">
        <v>30000</v>
      </c>
      <c r="OJ247" s="43">
        <v>250000</v>
      </c>
      <c r="OK247" s="43">
        <v>20000</v>
      </c>
      <c r="OL247" s="43">
        <v>40000</v>
      </c>
      <c r="OM247" s="43">
        <v>65000</v>
      </c>
    </row>
    <row r="248" spans="1:403" x14ac:dyDescent="0.2">
      <c r="A248">
        <f t="shared" ca="1" si="21"/>
        <v>114</v>
      </c>
      <c r="B248">
        <f ca="1">VLOOKUP(A248,Base!$A$1:$AD$373,8,FALSE)</f>
        <v>40000</v>
      </c>
      <c r="C248" s="20">
        <v>82</v>
      </c>
      <c r="D248">
        <v>12000</v>
      </c>
      <c r="E248">
        <v>88500</v>
      </c>
      <c r="F248">
        <v>10000</v>
      </c>
      <c r="G248">
        <v>39000</v>
      </c>
      <c r="H248">
        <v>1615999.33</v>
      </c>
      <c r="I248">
        <v>8900</v>
      </c>
      <c r="J248">
        <v>213418</v>
      </c>
      <c r="K248">
        <v>506983.72</v>
      </c>
      <c r="L248">
        <v>200000</v>
      </c>
      <c r="M248">
        <v>320000</v>
      </c>
      <c r="N248">
        <v>50000</v>
      </c>
      <c r="O248">
        <v>9000</v>
      </c>
      <c r="P248">
        <v>4281970</v>
      </c>
      <c r="Q248">
        <v>50000</v>
      </c>
      <c r="R248">
        <v>122965.24</v>
      </c>
      <c r="S248">
        <v>1100000</v>
      </c>
      <c r="T248">
        <v>36423</v>
      </c>
      <c r="U248">
        <v>55000</v>
      </c>
      <c r="V248">
        <v>9000</v>
      </c>
      <c r="W248">
        <v>50000</v>
      </c>
      <c r="X248">
        <v>545704</v>
      </c>
      <c r="Y248">
        <v>10000</v>
      </c>
      <c r="Z248">
        <v>3459815</v>
      </c>
      <c r="AA248">
        <v>350000</v>
      </c>
      <c r="AB248">
        <v>300000</v>
      </c>
      <c r="AC248">
        <v>1858.87</v>
      </c>
      <c r="AD248">
        <v>40000</v>
      </c>
      <c r="AE248">
        <v>3350</v>
      </c>
      <c r="AF248">
        <v>1615999.33</v>
      </c>
      <c r="AG248">
        <v>7000</v>
      </c>
      <c r="AH248">
        <v>5600</v>
      </c>
      <c r="AI248">
        <v>10000</v>
      </c>
      <c r="AJ248">
        <v>10069</v>
      </c>
      <c r="AK248">
        <v>251226.31</v>
      </c>
      <c r="AL248">
        <v>25000</v>
      </c>
      <c r="AM248">
        <v>6000</v>
      </c>
      <c r="AN248">
        <v>500000</v>
      </c>
      <c r="AO248">
        <v>8000</v>
      </c>
      <c r="AP248">
        <v>136061.41</v>
      </c>
      <c r="AQ248">
        <v>100000</v>
      </c>
      <c r="AR248">
        <v>1440</v>
      </c>
      <c r="AS248">
        <v>200000</v>
      </c>
      <c r="AT248">
        <v>10000</v>
      </c>
      <c r="AU248">
        <v>4290565</v>
      </c>
      <c r="AV248">
        <v>2500311.0499999998</v>
      </c>
      <c r="AW248">
        <v>29000</v>
      </c>
      <c r="AX248">
        <v>82000</v>
      </c>
      <c r="AY248">
        <v>315070.84999999998</v>
      </c>
      <c r="AZ248">
        <v>660</v>
      </c>
      <c r="BA248">
        <v>17305.22</v>
      </c>
      <c r="BB248">
        <v>10000</v>
      </c>
      <c r="BC248">
        <v>15000</v>
      </c>
      <c r="BD248">
        <v>8000</v>
      </c>
      <c r="BE248">
        <v>20000</v>
      </c>
      <c r="BF248">
        <v>12000</v>
      </c>
      <c r="BG248">
        <v>55000</v>
      </c>
      <c r="BH248">
        <v>200000</v>
      </c>
      <c r="BI248">
        <v>1460814</v>
      </c>
      <c r="BJ248">
        <v>220000</v>
      </c>
      <c r="BK248">
        <v>1440</v>
      </c>
      <c r="BL248">
        <v>29731.7</v>
      </c>
      <c r="BM248">
        <v>40000</v>
      </c>
      <c r="BN248">
        <v>450000</v>
      </c>
      <c r="BO248">
        <v>1406000</v>
      </c>
      <c r="BP248">
        <v>7000</v>
      </c>
      <c r="BQ248">
        <v>300000</v>
      </c>
      <c r="BR248">
        <v>12000</v>
      </c>
      <c r="BS248">
        <v>20000</v>
      </c>
      <c r="BT248">
        <v>105000</v>
      </c>
      <c r="BU248">
        <v>72000</v>
      </c>
      <c r="BV248">
        <v>9000</v>
      </c>
      <c r="BW248">
        <v>22590</v>
      </c>
      <c r="BX248">
        <v>55000</v>
      </c>
      <c r="BY248">
        <v>5600</v>
      </c>
      <c r="BZ248">
        <v>350000</v>
      </c>
      <c r="CA248">
        <v>100000</v>
      </c>
      <c r="CB248">
        <v>7000</v>
      </c>
      <c r="CC248">
        <v>20000</v>
      </c>
      <c r="CD248">
        <v>25000</v>
      </c>
      <c r="CE248">
        <v>10000</v>
      </c>
      <c r="CF248">
        <v>2599105.73</v>
      </c>
      <c r="CG248">
        <v>200000</v>
      </c>
      <c r="CH248">
        <v>100000</v>
      </c>
      <c r="CI248">
        <v>450000</v>
      </c>
      <c r="CJ248">
        <v>352000</v>
      </c>
      <c r="CK248">
        <v>29731.7</v>
      </c>
      <c r="CL248">
        <v>20000</v>
      </c>
      <c r="CM248">
        <v>90000</v>
      </c>
      <c r="CN248">
        <v>600000</v>
      </c>
      <c r="CO248">
        <v>100000</v>
      </c>
      <c r="CP248">
        <v>10000</v>
      </c>
      <c r="CQ248">
        <v>200000</v>
      </c>
      <c r="CR248">
        <v>20000</v>
      </c>
      <c r="CS248">
        <v>40000</v>
      </c>
      <c r="CT248">
        <v>50000</v>
      </c>
      <c r="CU248">
        <v>364636.1</v>
      </c>
      <c r="CV248">
        <v>10000</v>
      </c>
      <c r="CW248">
        <v>136061.41</v>
      </c>
      <c r="CX248">
        <v>65000</v>
      </c>
      <c r="CY248">
        <v>22590</v>
      </c>
      <c r="CZ248">
        <v>88395.94</v>
      </c>
      <c r="DA248">
        <v>1200</v>
      </c>
      <c r="DB248">
        <v>438000</v>
      </c>
      <c r="DC248">
        <v>8000</v>
      </c>
      <c r="DD248">
        <v>400000</v>
      </c>
      <c r="DE248">
        <v>380057.85</v>
      </c>
      <c r="DF248">
        <v>5000</v>
      </c>
      <c r="DG248">
        <v>50000</v>
      </c>
      <c r="DH248">
        <v>100000</v>
      </c>
      <c r="DI248">
        <v>100000</v>
      </c>
      <c r="DJ248">
        <v>1350000</v>
      </c>
      <c r="DK248">
        <v>15000</v>
      </c>
      <c r="DL248">
        <v>200000</v>
      </c>
      <c r="DM248">
        <v>7000</v>
      </c>
      <c r="DN248">
        <v>2700000</v>
      </c>
      <c r="DO248">
        <v>12000</v>
      </c>
      <c r="DP248">
        <v>12000</v>
      </c>
      <c r="DQ248">
        <v>220000</v>
      </c>
      <c r="DR248">
        <v>10000</v>
      </c>
      <c r="DS248">
        <v>12000</v>
      </c>
      <c r="DT248">
        <v>20000</v>
      </c>
      <c r="DU248">
        <v>9000</v>
      </c>
      <c r="DV248">
        <v>35000</v>
      </c>
      <c r="DW248">
        <v>235987.78</v>
      </c>
      <c r="DX248">
        <v>20000</v>
      </c>
      <c r="DY248">
        <v>88233</v>
      </c>
      <c r="DZ248">
        <v>50000</v>
      </c>
      <c r="EA248">
        <v>287000</v>
      </c>
      <c r="EB248">
        <v>15000</v>
      </c>
      <c r="EC248">
        <v>50000</v>
      </c>
      <c r="ED248">
        <v>10000</v>
      </c>
      <c r="EE248">
        <v>15000</v>
      </c>
      <c r="EF248">
        <v>329260</v>
      </c>
      <c r="EG248">
        <v>7000</v>
      </c>
      <c r="EH248">
        <v>4000</v>
      </c>
      <c r="EI248">
        <v>8000</v>
      </c>
      <c r="EJ248">
        <v>10000</v>
      </c>
      <c r="EK248">
        <v>10000</v>
      </c>
      <c r="EL248">
        <v>15000</v>
      </c>
      <c r="EM248">
        <v>20000</v>
      </c>
      <c r="EN248">
        <v>10000</v>
      </c>
      <c r="EO248">
        <v>329260</v>
      </c>
      <c r="EP248">
        <v>257343.82</v>
      </c>
      <c r="EQ248">
        <v>500000</v>
      </c>
      <c r="ER248">
        <v>200000</v>
      </c>
      <c r="ES248">
        <v>361741</v>
      </c>
      <c r="ET248">
        <v>180000</v>
      </c>
      <c r="EU248">
        <v>200000</v>
      </c>
      <c r="EV248">
        <v>33000</v>
      </c>
      <c r="EW248">
        <v>5000</v>
      </c>
      <c r="EX248">
        <v>5000</v>
      </c>
      <c r="EY248">
        <v>7000</v>
      </c>
      <c r="EZ248">
        <v>88500</v>
      </c>
      <c r="FA248">
        <v>60000</v>
      </c>
      <c r="FB248">
        <v>50000</v>
      </c>
      <c r="FC248">
        <v>9361</v>
      </c>
      <c r="FD248">
        <v>60000</v>
      </c>
      <c r="FE248">
        <v>135800</v>
      </c>
      <c r="FF248">
        <v>88000</v>
      </c>
      <c r="FG248">
        <v>88395.94</v>
      </c>
      <c r="FH248">
        <v>306405.7</v>
      </c>
      <c r="FI248">
        <v>15000</v>
      </c>
      <c r="FJ248">
        <v>70000</v>
      </c>
      <c r="FK248">
        <v>10000</v>
      </c>
      <c r="FL248">
        <v>10000</v>
      </c>
      <c r="FM248">
        <v>250000</v>
      </c>
      <c r="FN248">
        <v>235987.78</v>
      </c>
      <c r="FO248">
        <v>1615999.33</v>
      </c>
      <c r="FP248">
        <v>20000</v>
      </c>
      <c r="FQ248">
        <v>320000</v>
      </c>
      <c r="FR248">
        <v>7227.5</v>
      </c>
      <c r="FS248">
        <v>300000</v>
      </c>
      <c r="FT248">
        <v>100000</v>
      </c>
      <c r="FU248">
        <v>40000</v>
      </c>
      <c r="FV248">
        <v>24000</v>
      </c>
      <c r="FW248">
        <v>10000</v>
      </c>
      <c r="FX248">
        <v>150000</v>
      </c>
      <c r="FY248">
        <v>100000</v>
      </c>
      <c r="FZ248">
        <v>136061.41</v>
      </c>
      <c r="GA248">
        <v>600000</v>
      </c>
      <c r="GB248">
        <v>95533</v>
      </c>
      <c r="GC248">
        <v>50000</v>
      </c>
      <c r="GD248">
        <v>54122.22</v>
      </c>
      <c r="GE248">
        <v>506983.72</v>
      </c>
      <c r="GF248">
        <v>130000</v>
      </c>
      <c r="GG248">
        <v>95935.61</v>
      </c>
      <c r="GH248">
        <v>35000</v>
      </c>
      <c r="GI248">
        <v>100000</v>
      </c>
      <c r="GJ248">
        <v>7000</v>
      </c>
      <c r="GK248">
        <v>780000</v>
      </c>
      <c r="GL248">
        <v>17000</v>
      </c>
      <c r="GM248">
        <v>20000</v>
      </c>
      <c r="GN248">
        <v>4040000</v>
      </c>
      <c r="GO248">
        <v>136061.41</v>
      </c>
      <c r="GP248">
        <v>20000</v>
      </c>
      <c r="GQ248">
        <v>6212.01</v>
      </c>
      <c r="GR248">
        <v>1080646</v>
      </c>
      <c r="GS248">
        <v>27000</v>
      </c>
      <c r="GT248">
        <v>12000</v>
      </c>
      <c r="GU248">
        <v>80667</v>
      </c>
      <c r="GV248">
        <v>900</v>
      </c>
      <c r="GW248">
        <v>21149.63</v>
      </c>
      <c r="GX248">
        <v>5100</v>
      </c>
      <c r="GY248">
        <v>20000</v>
      </c>
      <c r="GZ248">
        <v>16000</v>
      </c>
      <c r="HA248">
        <v>6000</v>
      </c>
      <c r="HB248">
        <v>132000</v>
      </c>
      <c r="HC248">
        <v>125485</v>
      </c>
      <c r="HD248">
        <v>4500000</v>
      </c>
      <c r="HE248">
        <v>30000</v>
      </c>
      <c r="HF248">
        <v>7574000</v>
      </c>
      <c r="HG248">
        <v>30000</v>
      </c>
      <c r="HH248">
        <v>150000</v>
      </c>
      <c r="HI248">
        <v>10000</v>
      </c>
      <c r="HJ248">
        <v>100000</v>
      </c>
      <c r="HK248">
        <v>50000</v>
      </c>
      <c r="HL248">
        <v>150000</v>
      </c>
      <c r="HM248">
        <v>157830.74</v>
      </c>
      <c r="HN248">
        <v>4500000</v>
      </c>
      <c r="HO248">
        <v>15000</v>
      </c>
      <c r="HP248">
        <v>130000</v>
      </c>
      <c r="HQ248">
        <v>97000</v>
      </c>
      <c r="HR248">
        <v>20000</v>
      </c>
      <c r="HS248">
        <v>130000</v>
      </c>
      <c r="HT248">
        <v>10000</v>
      </c>
      <c r="HU248">
        <v>323341.46999999997</v>
      </c>
      <c r="HV248">
        <v>13839.5</v>
      </c>
      <c r="HW248">
        <v>12000</v>
      </c>
      <c r="HX248">
        <v>20000</v>
      </c>
      <c r="HY248">
        <v>50000</v>
      </c>
      <c r="HZ248">
        <v>15000</v>
      </c>
      <c r="IA248">
        <v>200000</v>
      </c>
      <c r="IB248">
        <v>40000</v>
      </c>
      <c r="IC248">
        <v>22850</v>
      </c>
      <c r="ID248">
        <v>66099.69</v>
      </c>
      <c r="IE248">
        <v>200000</v>
      </c>
      <c r="IF248">
        <v>107925.2</v>
      </c>
      <c r="IG248">
        <v>350000</v>
      </c>
      <c r="IH248">
        <v>200000</v>
      </c>
      <c r="II248">
        <v>12000</v>
      </c>
      <c r="IJ248">
        <v>99500</v>
      </c>
      <c r="IK248">
        <v>22590</v>
      </c>
      <c r="IL248">
        <v>88395.94</v>
      </c>
      <c r="IM248">
        <v>2000</v>
      </c>
      <c r="IN248">
        <v>50000</v>
      </c>
      <c r="IO248">
        <v>1406000</v>
      </c>
      <c r="IP248">
        <v>10000</v>
      </c>
      <c r="IQ248">
        <v>2500</v>
      </c>
      <c r="IR248">
        <v>88233</v>
      </c>
      <c r="IS248">
        <v>35000</v>
      </c>
      <c r="IT248">
        <v>88233</v>
      </c>
      <c r="IU248">
        <v>48545.3</v>
      </c>
      <c r="IV248">
        <v>12000</v>
      </c>
      <c r="IW248">
        <v>31758.799999999999</v>
      </c>
      <c r="IX248">
        <v>31758.799999999999</v>
      </c>
      <c r="IY248">
        <v>15000</v>
      </c>
      <c r="IZ248">
        <v>71705.69</v>
      </c>
      <c r="JA248">
        <v>5100</v>
      </c>
      <c r="JB248">
        <v>10000</v>
      </c>
      <c r="JC248">
        <v>55000</v>
      </c>
      <c r="JD248">
        <v>150000</v>
      </c>
      <c r="JE248">
        <v>380057.85</v>
      </c>
      <c r="JF248">
        <v>50000</v>
      </c>
      <c r="JG248">
        <v>157830.74</v>
      </c>
      <c r="JH248">
        <v>200000</v>
      </c>
      <c r="JI248">
        <v>35000</v>
      </c>
      <c r="JJ248">
        <v>100000</v>
      </c>
      <c r="JK248">
        <v>394313.93</v>
      </c>
      <c r="JL248">
        <v>48545.3</v>
      </c>
      <c r="JM248">
        <v>350000</v>
      </c>
      <c r="JN248">
        <v>50000</v>
      </c>
      <c r="JO248">
        <v>20000</v>
      </c>
      <c r="JP248">
        <v>110000</v>
      </c>
      <c r="JQ248">
        <v>50000</v>
      </c>
      <c r="JR248">
        <v>12000</v>
      </c>
      <c r="JS248">
        <v>352000</v>
      </c>
      <c r="JT248">
        <v>5000</v>
      </c>
      <c r="JU248">
        <v>17305.22</v>
      </c>
      <c r="JV248">
        <v>20000</v>
      </c>
      <c r="JW248">
        <v>20000</v>
      </c>
      <c r="JX248">
        <v>400000</v>
      </c>
      <c r="JY248">
        <v>35000</v>
      </c>
      <c r="JZ248">
        <v>9000</v>
      </c>
      <c r="KA248">
        <v>55000</v>
      </c>
      <c r="KB248">
        <v>50000</v>
      </c>
      <c r="KC248">
        <v>600000</v>
      </c>
      <c r="KD248">
        <v>50000</v>
      </c>
      <c r="KE248">
        <v>394313.93</v>
      </c>
      <c r="KF248">
        <v>122965.24</v>
      </c>
      <c r="KG248">
        <v>6212.01</v>
      </c>
      <c r="KH248">
        <v>2500311.0499999998</v>
      </c>
      <c r="KI248">
        <v>95935.61</v>
      </c>
      <c r="KJ248">
        <v>9000</v>
      </c>
      <c r="KK248">
        <v>100000</v>
      </c>
      <c r="KL248">
        <v>900</v>
      </c>
      <c r="KM248">
        <v>320000</v>
      </c>
      <c r="KN248">
        <v>7320</v>
      </c>
      <c r="KO248">
        <v>251226.31</v>
      </c>
      <c r="KP248">
        <v>107938.88</v>
      </c>
      <c r="KQ248">
        <v>15000</v>
      </c>
      <c r="KR248" s="43">
        <v>210000</v>
      </c>
      <c r="KS248" s="43">
        <v>100000</v>
      </c>
      <c r="KT248" s="43">
        <v>600000</v>
      </c>
      <c r="KU248" s="43">
        <v>64000</v>
      </c>
      <c r="KV248" s="43">
        <v>8250</v>
      </c>
      <c r="KW248" s="43">
        <v>6000</v>
      </c>
      <c r="KX248" s="43">
        <v>100000</v>
      </c>
      <c r="KY248" s="43">
        <v>30000</v>
      </c>
      <c r="KZ248" s="43">
        <v>600000</v>
      </c>
      <c r="LA248" s="43">
        <v>7828.75</v>
      </c>
      <c r="LB248" s="43">
        <v>15000</v>
      </c>
      <c r="LC248">
        <v>394313.93</v>
      </c>
      <c r="LD248" s="43">
        <v>2000</v>
      </c>
      <c r="LE248" s="43">
        <v>50000</v>
      </c>
      <c r="LF248" s="43">
        <v>5000</v>
      </c>
      <c r="LG248" s="43">
        <v>20000</v>
      </c>
      <c r="LH248" s="43">
        <v>60000</v>
      </c>
      <c r="LI248" s="43">
        <v>6000</v>
      </c>
      <c r="LJ248" s="43">
        <v>64000</v>
      </c>
      <c r="LK248" s="43">
        <v>90000</v>
      </c>
      <c r="LL248" s="43">
        <v>10069</v>
      </c>
      <c r="LM248" s="43">
        <v>660</v>
      </c>
      <c r="LN248" s="43">
        <v>20000</v>
      </c>
      <c r="LO248" s="43">
        <v>200000</v>
      </c>
      <c r="LP248" s="43">
        <v>300</v>
      </c>
      <c r="LQ248" s="43">
        <v>70000</v>
      </c>
      <c r="LR248" s="43">
        <v>6000</v>
      </c>
      <c r="LS248" s="43">
        <v>300</v>
      </c>
      <c r="LT248" s="43">
        <v>35000</v>
      </c>
      <c r="LU248" s="43">
        <v>220000</v>
      </c>
      <c r="LV248" s="43">
        <v>20000</v>
      </c>
      <c r="LW248" s="43">
        <v>22500</v>
      </c>
      <c r="LX248" s="43">
        <v>20000</v>
      </c>
      <c r="LY248" s="43">
        <v>29864.13</v>
      </c>
      <c r="LZ248" s="43">
        <v>200000</v>
      </c>
      <c r="MA248" s="43">
        <v>124555</v>
      </c>
      <c r="MB248" s="43">
        <v>25000</v>
      </c>
      <c r="MC248" s="43">
        <v>10000</v>
      </c>
      <c r="MD248" s="43">
        <v>17000</v>
      </c>
      <c r="ME248" s="43">
        <v>31758.799999999999</v>
      </c>
      <c r="MF248" s="43">
        <v>350000</v>
      </c>
      <c r="MG248" s="43">
        <v>5000</v>
      </c>
      <c r="MH248" s="43">
        <v>157830.74</v>
      </c>
      <c r="MI248" s="43">
        <v>380057.85</v>
      </c>
      <c r="MJ248" s="43">
        <v>15000</v>
      </c>
      <c r="MK248" s="43">
        <v>156471.51999999999</v>
      </c>
      <c r="ML248" s="43">
        <v>50000</v>
      </c>
      <c r="MM248" s="43">
        <v>55000</v>
      </c>
      <c r="MN248" s="43">
        <v>50000</v>
      </c>
      <c r="MO248" s="43">
        <v>65000</v>
      </c>
      <c r="MP248" s="43">
        <v>50000</v>
      </c>
      <c r="MQ248" s="43">
        <v>150000</v>
      </c>
      <c r="MR248" s="43">
        <v>130000</v>
      </c>
      <c r="MS248" s="43">
        <v>136061.41</v>
      </c>
      <c r="MT248" s="43">
        <v>20000</v>
      </c>
      <c r="MU248" s="43">
        <v>50000</v>
      </c>
      <c r="MV248" s="43">
        <v>1615999.33</v>
      </c>
      <c r="MW248" s="43">
        <v>320000</v>
      </c>
      <c r="MX248" s="43">
        <v>300000</v>
      </c>
      <c r="MY248" s="43">
        <v>30000</v>
      </c>
      <c r="MZ248" s="43">
        <v>3459815</v>
      </c>
      <c r="NA248" s="43">
        <v>364636.1</v>
      </c>
      <c r="NB248" s="43">
        <v>50000</v>
      </c>
      <c r="NC248" s="43">
        <v>88000</v>
      </c>
      <c r="ND248" s="43">
        <v>20000</v>
      </c>
      <c r="NE248" s="43">
        <v>27000</v>
      </c>
      <c r="NF248" s="43">
        <v>43707.92</v>
      </c>
      <c r="NG248" s="43">
        <v>20000000</v>
      </c>
      <c r="NH248" s="43">
        <v>12000</v>
      </c>
      <c r="NI248" s="43">
        <v>1858.87</v>
      </c>
      <c r="NJ248" s="43">
        <v>40000</v>
      </c>
      <c r="NK248" s="43">
        <v>17305.22</v>
      </c>
      <c r="NL248" s="43">
        <v>100000</v>
      </c>
      <c r="NM248" s="43">
        <v>100000</v>
      </c>
      <c r="NN248" s="43">
        <v>7000</v>
      </c>
      <c r="NO248" s="43">
        <v>6000</v>
      </c>
      <c r="NP248" s="43">
        <v>10890</v>
      </c>
      <c r="NQ248" s="43">
        <v>200000</v>
      </c>
      <c r="NR248" s="43">
        <v>50000</v>
      </c>
      <c r="NS248" s="43">
        <v>20000</v>
      </c>
      <c r="NT248">
        <v>45000</v>
      </c>
      <c r="NU248" s="43">
        <v>100000</v>
      </c>
      <c r="NV248" s="43">
        <v>7828.75</v>
      </c>
      <c r="NW248" s="43">
        <v>200000</v>
      </c>
      <c r="NX248" s="43">
        <v>10000</v>
      </c>
      <c r="NY248" s="43">
        <v>50000</v>
      </c>
      <c r="NZ248" s="43">
        <v>130000</v>
      </c>
      <c r="OA248" s="43">
        <v>80667</v>
      </c>
      <c r="OB248" s="43">
        <v>450000</v>
      </c>
      <c r="OC248" s="43">
        <v>2500</v>
      </c>
      <c r="OD248" s="43">
        <v>27000</v>
      </c>
      <c r="OE248" s="43">
        <v>67379</v>
      </c>
      <c r="OF248" s="43">
        <v>4000</v>
      </c>
      <c r="OG248" s="43">
        <v>64674.79</v>
      </c>
      <c r="OH248" s="43">
        <v>15000</v>
      </c>
      <c r="OI248" s="43">
        <v>125485</v>
      </c>
      <c r="OJ248" s="43">
        <v>29000</v>
      </c>
      <c r="OK248" s="43">
        <v>15000</v>
      </c>
      <c r="OL248" s="43">
        <v>780000</v>
      </c>
      <c r="OM248" s="43">
        <v>20000</v>
      </c>
    </row>
    <row r="249" spans="1:403" x14ac:dyDescent="0.2">
      <c r="A249">
        <f t="shared" ca="1" si="21"/>
        <v>162</v>
      </c>
      <c r="B249">
        <f ca="1">VLOOKUP(A249,Base!$A$1:$AD$373,8,FALSE)</f>
        <v>12000</v>
      </c>
      <c r="C249" s="20">
        <v>83</v>
      </c>
      <c r="D249">
        <v>100000</v>
      </c>
      <c r="E249">
        <v>29000</v>
      </c>
      <c r="F249">
        <v>4290565</v>
      </c>
      <c r="G249">
        <v>110000</v>
      </c>
      <c r="H249">
        <v>130000</v>
      </c>
      <c r="I249">
        <v>340013</v>
      </c>
      <c r="J249">
        <v>40000</v>
      </c>
      <c r="K249">
        <v>55000</v>
      </c>
      <c r="L249">
        <v>20000</v>
      </c>
      <c r="M249">
        <v>50000</v>
      </c>
      <c r="N249">
        <v>140000</v>
      </c>
      <c r="O249">
        <v>20000</v>
      </c>
      <c r="P249">
        <v>600000</v>
      </c>
      <c r="Q249">
        <v>107925.2</v>
      </c>
      <c r="R249">
        <v>10000</v>
      </c>
      <c r="S249">
        <v>50000</v>
      </c>
      <c r="T249">
        <v>130000</v>
      </c>
      <c r="U249">
        <v>6000</v>
      </c>
      <c r="V249">
        <v>12000</v>
      </c>
      <c r="W249">
        <v>100000</v>
      </c>
      <c r="X249">
        <v>20000</v>
      </c>
      <c r="Y249">
        <v>20000</v>
      </c>
      <c r="Z249">
        <v>7200</v>
      </c>
      <c r="AA249">
        <v>30000</v>
      </c>
      <c r="AB249">
        <v>444</v>
      </c>
      <c r="AC249">
        <v>6212.01</v>
      </c>
      <c r="AD249">
        <v>20000</v>
      </c>
      <c r="AE249">
        <v>130000</v>
      </c>
      <c r="AF249">
        <v>150000</v>
      </c>
      <c r="AG249">
        <v>70000</v>
      </c>
      <c r="AH249">
        <v>10000</v>
      </c>
      <c r="AI249">
        <v>10000</v>
      </c>
      <c r="AJ249">
        <v>140000</v>
      </c>
      <c r="AK249">
        <v>500000</v>
      </c>
      <c r="AL249">
        <v>5000</v>
      </c>
      <c r="AM249">
        <v>9000</v>
      </c>
      <c r="AN249">
        <v>30000</v>
      </c>
      <c r="AO249">
        <v>25000</v>
      </c>
      <c r="AP249">
        <v>36423</v>
      </c>
      <c r="AQ249">
        <v>20000</v>
      </c>
      <c r="AR249">
        <v>30000</v>
      </c>
      <c r="AS249">
        <v>1100000</v>
      </c>
      <c r="AT249">
        <v>43707.92</v>
      </c>
      <c r="AU249">
        <v>12000</v>
      </c>
      <c r="AV249">
        <v>88395.94</v>
      </c>
      <c r="AW249">
        <v>136061.41</v>
      </c>
      <c r="AX249">
        <v>12000</v>
      </c>
      <c r="AY249">
        <v>21149.63</v>
      </c>
      <c r="AZ249">
        <v>264936</v>
      </c>
      <c r="BA249">
        <v>300000</v>
      </c>
      <c r="BB249">
        <v>95935.61</v>
      </c>
      <c r="BC249">
        <v>10000</v>
      </c>
      <c r="BD249">
        <v>20000</v>
      </c>
      <c r="BE249">
        <v>50000</v>
      </c>
      <c r="BF249">
        <v>50000</v>
      </c>
      <c r="BG249">
        <v>33450</v>
      </c>
      <c r="BH249">
        <v>100000</v>
      </c>
      <c r="BI249">
        <v>380057.85</v>
      </c>
      <c r="BJ249">
        <v>120000</v>
      </c>
      <c r="BK249">
        <v>20000</v>
      </c>
      <c r="BL249">
        <v>22000</v>
      </c>
      <c r="BM249">
        <v>88395.94</v>
      </c>
      <c r="BN249">
        <v>60000</v>
      </c>
      <c r="BO249">
        <v>50000</v>
      </c>
      <c r="BP249">
        <v>50000</v>
      </c>
      <c r="BQ249">
        <v>100000</v>
      </c>
      <c r="BR249">
        <v>70000</v>
      </c>
      <c r="BS249">
        <v>24000</v>
      </c>
      <c r="BT249">
        <v>25000</v>
      </c>
      <c r="BU249">
        <v>12000</v>
      </c>
      <c r="BV249">
        <v>18000</v>
      </c>
      <c r="BW249">
        <v>44000</v>
      </c>
      <c r="BX249">
        <v>130000</v>
      </c>
      <c r="BY249">
        <v>75504.41</v>
      </c>
      <c r="BZ249">
        <v>16500</v>
      </c>
      <c r="CA249">
        <v>500000</v>
      </c>
      <c r="CB249">
        <v>352000</v>
      </c>
      <c r="CC249">
        <v>886774</v>
      </c>
      <c r="CD249">
        <v>64674.79</v>
      </c>
      <c r="CE249">
        <v>9000</v>
      </c>
      <c r="CF249">
        <v>221257</v>
      </c>
      <c r="CG249">
        <v>90000</v>
      </c>
      <c r="CH249">
        <v>130000</v>
      </c>
      <c r="CI249">
        <v>6212.01</v>
      </c>
      <c r="CJ249">
        <v>75504.41</v>
      </c>
      <c r="CK249">
        <v>150000</v>
      </c>
      <c r="CL249">
        <v>3471322</v>
      </c>
      <c r="CM249">
        <v>10000</v>
      </c>
      <c r="CN249">
        <v>8000</v>
      </c>
      <c r="CO249">
        <v>12000</v>
      </c>
      <c r="CP249">
        <v>60000</v>
      </c>
      <c r="CQ249">
        <v>20000</v>
      </c>
      <c r="CR249">
        <v>95935.61</v>
      </c>
      <c r="CS249">
        <v>27000</v>
      </c>
      <c r="CT249">
        <v>124555</v>
      </c>
      <c r="CU249">
        <v>31758.799999999999</v>
      </c>
      <c r="CV249">
        <v>150000</v>
      </c>
      <c r="CW249">
        <v>150000</v>
      </c>
      <c r="CX249">
        <v>12000</v>
      </c>
      <c r="CY249">
        <v>22590</v>
      </c>
      <c r="CZ249">
        <v>50000</v>
      </c>
      <c r="DA249">
        <v>5000</v>
      </c>
      <c r="DB249">
        <v>6000</v>
      </c>
      <c r="DC249">
        <v>100000</v>
      </c>
      <c r="DD249">
        <v>200000</v>
      </c>
      <c r="DE249">
        <v>4000</v>
      </c>
      <c r="DF249">
        <v>394313.93</v>
      </c>
      <c r="DG249">
        <v>24110.400000000001</v>
      </c>
      <c r="DH249">
        <v>24110.400000000001</v>
      </c>
      <c r="DI249">
        <v>100000</v>
      </c>
      <c r="DJ249">
        <v>20000</v>
      </c>
      <c r="DK249">
        <v>30000</v>
      </c>
      <c r="DL249">
        <v>300000</v>
      </c>
      <c r="DM249">
        <v>2500311.0499999998</v>
      </c>
      <c r="DN249">
        <v>29000</v>
      </c>
      <c r="DO249">
        <v>130000</v>
      </c>
      <c r="DP249">
        <v>320000</v>
      </c>
      <c r="DQ249">
        <v>2599105.73</v>
      </c>
      <c r="DR249">
        <v>20000</v>
      </c>
      <c r="DS249">
        <v>900</v>
      </c>
      <c r="DT249">
        <v>50000</v>
      </c>
      <c r="DU249">
        <v>2000</v>
      </c>
      <c r="DV249">
        <v>67379</v>
      </c>
      <c r="DW249">
        <v>264936</v>
      </c>
      <c r="DX249">
        <v>36798</v>
      </c>
      <c r="DY249">
        <v>130000</v>
      </c>
      <c r="DZ249">
        <v>5000</v>
      </c>
      <c r="EA249">
        <v>287000</v>
      </c>
      <c r="EB249">
        <v>429483</v>
      </c>
      <c r="EC249">
        <v>75504.41</v>
      </c>
      <c r="ED249">
        <v>50000</v>
      </c>
      <c r="EE249">
        <v>45000</v>
      </c>
      <c r="EF249">
        <v>50000</v>
      </c>
      <c r="EG249">
        <v>538712</v>
      </c>
      <c r="EH249">
        <v>1080646</v>
      </c>
      <c r="EI249">
        <v>40004</v>
      </c>
      <c r="EJ249">
        <v>350000</v>
      </c>
      <c r="EK249">
        <v>10890</v>
      </c>
      <c r="EL249">
        <v>55000</v>
      </c>
      <c r="EM249">
        <v>50000</v>
      </c>
      <c r="EN249">
        <v>40004</v>
      </c>
      <c r="EO249">
        <v>15000</v>
      </c>
      <c r="EP249">
        <v>380057.85</v>
      </c>
      <c r="EQ249">
        <v>112404.22</v>
      </c>
      <c r="ER249">
        <v>12000</v>
      </c>
      <c r="ES249">
        <v>1615999.33</v>
      </c>
      <c r="ET249">
        <v>24000</v>
      </c>
      <c r="EU249">
        <v>156471.51999999999</v>
      </c>
      <c r="EV249">
        <v>24110.400000000001</v>
      </c>
      <c r="EW249">
        <v>20000</v>
      </c>
      <c r="EX249">
        <v>15000</v>
      </c>
      <c r="EY249">
        <v>8250</v>
      </c>
      <c r="EZ249">
        <v>9000</v>
      </c>
      <c r="FA249">
        <v>10000</v>
      </c>
      <c r="FB249">
        <v>350000</v>
      </c>
      <c r="FC249">
        <v>7320</v>
      </c>
      <c r="FD249">
        <v>55000</v>
      </c>
      <c r="FE249">
        <v>200000</v>
      </c>
      <c r="FF249">
        <v>27000</v>
      </c>
      <c r="FG249">
        <v>130000</v>
      </c>
      <c r="FH249">
        <v>6000</v>
      </c>
      <c r="FI249">
        <v>200000</v>
      </c>
      <c r="FJ249">
        <v>506983.72</v>
      </c>
      <c r="FK249">
        <v>80000</v>
      </c>
      <c r="FL249">
        <v>300000</v>
      </c>
      <c r="FM249">
        <v>900</v>
      </c>
      <c r="FN249">
        <v>200000</v>
      </c>
      <c r="FO249">
        <v>30000</v>
      </c>
      <c r="FP249">
        <v>800000</v>
      </c>
      <c r="FQ249">
        <v>330000</v>
      </c>
      <c r="FR249">
        <v>27000</v>
      </c>
      <c r="FS249">
        <v>20000</v>
      </c>
      <c r="FT249">
        <v>1160774</v>
      </c>
      <c r="FU249">
        <v>60000</v>
      </c>
      <c r="FV249">
        <v>100000</v>
      </c>
      <c r="FW249">
        <v>120000</v>
      </c>
      <c r="FX249">
        <v>105383</v>
      </c>
      <c r="FY249">
        <v>50000</v>
      </c>
      <c r="FZ249">
        <v>6000</v>
      </c>
      <c r="GA249">
        <v>5000</v>
      </c>
      <c r="GB249">
        <v>9000</v>
      </c>
      <c r="GC249">
        <v>600000</v>
      </c>
      <c r="GD249">
        <v>99500</v>
      </c>
      <c r="GE249">
        <v>364636.1</v>
      </c>
      <c r="GF249">
        <v>15000</v>
      </c>
      <c r="GG249">
        <v>10000</v>
      </c>
      <c r="GH249">
        <v>6000</v>
      </c>
      <c r="GI249">
        <v>5000</v>
      </c>
      <c r="GJ249">
        <v>4500000</v>
      </c>
      <c r="GK249">
        <v>8000</v>
      </c>
      <c r="GL249">
        <v>20000</v>
      </c>
      <c r="GM249">
        <v>31758.799999999999</v>
      </c>
      <c r="GN249">
        <v>60000</v>
      </c>
      <c r="GO249">
        <v>15000</v>
      </c>
      <c r="GP249">
        <v>43000</v>
      </c>
      <c r="GQ249">
        <v>10000</v>
      </c>
      <c r="GR249">
        <v>660</v>
      </c>
      <c r="GS249">
        <v>466036.11</v>
      </c>
      <c r="GT249">
        <v>10000</v>
      </c>
      <c r="GU249">
        <v>9770011</v>
      </c>
      <c r="GV249">
        <v>30000</v>
      </c>
      <c r="GW249">
        <v>90000</v>
      </c>
      <c r="GX249">
        <v>25000</v>
      </c>
      <c r="GY249">
        <v>3350</v>
      </c>
      <c r="GZ249">
        <v>50000</v>
      </c>
      <c r="HA249">
        <v>900</v>
      </c>
      <c r="HB249">
        <v>60000</v>
      </c>
      <c r="HC249">
        <v>801300.93</v>
      </c>
      <c r="HD249">
        <v>5000</v>
      </c>
      <c r="HE249">
        <v>29000</v>
      </c>
      <c r="HF249">
        <v>55000</v>
      </c>
      <c r="HG249">
        <v>180000</v>
      </c>
      <c r="HH249">
        <v>545704</v>
      </c>
      <c r="HI249">
        <v>400000</v>
      </c>
      <c r="HJ249">
        <v>193077.56</v>
      </c>
      <c r="HK249">
        <v>170000</v>
      </c>
      <c r="HL249">
        <v>35000</v>
      </c>
      <c r="HM249">
        <v>132000</v>
      </c>
      <c r="HN249">
        <v>5000</v>
      </c>
      <c r="HO249">
        <v>150000</v>
      </c>
      <c r="HP249">
        <v>100000</v>
      </c>
      <c r="HQ249">
        <v>6000</v>
      </c>
      <c r="HR249">
        <v>35000</v>
      </c>
      <c r="HS249">
        <v>27000</v>
      </c>
      <c r="HT249">
        <v>1615999.33</v>
      </c>
      <c r="HU249">
        <v>9770011</v>
      </c>
      <c r="HV249">
        <v>801300.93</v>
      </c>
      <c r="HW249">
        <v>30000</v>
      </c>
      <c r="HX249">
        <v>4000</v>
      </c>
      <c r="HY249">
        <v>10000</v>
      </c>
      <c r="HZ249">
        <v>100000</v>
      </c>
      <c r="IA249">
        <v>90000</v>
      </c>
      <c r="IB249">
        <v>251226.31</v>
      </c>
      <c r="IC249">
        <v>43000</v>
      </c>
      <c r="ID249">
        <v>1460814</v>
      </c>
      <c r="IE249">
        <v>8000</v>
      </c>
      <c r="IF249">
        <v>80667</v>
      </c>
      <c r="IG249">
        <v>55000</v>
      </c>
      <c r="IH249">
        <v>200000</v>
      </c>
      <c r="II249">
        <v>30000</v>
      </c>
      <c r="IJ249">
        <v>429483</v>
      </c>
      <c r="IK249">
        <v>9000</v>
      </c>
      <c r="IL249">
        <v>30000</v>
      </c>
      <c r="IM249">
        <v>780000</v>
      </c>
      <c r="IN249">
        <v>50000</v>
      </c>
      <c r="IO249">
        <v>15000</v>
      </c>
      <c r="IP249">
        <v>50000</v>
      </c>
      <c r="IQ249">
        <v>15000</v>
      </c>
      <c r="IR249">
        <v>6000</v>
      </c>
      <c r="IS249">
        <v>50000</v>
      </c>
      <c r="IT249">
        <v>10000</v>
      </c>
      <c r="IU249">
        <v>112404.22</v>
      </c>
      <c r="IV249">
        <v>100000</v>
      </c>
      <c r="IW249">
        <v>306405.7</v>
      </c>
      <c r="IX249">
        <v>4950</v>
      </c>
      <c r="IY249">
        <v>35000</v>
      </c>
      <c r="IZ249">
        <v>8000</v>
      </c>
      <c r="JA249">
        <v>6212.01</v>
      </c>
      <c r="JB249">
        <v>90000</v>
      </c>
      <c r="JC249">
        <v>320000</v>
      </c>
      <c r="JD249">
        <v>33000</v>
      </c>
      <c r="JE249">
        <v>10000</v>
      </c>
      <c r="JF249">
        <v>200000</v>
      </c>
      <c r="JG249">
        <v>36423</v>
      </c>
      <c r="JH249">
        <v>50000</v>
      </c>
      <c r="JI249">
        <v>8000</v>
      </c>
      <c r="JJ249">
        <v>35000</v>
      </c>
      <c r="JK249">
        <v>1858.87</v>
      </c>
      <c r="JL249">
        <v>45000</v>
      </c>
      <c r="JM249">
        <v>15000</v>
      </c>
      <c r="JN249">
        <v>55000</v>
      </c>
      <c r="JO249">
        <v>50000</v>
      </c>
      <c r="JP249">
        <v>364636.1</v>
      </c>
      <c r="JQ249">
        <v>55000</v>
      </c>
      <c r="JR249">
        <v>50000</v>
      </c>
      <c r="JS249">
        <v>900</v>
      </c>
      <c r="JT249">
        <v>1406000</v>
      </c>
      <c r="JU249">
        <v>100000</v>
      </c>
      <c r="JV249">
        <v>3471322</v>
      </c>
      <c r="JW249">
        <v>31758.799999999999</v>
      </c>
      <c r="JX249">
        <v>71705.69</v>
      </c>
      <c r="JY249">
        <v>12000</v>
      </c>
      <c r="JZ249">
        <v>55000</v>
      </c>
      <c r="KA249">
        <v>5600</v>
      </c>
      <c r="KB249">
        <v>257343.82</v>
      </c>
      <c r="KC249">
        <v>12000</v>
      </c>
      <c r="KD249">
        <v>3350</v>
      </c>
      <c r="KE249">
        <v>12000</v>
      </c>
      <c r="KF249">
        <v>8000</v>
      </c>
      <c r="KG249">
        <v>2900000</v>
      </c>
      <c r="KH249">
        <v>55000</v>
      </c>
      <c r="KI249">
        <v>50000</v>
      </c>
      <c r="KJ249">
        <v>88000</v>
      </c>
      <c r="KK249">
        <v>15000</v>
      </c>
      <c r="KL249">
        <v>110000</v>
      </c>
      <c r="KM249">
        <v>5000</v>
      </c>
      <c r="KN249">
        <v>90000</v>
      </c>
      <c r="KO249">
        <v>323341.46999999997</v>
      </c>
      <c r="KP249">
        <v>100000</v>
      </c>
      <c r="KQ249">
        <v>95533</v>
      </c>
      <c r="KR249" s="43">
        <v>257343.82</v>
      </c>
      <c r="KS249" s="43">
        <v>88000</v>
      </c>
      <c r="KT249" s="43">
        <v>1406000</v>
      </c>
      <c r="KU249" s="43">
        <v>30000</v>
      </c>
      <c r="KV249" s="43">
        <v>55000</v>
      </c>
      <c r="KW249" s="43">
        <v>70000</v>
      </c>
      <c r="KX249" s="43">
        <v>3600003</v>
      </c>
      <c r="KY249" s="43">
        <v>150000</v>
      </c>
      <c r="KZ249" s="43">
        <v>200000</v>
      </c>
      <c r="LA249" s="43">
        <v>105000</v>
      </c>
      <c r="LB249" s="43">
        <v>213418</v>
      </c>
      <c r="LC249">
        <v>50000</v>
      </c>
      <c r="LD249" s="43">
        <v>100000</v>
      </c>
      <c r="LE249" s="43">
        <v>15000</v>
      </c>
      <c r="LF249" s="43">
        <v>90000</v>
      </c>
      <c r="LG249" s="43">
        <v>10890</v>
      </c>
      <c r="LH249" s="43">
        <v>15000</v>
      </c>
      <c r="LI249" s="43">
        <v>29731.7</v>
      </c>
      <c r="LJ249" s="43">
        <v>801300.93</v>
      </c>
      <c r="LK249" s="43">
        <v>21149.63</v>
      </c>
      <c r="LL249" s="43">
        <v>10000</v>
      </c>
      <c r="LM249" s="43">
        <v>900</v>
      </c>
      <c r="LN249" s="43">
        <v>15000</v>
      </c>
      <c r="LO249" s="43">
        <v>100000</v>
      </c>
      <c r="LP249" s="43">
        <v>60000</v>
      </c>
      <c r="LQ249" s="43">
        <v>29864.13</v>
      </c>
      <c r="LR249" s="43">
        <v>132000</v>
      </c>
      <c r="LS249" s="43">
        <v>60000</v>
      </c>
      <c r="LT249" s="43">
        <v>300000</v>
      </c>
      <c r="LU249" s="43">
        <v>43000</v>
      </c>
      <c r="LV249" s="43">
        <v>10000</v>
      </c>
      <c r="LW249" s="43">
        <v>6000</v>
      </c>
      <c r="LX249" s="43">
        <v>50000</v>
      </c>
      <c r="LY249" s="43">
        <v>352000</v>
      </c>
      <c r="LZ249" s="43">
        <v>100000</v>
      </c>
      <c r="MA249" s="43">
        <v>4281970</v>
      </c>
      <c r="MB249" s="43">
        <v>824940</v>
      </c>
      <c r="MC249" s="43">
        <v>900</v>
      </c>
      <c r="MD249" s="43">
        <v>287000</v>
      </c>
      <c r="ME249" s="43">
        <v>157830.74</v>
      </c>
      <c r="MF249" s="43">
        <v>250000</v>
      </c>
      <c r="MG249" s="43">
        <v>15000</v>
      </c>
      <c r="MH249" s="43">
        <v>15000</v>
      </c>
      <c r="MI249" s="43">
        <v>10000</v>
      </c>
      <c r="MJ249" s="43">
        <v>5100</v>
      </c>
      <c r="MK249" s="43">
        <v>466036.11</v>
      </c>
      <c r="ML249" s="43">
        <v>9000</v>
      </c>
      <c r="MM249" s="43">
        <v>10000</v>
      </c>
      <c r="MN249" s="43">
        <v>50000</v>
      </c>
      <c r="MO249" s="43">
        <v>100000</v>
      </c>
      <c r="MP249" s="43">
        <v>33000</v>
      </c>
      <c r="MQ249" s="43">
        <v>15000</v>
      </c>
      <c r="MR249" s="43">
        <v>33450</v>
      </c>
      <c r="MS249" s="43">
        <v>124555</v>
      </c>
      <c r="MT249" s="43">
        <v>10000</v>
      </c>
      <c r="MU249" s="43">
        <v>50000</v>
      </c>
      <c r="MV249" s="43">
        <v>36144</v>
      </c>
      <c r="MW249" s="43">
        <v>50000</v>
      </c>
      <c r="MX249" s="43">
        <v>100000</v>
      </c>
      <c r="MY249" s="43">
        <v>200000</v>
      </c>
      <c r="MZ249" s="43">
        <v>30000</v>
      </c>
      <c r="NA249" s="43">
        <v>50000</v>
      </c>
      <c r="NB249" s="43">
        <v>75504.41</v>
      </c>
      <c r="NC249" s="43">
        <v>10000</v>
      </c>
      <c r="ND249" s="43">
        <v>202255.34</v>
      </c>
      <c r="NE249" s="43">
        <v>30000</v>
      </c>
      <c r="NF249" s="43">
        <v>50000</v>
      </c>
      <c r="NG249" s="43">
        <v>5000</v>
      </c>
      <c r="NH249" s="43">
        <v>6212.01</v>
      </c>
      <c r="NI249" s="43">
        <v>24000</v>
      </c>
      <c r="NJ249" s="43">
        <v>5600</v>
      </c>
      <c r="NK249" s="43">
        <v>6000</v>
      </c>
      <c r="NL249" s="43">
        <v>10000</v>
      </c>
      <c r="NM249" s="43">
        <v>330000</v>
      </c>
      <c r="NN249" s="43">
        <v>200000</v>
      </c>
      <c r="NO249" s="43">
        <v>213418</v>
      </c>
      <c r="NP249" s="43">
        <v>12000</v>
      </c>
      <c r="NQ249" s="43">
        <v>66099.69</v>
      </c>
      <c r="NR249" s="43">
        <v>97000</v>
      </c>
      <c r="NS249" s="43">
        <v>50000</v>
      </c>
      <c r="NT249">
        <v>900</v>
      </c>
      <c r="NU249" s="43">
        <v>31758.799999999999</v>
      </c>
      <c r="NV249" s="43">
        <v>80667</v>
      </c>
      <c r="NW249" s="43">
        <v>50000</v>
      </c>
      <c r="NX249" s="43">
        <v>88500</v>
      </c>
      <c r="NY249" s="43">
        <v>35000</v>
      </c>
      <c r="NZ249" s="43">
        <v>11000</v>
      </c>
      <c r="OA249" s="43">
        <v>12000</v>
      </c>
      <c r="OB249" s="43">
        <v>110000</v>
      </c>
      <c r="OC249" s="43">
        <v>36144</v>
      </c>
      <c r="OD249" s="43">
        <v>2500</v>
      </c>
      <c r="OE249" s="43">
        <v>3600003</v>
      </c>
      <c r="OF249" s="43">
        <v>105383</v>
      </c>
      <c r="OG249" s="43">
        <v>36423</v>
      </c>
      <c r="OH249" s="43">
        <v>67379</v>
      </c>
      <c r="OI249" s="43">
        <v>67379</v>
      </c>
      <c r="OJ249" s="43">
        <v>35000</v>
      </c>
      <c r="OK249" s="43">
        <v>60000</v>
      </c>
      <c r="OL249" s="43">
        <v>20000</v>
      </c>
      <c r="OM249" s="43">
        <v>50000</v>
      </c>
    </row>
    <row r="250" spans="1:403" x14ac:dyDescent="0.2">
      <c r="A250">
        <f t="shared" ca="1" si="21"/>
        <v>334</v>
      </c>
      <c r="B250">
        <f ca="1">VLOOKUP(A250,Base!$A$1:$AD$373,8,FALSE)</f>
        <v>6000</v>
      </c>
      <c r="C250" s="20">
        <v>84</v>
      </c>
      <c r="D250">
        <v>900</v>
      </c>
      <c r="E250">
        <v>900</v>
      </c>
      <c r="F250">
        <v>33450</v>
      </c>
      <c r="G250">
        <v>100000</v>
      </c>
      <c r="H250">
        <v>20000</v>
      </c>
      <c r="I250">
        <v>12000</v>
      </c>
      <c r="J250">
        <v>100000</v>
      </c>
      <c r="K250">
        <v>66099.69</v>
      </c>
      <c r="L250">
        <v>27000</v>
      </c>
      <c r="M250">
        <v>10000</v>
      </c>
      <c r="N250">
        <v>200000</v>
      </c>
      <c r="O250">
        <v>36144</v>
      </c>
      <c r="P250">
        <v>100000</v>
      </c>
      <c r="Q250">
        <v>60000</v>
      </c>
      <c r="R250">
        <v>330000</v>
      </c>
      <c r="S250">
        <v>100000</v>
      </c>
      <c r="T250">
        <v>257343.82</v>
      </c>
      <c r="U250">
        <v>105000</v>
      </c>
      <c r="V250">
        <v>15000</v>
      </c>
      <c r="W250">
        <v>9000</v>
      </c>
      <c r="X250">
        <v>10890</v>
      </c>
      <c r="Y250">
        <v>25000</v>
      </c>
      <c r="Z250">
        <v>150000</v>
      </c>
      <c r="AA250">
        <v>50000</v>
      </c>
      <c r="AB250">
        <v>7828.75</v>
      </c>
      <c r="AC250">
        <v>4950</v>
      </c>
      <c r="AD250">
        <v>5700</v>
      </c>
      <c r="AE250">
        <v>306405.7</v>
      </c>
      <c r="AF250">
        <v>88000</v>
      </c>
      <c r="AG250">
        <v>45000</v>
      </c>
      <c r="AH250">
        <v>55000</v>
      </c>
      <c r="AI250">
        <v>100000</v>
      </c>
      <c r="AJ250">
        <v>10000</v>
      </c>
      <c r="AK250">
        <v>13839.5</v>
      </c>
      <c r="AL250">
        <v>50000</v>
      </c>
      <c r="AM250">
        <v>90000</v>
      </c>
      <c r="AN250">
        <v>60000</v>
      </c>
      <c r="AO250">
        <v>130000</v>
      </c>
      <c r="AP250">
        <v>850500</v>
      </c>
      <c r="AQ250">
        <v>3471322</v>
      </c>
      <c r="AR250">
        <v>27000</v>
      </c>
      <c r="AS250">
        <v>70000</v>
      </c>
      <c r="AT250">
        <v>110000</v>
      </c>
      <c r="AU250">
        <v>306609</v>
      </c>
      <c r="AV250">
        <v>10000</v>
      </c>
      <c r="AW250">
        <v>320000</v>
      </c>
      <c r="AX250">
        <v>80000</v>
      </c>
      <c r="AY250">
        <v>9361</v>
      </c>
      <c r="AZ250">
        <v>444</v>
      </c>
      <c r="BA250">
        <v>40000</v>
      </c>
      <c r="BB250">
        <v>82000</v>
      </c>
      <c r="BC250">
        <v>60000</v>
      </c>
      <c r="BD250">
        <v>80000</v>
      </c>
      <c r="BE250">
        <v>250000</v>
      </c>
      <c r="BF250">
        <v>12000</v>
      </c>
      <c r="BG250">
        <v>220000</v>
      </c>
      <c r="BH250">
        <v>1160774</v>
      </c>
      <c r="BI250">
        <v>60000</v>
      </c>
      <c r="BJ250">
        <v>105383</v>
      </c>
      <c r="BK250">
        <v>150000</v>
      </c>
      <c r="BL250">
        <v>824940</v>
      </c>
      <c r="BM250">
        <v>88395.94</v>
      </c>
      <c r="BN250">
        <v>120000</v>
      </c>
      <c r="BO250">
        <v>200000</v>
      </c>
      <c r="BP250">
        <v>65000</v>
      </c>
      <c r="BQ250">
        <v>2000</v>
      </c>
      <c r="BR250">
        <v>1100000</v>
      </c>
      <c r="BS250">
        <v>200000</v>
      </c>
      <c r="BT250">
        <v>200000</v>
      </c>
      <c r="BU250">
        <v>33450</v>
      </c>
      <c r="BV250">
        <v>15000</v>
      </c>
      <c r="BW250">
        <v>10000</v>
      </c>
      <c r="BX250">
        <v>135800</v>
      </c>
      <c r="BY250">
        <v>5160</v>
      </c>
      <c r="BZ250">
        <v>156471.51999999999</v>
      </c>
      <c r="CA250">
        <v>60000</v>
      </c>
      <c r="CB250">
        <v>7000</v>
      </c>
      <c r="CC250">
        <v>200000</v>
      </c>
      <c r="CD250">
        <v>36798</v>
      </c>
      <c r="CE250">
        <v>40004</v>
      </c>
      <c r="CF250">
        <v>5000</v>
      </c>
      <c r="CG250">
        <v>3350</v>
      </c>
      <c r="CH250">
        <v>100000</v>
      </c>
      <c r="CI250">
        <v>112404.22</v>
      </c>
      <c r="CJ250">
        <v>64674.79</v>
      </c>
      <c r="CK250">
        <v>12000</v>
      </c>
      <c r="CL250">
        <v>12000</v>
      </c>
      <c r="CM250">
        <v>50000</v>
      </c>
      <c r="CN250">
        <v>105383</v>
      </c>
      <c r="CO250">
        <v>125485</v>
      </c>
      <c r="CP250">
        <v>3000</v>
      </c>
      <c r="CQ250">
        <v>10000</v>
      </c>
      <c r="CR250">
        <v>200000</v>
      </c>
      <c r="CS250">
        <v>50000</v>
      </c>
      <c r="CT250">
        <v>200000</v>
      </c>
      <c r="CU250">
        <v>100000</v>
      </c>
      <c r="CV250">
        <v>100000</v>
      </c>
      <c r="CW250">
        <v>60000</v>
      </c>
      <c r="CX250">
        <v>55000</v>
      </c>
      <c r="CY250">
        <v>10000</v>
      </c>
      <c r="CZ250">
        <v>29000</v>
      </c>
      <c r="DA250">
        <v>50000</v>
      </c>
      <c r="DB250">
        <v>44000</v>
      </c>
      <c r="DC250">
        <v>100000</v>
      </c>
      <c r="DD250">
        <v>3459815</v>
      </c>
      <c r="DE250">
        <v>2000</v>
      </c>
      <c r="DF250">
        <v>2500311.0499999998</v>
      </c>
      <c r="DG250">
        <v>7000</v>
      </c>
      <c r="DH250">
        <v>60000</v>
      </c>
      <c r="DI250">
        <v>50000</v>
      </c>
      <c r="DJ250">
        <v>350000</v>
      </c>
      <c r="DK250">
        <v>1080646</v>
      </c>
      <c r="DL250">
        <v>100000</v>
      </c>
      <c r="DM250">
        <v>780000</v>
      </c>
      <c r="DN250">
        <v>20000</v>
      </c>
      <c r="DO250">
        <v>400000</v>
      </c>
      <c r="DP250">
        <v>10000</v>
      </c>
      <c r="DQ250">
        <v>150000</v>
      </c>
      <c r="DR250">
        <v>95533</v>
      </c>
      <c r="DS250">
        <v>66099.69</v>
      </c>
      <c r="DT250">
        <v>50000</v>
      </c>
      <c r="DU250">
        <v>22500</v>
      </c>
      <c r="DV250">
        <v>900</v>
      </c>
      <c r="DW250">
        <v>210000</v>
      </c>
      <c r="DX250">
        <v>21149.63</v>
      </c>
      <c r="DY250">
        <v>150000</v>
      </c>
      <c r="DZ250">
        <v>27000</v>
      </c>
      <c r="EA250">
        <v>703940</v>
      </c>
      <c r="EB250">
        <v>394313.93</v>
      </c>
      <c r="EC250">
        <v>429483</v>
      </c>
      <c r="ED250">
        <v>100000</v>
      </c>
      <c r="EE250">
        <v>120000</v>
      </c>
      <c r="EF250">
        <v>6000</v>
      </c>
      <c r="EG250">
        <v>300</v>
      </c>
      <c r="EH250">
        <v>112404.22</v>
      </c>
      <c r="EI250">
        <v>50000</v>
      </c>
      <c r="EJ250">
        <v>7200</v>
      </c>
      <c r="EK250">
        <v>7320</v>
      </c>
      <c r="EL250">
        <v>20000</v>
      </c>
      <c r="EM250">
        <v>50000</v>
      </c>
      <c r="EN250">
        <v>55000</v>
      </c>
      <c r="EO250">
        <v>35000</v>
      </c>
      <c r="EP250">
        <v>800000</v>
      </c>
      <c r="EQ250">
        <v>140000</v>
      </c>
      <c r="ER250">
        <v>251226.31</v>
      </c>
      <c r="ES250">
        <v>500000</v>
      </c>
      <c r="ET250">
        <v>429483</v>
      </c>
      <c r="EU250">
        <v>50000</v>
      </c>
      <c r="EV250">
        <v>4000</v>
      </c>
      <c r="EW250">
        <v>50000</v>
      </c>
      <c r="EX250">
        <v>10000</v>
      </c>
      <c r="EY250">
        <v>2000</v>
      </c>
      <c r="EZ250">
        <v>50000</v>
      </c>
      <c r="FA250">
        <v>60000</v>
      </c>
      <c r="FB250">
        <v>90000</v>
      </c>
      <c r="FC250">
        <v>12000</v>
      </c>
      <c r="FD250">
        <v>10000</v>
      </c>
      <c r="FE250">
        <v>450000</v>
      </c>
      <c r="FF250">
        <v>100000</v>
      </c>
      <c r="FG250">
        <v>8000</v>
      </c>
      <c r="FH250">
        <v>48545.3</v>
      </c>
      <c r="FI250">
        <v>150000</v>
      </c>
      <c r="FJ250">
        <v>5000</v>
      </c>
      <c r="FK250">
        <v>24000</v>
      </c>
      <c r="FL250">
        <v>6212.01</v>
      </c>
      <c r="FM250">
        <v>30000</v>
      </c>
      <c r="FN250">
        <v>95533</v>
      </c>
      <c r="FO250">
        <v>8000</v>
      </c>
      <c r="FP250">
        <v>1800000</v>
      </c>
      <c r="FQ250">
        <v>200000</v>
      </c>
      <c r="FR250">
        <v>39000</v>
      </c>
      <c r="FS250">
        <v>329260</v>
      </c>
      <c r="FT250">
        <v>3600003</v>
      </c>
      <c r="FU250">
        <v>600000</v>
      </c>
      <c r="FV250">
        <v>156471.51999999999</v>
      </c>
      <c r="FW250">
        <v>329260</v>
      </c>
      <c r="FX250">
        <v>600000</v>
      </c>
      <c r="FY250">
        <v>20000</v>
      </c>
      <c r="FZ250">
        <v>50000</v>
      </c>
      <c r="GA250">
        <v>200000</v>
      </c>
      <c r="GB250">
        <v>35000</v>
      </c>
      <c r="GC250">
        <v>200000</v>
      </c>
      <c r="GD250">
        <v>70000</v>
      </c>
      <c r="GE250">
        <v>40004</v>
      </c>
      <c r="GF250">
        <v>6000</v>
      </c>
      <c r="GG250">
        <v>8000</v>
      </c>
      <c r="GH250">
        <v>16000</v>
      </c>
      <c r="GI250">
        <v>7227.5</v>
      </c>
      <c r="GJ250">
        <v>33000</v>
      </c>
      <c r="GK250">
        <v>20000</v>
      </c>
      <c r="GL250">
        <v>10000</v>
      </c>
      <c r="GM250">
        <v>235987.78</v>
      </c>
      <c r="GN250">
        <v>130000</v>
      </c>
      <c r="GO250">
        <v>15000</v>
      </c>
      <c r="GP250">
        <v>429483</v>
      </c>
      <c r="GQ250">
        <v>450000</v>
      </c>
      <c r="GR250">
        <v>55000</v>
      </c>
      <c r="GS250">
        <v>40000</v>
      </c>
      <c r="GT250">
        <v>136061.41</v>
      </c>
      <c r="GU250">
        <v>6000</v>
      </c>
      <c r="GV250">
        <v>801300.93</v>
      </c>
      <c r="GW250">
        <v>364636.1</v>
      </c>
      <c r="GX250">
        <v>27000</v>
      </c>
      <c r="GY250">
        <v>200000</v>
      </c>
      <c r="GZ250">
        <v>10000</v>
      </c>
      <c r="HA250">
        <v>15000</v>
      </c>
      <c r="HB250">
        <v>850500</v>
      </c>
      <c r="HC250">
        <v>71705.69</v>
      </c>
      <c r="HD250">
        <v>40000</v>
      </c>
      <c r="HE250">
        <v>116276.74</v>
      </c>
      <c r="HF250">
        <v>16000</v>
      </c>
      <c r="HG250">
        <v>45000</v>
      </c>
      <c r="HH250">
        <v>22590</v>
      </c>
      <c r="HI250">
        <v>130000</v>
      </c>
      <c r="HJ250">
        <v>6000</v>
      </c>
      <c r="HK250">
        <v>95935.61</v>
      </c>
      <c r="HL250">
        <v>10000</v>
      </c>
      <c r="HM250">
        <v>150000</v>
      </c>
      <c r="HN250">
        <v>71705.69</v>
      </c>
      <c r="HO250">
        <v>200000</v>
      </c>
      <c r="HP250">
        <v>30000</v>
      </c>
      <c r="HQ250">
        <v>5000</v>
      </c>
      <c r="HR250">
        <v>40000</v>
      </c>
      <c r="HS250">
        <v>4500000</v>
      </c>
      <c r="HT250">
        <v>600000</v>
      </c>
      <c r="HU250">
        <v>12000</v>
      </c>
      <c r="HV250">
        <v>824940</v>
      </c>
      <c r="HW250">
        <v>88500</v>
      </c>
      <c r="HX250">
        <v>50000</v>
      </c>
      <c r="HY250">
        <v>10000</v>
      </c>
      <c r="HZ250">
        <v>10000</v>
      </c>
      <c r="IA250">
        <v>30000</v>
      </c>
      <c r="IB250">
        <v>27000</v>
      </c>
      <c r="IC250">
        <v>350000</v>
      </c>
      <c r="ID250">
        <v>140000</v>
      </c>
      <c r="IE250">
        <v>105383</v>
      </c>
      <c r="IF250">
        <v>25000</v>
      </c>
      <c r="IG250">
        <v>27000</v>
      </c>
      <c r="IH250">
        <v>600000</v>
      </c>
      <c r="II250">
        <v>2700000</v>
      </c>
      <c r="IJ250">
        <v>4500000</v>
      </c>
      <c r="IK250">
        <v>329260</v>
      </c>
      <c r="IL250">
        <v>9770011</v>
      </c>
      <c r="IM250">
        <v>4000</v>
      </c>
      <c r="IN250">
        <v>50000</v>
      </c>
      <c r="IO250">
        <v>43707.92</v>
      </c>
      <c r="IP250">
        <v>7000</v>
      </c>
      <c r="IQ250">
        <v>364636.1</v>
      </c>
      <c r="IR250">
        <v>10000</v>
      </c>
      <c r="IS250">
        <v>50000</v>
      </c>
      <c r="IT250">
        <v>156471.51999999999</v>
      </c>
      <c r="IU250">
        <v>329260</v>
      </c>
      <c r="IV250">
        <v>15000</v>
      </c>
      <c r="IW250">
        <v>1350000</v>
      </c>
      <c r="IX250">
        <v>17305.22</v>
      </c>
      <c r="IY250">
        <v>6000</v>
      </c>
      <c r="IZ250">
        <v>350000</v>
      </c>
      <c r="JA250">
        <v>100000</v>
      </c>
      <c r="JB250">
        <v>50000</v>
      </c>
      <c r="JC250">
        <v>100000</v>
      </c>
      <c r="JD250">
        <v>43707.92</v>
      </c>
      <c r="JE250">
        <v>60000</v>
      </c>
      <c r="JF250">
        <v>850500</v>
      </c>
      <c r="JG250">
        <v>116276.74</v>
      </c>
      <c r="JH250">
        <v>400000</v>
      </c>
      <c r="JI250">
        <v>50000</v>
      </c>
      <c r="JJ250">
        <v>20000</v>
      </c>
      <c r="JK250">
        <v>100000</v>
      </c>
      <c r="JL250">
        <v>8900</v>
      </c>
      <c r="JM250">
        <v>24000</v>
      </c>
      <c r="JN250">
        <v>136061.41</v>
      </c>
      <c r="JO250">
        <v>150000</v>
      </c>
      <c r="JP250">
        <v>50000</v>
      </c>
      <c r="JQ250">
        <v>90000</v>
      </c>
      <c r="JR250">
        <v>60000</v>
      </c>
      <c r="JS250">
        <v>50000</v>
      </c>
      <c r="JT250">
        <v>24000</v>
      </c>
      <c r="JU250">
        <v>30000</v>
      </c>
      <c r="JV250">
        <v>210000</v>
      </c>
      <c r="JW250">
        <v>27000</v>
      </c>
      <c r="JX250">
        <v>15000</v>
      </c>
      <c r="JY250">
        <v>60000</v>
      </c>
      <c r="JZ250">
        <v>48545.3</v>
      </c>
      <c r="KA250">
        <v>2599105.73</v>
      </c>
      <c r="KB250">
        <v>257343.82</v>
      </c>
      <c r="KC250">
        <v>5000</v>
      </c>
      <c r="KD250">
        <v>329260</v>
      </c>
      <c r="KE250">
        <v>88395.94</v>
      </c>
      <c r="KF250">
        <v>200000</v>
      </c>
      <c r="KG250">
        <v>5000</v>
      </c>
      <c r="KH250">
        <v>12000</v>
      </c>
      <c r="KI250">
        <v>22850</v>
      </c>
      <c r="KJ250">
        <v>660</v>
      </c>
      <c r="KK250">
        <v>400000</v>
      </c>
      <c r="KL250">
        <v>438000</v>
      </c>
      <c r="KM250">
        <v>200000</v>
      </c>
      <c r="KN250">
        <v>88395.94</v>
      </c>
      <c r="KO250">
        <v>450000</v>
      </c>
      <c r="KP250">
        <v>300000</v>
      </c>
      <c r="KQ250">
        <v>200000</v>
      </c>
      <c r="KR250" s="43">
        <v>43000</v>
      </c>
      <c r="KS250" s="43">
        <v>4040000</v>
      </c>
      <c r="KT250" s="43">
        <v>886774</v>
      </c>
      <c r="KU250" s="43">
        <v>801300.93</v>
      </c>
      <c r="KV250" s="43">
        <v>22850</v>
      </c>
      <c r="KW250" s="43">
        <v>180000</v>
      </c>
      <c r="KX250" s="43">
        <v>82000</v>
      </c>
      <c r="KY250" s="43">
        <v>135800</v>
      </c>
      <c r="KZ250" s="43">
        <v>60000</v>
      </c>
      <c r="LA250" s="43">
        <v>20000</v>
      </c>
      <c r="LB250" s="43">
        <v>50000</v>
      </c>
      <c r="LC250">
        <v>120000</v>
      </c>
      <c r="LD250" s="43">
        <v>15000</v>
      </c>
      <c r="LE250" s="43">
        <v>36423</v>
      </c>
      <c r="LF250" s="43">
        <v>202255.34</v>
      </c>
      <c r="LG250" s="43">
        <v>60000</v>
      </c>
      <c r="LH250" s="43">
        <v>88500</v>
      </c>
      <c r="LI250" s="43">
        <v>9000</v>
      </c>
      <c r="LJ250" s="43">
        <v>9000</v>
      </c>
      <c r="LK250" s="43">
        <v>40000</v>
      </c>
      <c r="LL250" s="43">
        <v>15000</v>
      </c>
      <c r="LM250" s="43">
        <v>20000</v>
      </c>
      <c r="LN250" s="43">
        <v>2599105.73</v>
      </c>
      <c r="LO250" s="43">
        <v>780000</v>
      </c>
      <c r="LP250" s="43">
        <v>50000</v>
      </c>
      <c r="LQ250" s="43">
        <v>135800</v>
      </c>
      <c r="LR250" s="43">
        <v>9000</v>
      </c>
      <c r="LS250" s="43">
        <v>6000</v>
      </c>
      <c r="LT250" s="43">
        <v>30000</v>
      </c>
      <c r="LU250" s="43">
        <v>150000</v>
      </c>
      <c r="LV250" s="43">
        <v>60000</v>
      </c>
      <c r="LW250" s="43">
        <v>10000</v>
      </c>
      <c r="LX250" s="43">
        <v>500000</v>
      </c>
      <c r="LY250" s="43">
        <v>150000</v>
      </c>
      <c r="LZ250" s="43">
        <v>350000</v>
      </c>
      <c r="MA250" s="43">
        <v>1160774</v>
      </c>
      <c r="MB250" s="43">
        <v>43707.92</v>
      </c>
      <c r="MC250" s="43">
        <v>210000</v>
      </c>
      <c r="MD250" s="43">
        <v>50000</v>
      </c>
      <c r="ME250" s="43">
        <v>55000</v>
      </c>
      <c r="MF250" s="43">
        <v>213418</v>
      </c>
      <c r="MG250" s="43">
        <v>10000</v>
      </c>
      <c r="MH250" s="43">
        <v>1100000</v>
      </c>
      <c r="MI250" s="43">
        <v>200000</v>
      </c>
      <c r="MJ250" s="43">
        <v>100000</v>
      </c>
      <c r="MK250" s="43">
        <v>200000</v>
      </c>
      <c r="ML250" s="43">
        <v>95935.61</v>
      </c>
      <c r="MM250" s="43">
        <v>50000</v>
      </c>
      <c r="MN250" s="43">
        <v>600000</v>
      </c>
      <c r="MO250" s="43">
        <v>17000</v>
      </c>
      <c r="MP250" s="43">
        <v>36144</v>
      </c>
      <c r="MQ250" s="43">
        <v>1080646</v>
      </c>
      <c r="MR250" s="43">
        <v>9000</v>
      </c>
      <c r="MS250" s="43">
        <v>64674.79</v>
      </c>
      <c r="MT250" s="43">
        <v>22000</v>
      </c>
      <c r="MU250" s="43">
        <v>12000</v>
      </c>
      <c r="MV250" s="43">
        <v>10000</v>
      </c>
      <c r="MW250" s="43">
        <v>20000</v>
      </c>
      <c r="MX250" s="43">
        <v>150000</v>
      </c>
      <c r="MY250" s="43">
        <v>18000</v>
      </c>
      <c r="MZ250" s="43">
        <v>10000</v>
      </c>
      <c r="NA250" s="43">
        <v>5700</v>
      </c>
      <c r="NB250" s="43">
        <v>15000</v>
      </c>
      <c r="NC250" s="43">
        <v>120000</v>
      </c>
      <c r="ND250" s="43">
        <v>10000</v>
      </c>
      <c r="NE250" s="43">
        <v>95935.61</v>
      </c>
      <c r="NF250" s="43">
        <v>500000</v>
      </c>
      <c r="NG250" s="43">
        <v>12000</v>
      </c>
      <c r="NH250" s="43">
        <v>97000</v>
      </c>
      <c r="NI250" s="43">
        <v>50000</v>
      </c>
      <c r="NJ250" s="43">
        <v>12000</v>
      </c>
      <c r="NK250" s="43">
        <v>200000</v>
      </c>
      <c r="NL250" s="43">
        <v>1200</v>
      </c>
      <c r="NM250" s="43">
        <v>60000</v>
      </c>
      <c r="NN250" s="43">
        <v>130000</v>
      </c>
      <c r="NO250" s="43">
        <v>350000</v>
      </c>
      <c r="NP250" s="43">
        <v>40000</v>
      </c>
      <c r="NQ250" s="43">
        <v>50000</v>
      </c>
      <c r="NR250" s="43">
        <v>10000</v>
      </c>
      <c r="NS250" s="43">
        <v>10000</v>
      </c>
      <c r="NT250">
        <v>250000</v>
      </c>
      <c r="NU250" s="43">
        <v>264936</v>
      </c>
      <c r="NV250" s="43">
        <v>22000</v>
      </c>
      <c r="NW250" s="43">
        <v>5000</v>
      </c>
      <c r="NX250" s="43">
        <v>4000</v>
      </c>
      <c r="NY250" s="43">
        <v>801300.93</v>
      </c>
      <c r="NZ250" s="43">
        <v>35000</v>
      </c>
      <c r="OA250" s="43">
        <v>25000</v>
      </c>
      <c r="OB250" s="43">
        <v>320000</v>
      </c>
      <c r="OC250" s="43">
        <v>50000</v>
      </c>
      <c r="OD250" s="43">
        <v>1406000</v>
      </c>
      <c r="OE250" s="43">
        <v>132000</v>
      </c>
      <c r="OF250" s="43">
        <v>82000</v>
      </c>
      <c r="OG250" s="43">
        <v>15000</v>
      </c>
      <c r="OH250" s="43">
        <v>25000</v>
      </c>
      <c r="OI250" s="43">
        <v>6000</v>
      </c>
      <c r="OJ250" s="43">
        <v>200000</v>
      </c>
      <c r="OK250" s="43">
        <v>60000</v>
      </c>
      <c r="OL250" s="43">
        <v>50000</v>
      </c>
      <c r="OM250" s="43">
        <v>25000</v>
      </c>
    </row>
    <row r="251" spans="1:403" x14ac:dyDescent="0.2">
      <c r="A251">
        <f t="shared" ca="1" si="21"/>
        <v>78</v>
      </c>
      <c r="B251">
        <f ca="1">VLOOKUP(A251,Base!$A$1:$AD$373,8,FALSE)</f>
        <v>8900</v>
      </c>
      <c r="C251" s="20">
        <v>85</v>
      </c>
      <c r="D251">
        <v>20000</v>
      </c>
      <c r="E251">
        <v>29731.7</v>
      </c>
      <c r="F251">
        <v>130000</v>
      </c>
      <c r="G251">
        <v>80667</v>
      </c>
      <c r="H251">
        <v>9361</v>
      </c>
      <c r="I251">
        <v>36144</v>
      </c>
      <c r="J251">
        <v>156471.51999999999</v>
      </c>
      <c r="K251">
        <v>361741</v>
      </c>
      <c r="L251">
        <v>9000</v>
      </c>
      <c r="M251">
        <v>10000</v>
      </c>
      <c r="N251">
        <v>10000</v>
      </c>
      <c r="O251">
        <v>60000</v>
      </c>
      <c r="P251">
        <v>429483</v>
      </c>
      <c r="Q251">
        <v>287000</v>
      </c>
      <c r="R251">
        <v>6000</v>
      </c>
      <c r="S251">
        <v>5100</v>
      </c>
      <c r="T251">
        <v>9256</v>
      </c>
      <c r="U251">
        <v>600000</v>
      </c>
      <c r="V251">
        <v>39000</v>
      </c>
      <c r="W251">
        <v>54122.22</v>
      </c>
      <c r="X251">
        <v>136061.41</v>
      </c>
      <c r="Y251">
        <v>466036.11</v>
      </c>
      <c r="Z251">
        <v>7000</v>
      </c>
      <c r="AA251">
        <v>15000</v>
      </c>
      <c r="AB251">
        <v>1800000</v>
      </c>
      <c r="AC251">
        <v>9000</v>
      </c>
      <c r="AD251">
        <v>50000</v>
      </c>
      <c r="AE251">
        <v>20000</v>
      </c>
      <c r="AF251">
        <v>80667</v>
      </c>
      <c r="AG251">
        <v>55000</v>
      </c>
      <c r="AH251">
        <v>29000</v>
      </c>
      <c r="AI251">
        <v>100000</v>
      </c>
      <c r="AJ251">
        <v>100000</v>
      </c>
      <c r="AK251">
        <v>140000</v>
      </c>
      <c r="AL251">
        <v>13839.5</v>
      </c>
      <c r="AM251">
        <v>100000</v>
      </c>
      <c r="AN251">
        <v>10000</v>
      </c>
      <c r="AO251">
        <v>5000</v>
      </c>
      <c r="AP251">
        <v>17305.22</v>
      </c>
      <c r="AQ251">
        <v>320000</v>
      </c>
      <c r="AR251">
        <v>25000</v>
      </c>
      <c r="AS251">
        <v>29864.13</v>
      </c>
      <c r="AT251">
        <v>900000</v>
      </c>
      <c r="AU251">
        <v>323341.46999999997</v>
      </c>
      <c r="AV251">
        <v>4290565</v>
      </c>
      <c r="AW251">
        <v>5100</v>
      </c>
      <c r="AX251">
        <v>66099.69</v>
      </c>
      <c r="AY251">
        <v>287000</v>
      </c>
      <c r="AZ251">
        <v>8000</v>
      </c>
      <c r="BA251">
        <v>3000</v>
      </c>
      <c r="BB251">
        <v>444</v>
      </c>
      <c r="BC251">
        <v>100000</v>
      </c>
      <c r="BD251">
        <v>1350000</v>
      </c>
      <c r="BE251">
        <v>12000</v>
      </c>
      <c r="BF251">
        <v>35000</v>
      </c>
      <c r="BG251">
        <v>100000</v>
      </c>
      <c r="BH251">
        <v>660</v>
      </c>
      <c r="BI251">
        <v>7000</v>
      </c>
      <c r="BJ251">
        <v>600000</v>
      </c>
      <c r="BK251">
        <v>157830.74</v>
      </c>
      <c r="BL251">
        <v>107925.2</v>
      </c>
      <c r="BM251">
        <v>600000</v>
      </c>
      <c r="BN251">
        <v>300000</v>
      </c>
      <c r="BO251">
        <v>20000</v>
      </c>
      <c r="BP251">
        <v>12000</v>
      </c>
      <c r="BQ251">
        <v>150000</v>
      </c>
      <c r="BR251">
        <v>24110.400000000001</v>
      </c>
      <c r="BS251">
        <v>50000</v>
      </c>
      <c r="BT251">
        <v>18000</v>
      </c>
      <c r="BU251">
        <v>7200</v>
      </c>
      <c r="BV251">
        <v>500000</v>
      </c>
      <c r="BW251">
        <v>100000</v>
      </c>
      <c r="BX251">
        <v>10000</v>
      </c>
      <c r="BY251">
        <v>60000</v>
      </c>
      <c r="BZ251">
        <v>20000</v>
      </c>
      <c r="CA251">
        <v>16000</v>
      </c>
      <c r="CB251">
        <v>30000</v>
      </c>
      <c r="CC251">
        <v>107925.2</v>
      </c>
      <c r="CD251">
        <v>90000</v>
      </c>
      <c r="CE251">
        <v>6000</v>
      </c>
      <c r="CF251">
        <v>100000</v>
      </c>
      <c r="CG251">
        <v>300</v>
      </c>
      <c r="CH251">
        <v>100000</v>
      </c>
      <c r="CI251">
        <v>40000</v>
      </c>
      <c r="CJ251">
        <v>5000</v>
      </c>
      <c r="CK251">
        <v>16500</v>
      </c>
      <c r="CL251">
        <v>20000</v>
      </c>
      <c r="CM251">
        <v>110000</v>
      </c>
      <c r="CN251">
        <v>824940</v>
      </c>
      <c r="CO251">
        <v>2000</v>
      </c>
      <c r="CP251">
        <v>33450</v>
      </c>
      <c r="CQ251">
        <v>43707.92</v>
      </c>
      <c r="CR251">
        <v>1460814</v>
      </c>
      <c r="CS251">
        <v>380057.85</v>
      </c>
      <c r="CT251">
        <v>200000</v>
      </c>
      <c r="CU251">
        <v>2000</v>
      </c>
      <c r="CV251">
        <v>9770011</v>
      </c>
      <c r="CW251">
        <v>6000</v>
      </c>
      <c r="CX251">
        <v>100000</v>
      </c>
      <c r="CY251">
        <v>780000</v>
      </c>
      <c r="CZ251">
        <v>300000</v>
      </c>
      <c r="DA251">
        <v>200000</v>
      </c>
      <c r="DB251">
        <v>27000</v>
      </c>
      <c r="DC251">
        <v>220000</v>
      </c>
      <c r="DD251">
        <v>7000</v>
      </c>
      <c r="DE251">
        <v>7227.5</v>
      </c>
      <c r="DF251">
        <v>10000</v>
      </c>
      <c r="DG251">
        <v>6000</v>
      </c>
      <c r="DH251">
        <v>6000</v>
      </c>
      <c r="DI251">
        <v>12000</v>
      </c>
      <c r="DJ251">
        <v>4950</v>
      </c>
      <c r="DK251">
        <v>12000</v>
      </c>
      <c r="DL251">
        <v>50000</v>
      </c>
      <c r="DM251">
        <v>16000</v>
      </c>
      <c r="DN251">
        <v>2500311.0499999998</v>
      </c>
      <c r="DO251">
        <v>438000</v>
      </c>
      <c r="DP251">
        <v>213418</v>
      </c>
      <c r="DQ251">
        <v>7200</v>
      </c>
      <c r="DR251">
        <v>6000</v>
      </c>
      <c r="DS251">
        <v>55000</v>
      </c>
      <c r="DT251">
        <v>12000</v>
      </c>
      <c r="DU251">
        <v>88395.94</v>
      </c>
      <c r="DV251">
        <v>54122.22</v>
      </c>
      <c r="DW251">
        <v>5000</v>
      </c>
      <c r="DX251">
        <v>2500311.0499999998</v>
      </c>
      <c r="DY251">
        <v>5000</v>
      </c>
      <c r="DZ251">
        <v>156471.51999999999</v>
      </c>
      <c r="EA251">
        <v>40000</v>
      </c>
      <c r="EB251">
        <v>6000</v>
      </c>
      <c r="EC251">
        <v>400000</v>
      </c>
      <c r="ED251">
        <v>4000</v>
      </c>
      <c r="EE251">
        <v>200000</v>
      </c>
      <c r="EF251">
        <v>55000</v>
      </c>
      <c r="EG251">
        <v>350000</v>
      </c>
      <c r="EH251">
        <v>60000</v>
      </c>
      <c r="EI251">
        <v>50000</v>
      </c>
      <c r="EJ251">
        <v>50000</v>
      </c>
      <c r="EK251">
        <v>33450</v>
      </c>
      <c r="EL251">
        <v>65000</v>
      </c>
      <c r="EM251">
        <v>130000</v>
      </c>
      <c r="EN251">
        <v>364636.1</v>
      </c>
      <c r="EO251">
        <v>2700000</v>
      </c>
      <c r="EP251">
        <v>15000</v>
      </c>
      <c r="EQ251">
        <v>200000</v>
      </c>
      <c r="ER251">
        <v>130000</v>
      </c>
      <c r="ES251">
        <v>50000</v>
      </c>
      <c r="ET251">
        <v>70000</v>
      </c>
      <c r="EU251">
        <v>30000</v>
      </c>
      <c r="EV251">
        <v>235987.78</v>
      </c>
      <c r="EW251">
        <v>15000</v>
      </c>
      <c r="EX251">
        <v>100000</v>
      </c>
      <c r="EY251">
        <v>361741</v>
      </c>
      <c r="EZ251">
        <v>20000</v>
      </c>
      <c r="FA251">
        <v>116276.74</v>
      </c>
      <c r="FB251">
        <v>132000</v>
      </c>
      <c r="FC251">
        <v>12000</v>
      </c>
      <c r="FD251">
        <v>60000</v>
      </c>
      <c r="FE251">
        <v>15000</v>
      </c>
      <c r="FF251">
        <v>150000</v>
      </c>
      <c r="FG251">
        <v>200000</v>
      </c>
      <c r="FH251">
        <v>157830.74</v>
      </c>
      <c r="FI251">
        <v>200000</v>
      </c>
      <c r="FJ251">
        <v>20000</v>
      </c>
      <c r="FK251">
        <v>50000</v>
      </c>
      <c r="FL251">
        <v>9361</v>
      </c>
      <c r="FM251">
        <v>124555</v>
      </c>
      <c r="FN251">
        <v>10000</v>
      </c>
      <c r="FO251">
        <v>15000</v>
      </c>
      <c r="FP251">
        <v>88500</v>
      </c>
      <c r="FQ251">
        <v>600000</v>
      </c>
      <c r="FR251">
        <v>4000</v>
      </c>
      <c r="FS251">
        <v>50000</v>
      </c>
      <c r="FT251">
        <v>50000</v>
      </c>
      <c r="FU251">
        <v>10000</v>
      </c>
      <c r="FV251">
        <v>27000</v>
      </c>
      <c r="FW251">
        <v>180000</v>
      </c>
      <c r="FX251">
        <v>20000</v>
      </c>
      <c r="FY251">
        <v>9256</v>
      </c>
      <c r="FZ251">
        <v>13839.5</v>
      </c>
      <c r="GA251">
        <v>136061.41</v>
      </c>
      <c r="GB251">
        <v>30000</v>
      </c>
      <c r="GC251">
        <v>150000</v>
      </c>
      <c r="GD251">
        <v>99500</v>
      </c>
      <c r="GE251">
        <v>5160</v>
      </c>
      <c r="GF251">
        <v>132000</v>
      </c>
      <c r="GG251">
        <v>9000</v>
      </c>
      <c r="GH251">
        <v>140000</v>
      </c>
      <c r="GI251">
        <v>6000</v>
      </c>
      <c r="GJ251">
        <v>10000</v>
      </c>
      <c r="GK251">
        <v>9000</v>
      </c>
      <c r="GL251">
        <v>506983.72</v>
      </c>
      <c r="GM251">
        <v>100000</v>
      </c>
      <c r="GN251">
        <v>50000</v>
      </c>
      <c r="GO251">
        <v>500000</v>
      </c>
      <c r="GP251">
        <v>450000</v>
      </c>
      <c r="GQ251">
        <v>130000</v>
      </c>
      <c r="GR251">
        <v>3000</v>
      </c>
      <c r="GS251">
        <v>600000</v>
      </c>
      <c r="GT251">
        <v>200000</v>
      </c>
      <c r="GU251">
        <v>100000</v>
      </c>
      <c r="GV251">
        <v>80000</v>
      </c>
      <c r="GW251">
        <v>330000</v>
      </c>
      <c r="GX251">
        <v>7000</v>
      </c>
      <c r="GY251">
        <v>50000</v>
      </c>
      <c r="GZ251">
        <v>200000</v>
      </c>
      <c r="HA251">
        <v>18000</v>
      </c>
      <c r="HB251">
        <v>36798</v>
      </c>
      <c r="HC251">
        <v>107938.88</v>
      </c>
      <c r="HD251">
        <v>80000</v>
      </c>
      <c r="HE251">
        <v>5000</v>
      </c>
      <c r="HF251">
        <v>506983.72</v>
      </c>
      <c r="HG251">
        <v>150000</v>
      </c>
      <c r="HH251">
        <v>100000</v>
      </c>
      <c r="HI251">
        <v>40000</v>
      </c>
      <c r="HJ251">
        <v>50000</v>
      </c>
      <c r="HK251">
        <v>450000</v>
      </c>
      <c r="HL251">
        <v>71705.69</v>
      </c>
      <c r="HM251">
        <v>35000</v>
      </c>
      <c r="HN251">
        <v>20000</v>
      </c>
      <c r="HO251">
        <v>35000</v>
      </c>
      <c r="HP251">
        <v>300000</v>
      </c>
      <c r="HQ251">
        <v>135800</v>
      </c>
      <c r="HR251">
        <v>17000</v>
      </c>
      <c r="HS251">
        <v>180000</v>
      </c>
      <c r="HT251">
        <v>20000</v>
      </c>
      <c r="HU251">
        <v>10000</v>
      </c>
      <c r="HV251">
        <v>9000</v>
      </c>
      <c r="HW251">
        <v>95935.61</v>
      </c>
      <c r="HX251">
        <v>10000</v>
      </c>
      <c r="HY251">
        <v>50000</v>
      </c>
      <c r="HZ251">
        <v>306405.7</v>
      </c>
      <c r="IA251">
        <v>10000</v>
      </c>
      <c r="IB251">
        <v>70000</v>
      </c>
      <c r="IC251">
        <v>1615999.33</v>
      </c>
      <c r="ID251">
        <v>12000</v>
      </c>
      <c r="IE251">
        <v>450000</v>
      </c>
      <c r="IF251">
        <v>9361</v>
      </c>
      <c r="IG251">
        <v>100000</v>
      </c>
      <c r="IH251">
        <v>50000</v>
      </c>
      <c r="II251">
        <v>200000</v>
      </c>
      <c r="IJ251">
        <v>400000</v>
      </c>
      <c r="IK251">
        <v>12000</v>
      </c>
      <c r="IL251">
        <v>8250</v>
      </c>
      <c r="IM251">
        <v>35000</v>
      </c>
      <c r="IN251">
        <v>71705.69</v>
      </c>
      <c r="IO251">
        <v>4000</v>
      </c>
      <c r="IP251">
        <v>15000</v>
      </c>
      <c r="IQ251">
        <v>25000</v>
      </c>
      <c r="IR251">
        <v>50000</v>
      </c>
      <c r="IS251">
        <v>44000</v>
      </c>
      <c r="IT251">
        <v>24110.400000000001</v>
      </c>
      <c r="IU251">
        <v>60000</v>
      </c>
      <c r="IV251">
        <v>50000</v>
      </c>
      <c r="IW251">
        <v>150000</v>
      </c>
      <c r="IX251">
        <v>200000</v>
      </c>
      <c r="IY251">
        <v>60000</v>
      </c>
      <c r="IZ251">
        <v>156471.51999999999</v>
      </c>
      <c r="JA251">
        <v>150000</v>
      </c>
      <c r="JB251">
        <v>15000</v>
      </c>
      <c r="JC251">
        <v>156471.51999999999</v>
      </c>
      <c r="JD251">
        <v>107938.88</v>
      </c>
      <c r="JE251">
        <v>824940</v>
      </c>
      <c r="JF251">
        <v>100000</v>
      </c>
      <c r="JG251">
        <v>5000</v>
      </c>
      <c r="JH251">
        <v>320000</v>
      </c>
      <c r="JI251">
        <v>10000</v>
      </c>
      <c r="JJ251">
        <v>450000</v>
      </c>
      <c r="JK251">
        <v>7200</v>
      </c>
      <c r="JL251">
        <v>88000</v>
      </c>
      <c r="JM251">
        <v>30000</v>
      </c>
      <c r="JN251">
        <v>20000</v>
      </c>
      <c r="JO251">
        <v>10890</v>
      </c>
      <c r="JP251">
        <v>70000</v>
      </c>
      <c r="JQ251">
        <v>450000</v>
      </c>
      <c r="JR251">
        <v>80000</v>
      </c>
      <c r="JS251">
        <v>213418</v>
      </c>
      <c r="JT251">
        <v>15000</v>
      </c>
      <c r="JU251">
        <v>466036.11</v>
      </c>
      <c r="JV251">
        <v>350000</v>
      </c>
      <c r="JW251">
        <v>20000</v>
      </c>
      <c r="JX251">
        <v>70000</v>
      </c>
      <c r="JY251">
        <v>20000</v>
      </c>
      <c r="JZ251">
        <v>150000</v>
      </c>
      <c r="KA251">
        <v>100000</v>
      </c>
      <c r="KB251">
        <v>1460814</v>
      </c>
      <c r="KC251">
        <v>40000</v>
      </c>
      <c r="KD251">
        <v>112404.22</v>
      </c>
      <c r="KE251">
        <v>9000</v>
      </c>
      <c r="KF251">
        <v>364636.1</v>
      </c>
      <c r="KG251">
        <v>10000</v>
      </c>
      <c r="KH251">
        <v>20000000</v>
      </c>
      <c r="KI251">
        <v>221257</v>
      </c>
      <c r="KJ251">
        <v>43000</v>
      </c>
      <c r="KK251">
        <v>20000</v>
      </c>
      <c r="KL251">
        <v>7574000</v>
      </c>
      <c r="KM251">
        <v>361741</v>
      </c>
      <c r="KN251">
        <v>100000</v>
      </c>
      <c r="KO251">
        <v>600000</v>
      </c>
      <c r="KP251">
        <v>10000</v>
      </c>
      <c r="KQ251">
        <v>35000</v>
      </c>
      <c r="KR251" s="43">
        <v>88233</v>
      </c>
      <c r="KS251" s="43">
        <v>5000</v>
      </c>
      <c r="KT251" s="43">
        <v>600000</v>
      </c>
      <c r="KU251" s="43">
        <v>8900</v>
      </c>
      <c r="KV251" s="43">
        <v>60000</v>
      </c>
      <c r="KW251" s="43">
        <v>20000</v>
      </c>
      <c r="KX251" s="43">
        <v>15000</v>
      </c>
      <c r="KY251" s="43">
        <v>300000</v>
      </c>
      <c r="KZ251" s="43">
        <v>251226.31</v>
      </c>
      <c r="LA251" s="43">
        <v>6000</v>
      </c>
      <c r="LB251" s="43">
        <v>824940</v>
      </c>
      <c r="LC251">
        <v>400000</v>
      </c>
      <c r="LD251" s="43">
        <v>30000</v>
      </c>
      <c r="LE251" s="43">
        <v>300000</v>
      </c>
      <c r="LF251" s="43">
        <v>71705.69</v>
      </c>
      <c r="LG251" s="43">
        <v>80667</v>
      </c>
      <c r="LH251" s="43">
        <v>30000</v>
      </c>
      <c r="LI251" s="43">
        <v>80000</v>
      </c>
      <c r="LJ251" s="43">
        <v>20000</v>
      </c>
      <c r="LK251" s="43">
        <v>30000</v>
      </c>
      <c r="LL251" s="43">
        <v>20000</v>
      </c>
      <c r="LM251" s="43">
        <v>27000</v>
      </c>
      <c r="LN251" s="43">
        <v>330000</v>
      </c>
      <c r="LO251" s="43">
        <v>12000</v>
      </c>
      <c r="LP251" s="43">
        <v>320000</v>
      </c>
      <c r="LQ251" s="43">
        <v>600000</v>
      </c>
      <c r="LR251" s="43">
        <v>20000</v>
      </c>
      <c r="LS251" s="43">
        <v>600000</v>
      </c>
      <c r="LT251" s="43">
        <v>4950</v>
      </c>
      <c r="LU251" s="43">
        <v>6000</v>
      </c>
      <c r="LV251" s="43">
        <v>600000</v>
      </c>
      <c r="LW251" s="43">
        <v>36144</v>
      </c>
      <c r="LX251" s="43">
        <v>45000</v>
      </c>
      <c r="LY251" s="43">
        <v>10000</v>
      </c>
      <c r="LZ251" s="43">
        <v>22000</v>
      </c>
      <c r="MA251" s="43">
        <v>10000</v>
      </c>
      <c r="MB251" s="43">
        <v>3471322</v>
      </c>
      <c r="MC251" s="43">
        <v>4000</v>
      </c>
      <c r="MD251" s="43">
        <v>150000</v>
      </c>
      <c r="ME251" s="43">
        <v>12000</v>
      </c>
      <c r="MF251" s="43">
        <v>1080646</v>
      </c>
      <c r="MG251" s="43">
        <v>100000</v>
      </c>
      <c r="MH251" s="43">
        <v>10000</v>
      </c>
      <c r="MI251" s="43">
        <v>9770011</v>
      </c>
      <c r="MJ251" s="43">
        <v>3471322</v>
      </c>
      <c r="MK251" s="43">
        <v>380057.85</v>
      </c>
      <c r="ML251" s="43">
        <v>394313.93</v>
      </c>
      <c r="MM251" s="43">
        <v>72000</v>
      </c>
      <c r="MN251" s="43">
        <v>22000</v>
      </c>
      <c r="MO251" s="43">
        <v>11000</v>
      </c>
      <c r="MP251" s="43">
        <v>600000</v>
      </c>
      <c r="MQ251" s="43">
        <v>400000</v>
      </c>
      <c r="MR251" s="43">
        <v>200000</v>
      </c>
      <c r="MS251" s="43">
        <v>6000</v>
      </c>
      <c r="MT251" s="43">
        <v>67379</v>
      </c>
      <c r="MU251" s="43">
        <v>7000</v>
      </c>
      <c r="MV251" s="43">
        <v>50000</v>
      </c>
      <c r="MW251" s="43">
        <v>180000</v>
      </c>
      <c r="MX251" s="43">
        <v>10000</v>
      </c>
      <c r="MY251" s="43">
        <v>15000</v>
      </c>
      <c r="MZ251" s="43">
        <v>364636.1</v>
      </c>
      <c r="NA251" s="43">
        <v>30000</v>
      </c>
      <c r="NB251" s="43">
        <v>22590</v>
      </c>
      <c r="NC251" s="43">
        <v>12000</v>
      </c>
      <c r="ND251" s="43">
        <v>1406000</v>
      </c>
      <c r="NE251" s="43">
        <v>50000</v>
      </c>
      <c r="NF251" s="43">
        <v>9361</v>
      </c>
      <c r="NG251" s="43">
        <v>8000</v>
      </c>
      <c r="NH251" s="43">
        <v>12000</v>
      </c>
      <c r="NI251" s="43">
        <v>4950</v>
      </c>
      <c r="NJ251" s="43">
        <v>3000</v>
      </c>
      <c r="NK251" s="43">
        <v>50000</v>
      </c>
      <c r="NL251" s="43">
        <v>110000</v>
      </c>
      <c r="NM251" s="43">
        <v>235987.78</v>
      </c>
      <c r="NN251" s="43">
        <v>12000</v>
      </c>
      <c r="NO251" s="43">
        <v>9000</v>
      </c>
      <c r="NP251" s="43">
        <v>444</v>
      </c>
      <c r="NQ251" s="43">
        <v>400000</v>
      </c>
      <c r="NR251" s="43">
        <v>33000</v>
      </c>
      <c r="NS251" s="43">
        <v>100000</v>
      </c>
      <c r="NT251">
        <v>124555</v>
      </c>
      <c r="NU251" s="43">
        <v>50000</v>
      </c>
      <c r="NV251" s="43">
        <v>40000</v>
      </c>
      <c r="NW251" s="43">
        <v>55000</v>
      </c>
      <c r="NX251" s="43">
        <v>7000</v>
      </c>
      <c r="NY251" s="43">
        <v>124555</v>
      </c>
      <c r="NZ251" s="43">
        <v>67379</v>
      </c>
      <c r="OA251" s="43">
        <v>287000</v>
      </c>
      <c r="OB251" s="43">
        <v>75504.41</v>
      </c>
      <c r="OC251" s="43">
        <v>20000</v>
      </c>
      <c r="OD251" s="43">
        <v>24000</v>
      </c>
      <c r="OE251" s="43">
        <v>251226.31</v>
      </c>
      <c r="OF251" s="43">
        <v>9256</v>
      </c>
      <c r="OG251" s="43">
        <v>350000</v>
      </c>
      <c r="OH251" s="43">
        <v>20000</v>
      </c>
      <c r="OI251" s="43">
        <v>50000</v>
      </c>
      <c r="OJ251" s="43">
        <v>110000</v>
      </c>
      <c r="OK251" s="43">
        <v>506983.72</v>
      </c>
      <c r="OL251" s="43">
        <v>25000</v>
      </c>
      <c r="OM251" s="43">
        <v>220000</v>
      </c>
    </row>
    <row r="252" spans="1:403" x14ac:dyDescent="0.2">
      <c r="A252">
        <f t="shared" ca="1" si="21"/>
        <v>357</v>
      </c>
      <c r="B252">
        <f ca="1">VLOOKUP(A252,Base!$A$1:$AD$373,8,FALSE)</f>
        <v>25000</v>
      </c>
      <c r="C252" s="20">
        <v>86</v>
      </c>
      <c r="D252">
        <v>80000</v>
      </c>
      <c r="E252">
        <v>43000</v>
      </c>
      <c r="F252">
        <v>7828.75</v>
      </c>
      <c r="G252">
        <v>50000</v>
      </c>
      <c r="H252">
        <v>99500</v>
      </c>
      <c r="I252">
        <v>180000</v>
      </c>
      <c r="J252">
        <v>90000</v>
      </c>
      <c r="K252">
        <v>6000</v>
      </c>
      <c r="L252">
        <v>9361</v>
      </c>
      <c r="M252">
        <v>538712</v>
      </c>
      <c r="N252">
        <v>10000</v>
      </c>
      <c r="O252">
        <v>35000</v>
      </c>
      <c r="P252">
        <v>6000</v>
      </c>
      <c r="Q252">
        <v>450000</v>
      </c>
      <c r="R252">
        <v>70000</v>
      </c>
      <c r="S252">
        <v>50000</v>
      </c>
      <c r="T252">
        <v>10000</v>
      </c>
      <c r="U252">
        <v>18000</v>
      </c>
      <c r="V252">
        <v>15000</v>
      </c>
      <c r="W252">
        <v>12000</v>
      </c>
      <c r="X252">
        <v>12000</v>
      </c>
      <c r="Y252">
        <v>20000</v>
      </c>
      <c r="Z252">
        <v>50000</v>
      </c>
      <c r="AA252">
        <v>36423</v>
      </c>
      <c r="AB252">
        <v>55000</v>
      </c>
      <c r="AC252">
        <v>50000</v>
      </c>
      <c r="AD252">
        <v>122965.24</v>
      </c>
      <c r="AE252">
        <v>4281970</v>
      </c>
      <c r="AF252">
        <v>140000</v>
      </c>
      <c r="AG252">
        <v>3459815</v>
      </c>
      <c r="AH252">
        <v>200000</v>
      </c>
      <c r="AI252">
        <v>361741</v>
      </c>
      <c r="AJ252">
        <v>330000</v>
      </c>
      <c r="AK252">
        <v>7320</v>
      </c>
      <c r="AL252">
        <v>120000</v>
      </c>
      <c r="AM252">
        <v>17305.22</v>
      </c>
      <c r="AN252">
        <v>850500</v>
      </c>
      <c r="AO252">
        <v>10000</v>
      </c>
      <c r="AP252">
        <v>2000</v>
      </c>
      <c r="AQ252">
        <v>10069</v>
      </c>
      <c r="AR252">
        <v>50000</v>
      </c>
      <c r="AS252">
        <v>9000</v>
      </c>
      <c r="AT252">
        <v>20000</v>
      </c>
      <c r="AU252">
        <v>150000</v>
      </c>
      <c r="AV252">
        <v>150000</v>
      </c>
      <c r="AW252">
        <v>200000</v>
      </c>
      <c r="AX252">
        <v>1406000</v>
      </c>
      <c r="AY252">
        <v>150000</v>
      </c>
      <c r="AZ252">
        <v>850500</v>
      </c>
      <c r="BA252">
        <v>380057.85</v>
      </c>
      <c r="BB252">
        <v>20000</v>
      </c>
      <c r="BC252">
        <v>82000</v>
      </c>
      <c r="BD252">
        <v>21149.63</v>
      </c>
      <c r="BE252">
        <v>30000</v>
      </c>
      <c r="BF252">
        <v>200000</v>
      </c>
      <c r="BG252">
        <v>500000</v>
      </c>
      <c r="BH252">
        <v>88000</v>
      </c>
      <c r="BI252">
        <v>429483</v>
      </c>
      <c r="BJ252">
        <v>438000</v>
      </c>
      <c r="BK252">
        <v>35000</v>
      </c>
      <c r="BL252">
        <v>5700</v>
      </c>
      <c r="BM252">
        <v>1100000</v>
      </c>
      <c r="BN252">
        <v>132000</v>
      </c>
      <c r="BO252">
        <v>538712</v>
      </c>
      <c r="BP252">
        <v>88000</v>
      </c>
      <c r="BQ252">
        <v>18000</v>
      </c>
      <c r="BR252">
        <v>429483</v>
      </c>
      <c r="BS252">
        <v>100000</v>
      </c>
      <c r="BT252">
        <v>350000</v>
      </c>
      <c r="BU252">
        <v>100000</v>
      </c>
      <c r="BV252">
        <v>180000</v>
      </c>
      <c r="BW252">
        <v>21149.63</v>
      </c>
      <c r="BX252">
        <v>306609</v>
      </c>
      <c r="BY252">
        <v>18000</v>
      </c>
      <c r="BZ252">
        <v>450000</v>
      </c>
      <c r="CA252">
        <v>12000</v>
      </c>
      <c r="CB252">
        <v>50000</v>
      </c>
      <c r="CC252">
        <v>29000</v>
      </c>
      <c r="CD252">
        <v>35000</v>
      </c>
      <c r="CE252">
        <v>50000</v>
      </c>
      <c r="CF252">
        <v>105000</v>
      </c>
      <c r="CG252">
        <v>10890</v>
      </c>
      <c r="CH252">
        <v>4000</v>
      </c>
      <c r="CI252">
        <v>5700</v>
      </c>
      <c r="CJ252">
        <v>36798</v>
      </c>
      <c r="CK252">
        <v>264936</v>
      </c>
      <c r="CL252">
        <v>10000</v>
      </c>
      <c r="CM252">
        <v>10000</v>
      </c>
      <c r="CN252">
        <v>801300.93</v>
      </c>
      <c r="CO252">
        <v>9000</v>
      </c>
      <c r="CP252">
        <v>20000</v>
      </c>
      <c r="CQ252">
        <v>122965.24</v>
      </c>
      <c r="CR252">
        <v>20000</v>
      </c>
      <c r="CS252">
        <v>17305.22</v>
      </c>
      <c r="CT252">
        <v>300000</v>
      </c>
      <c r="CU252">
        <v>538712</v>
      </c>
      <c r="CV252">
        <v>361741</v>
      </c>
      <c r="CW252">
        <v>3471322</v>
      </c>
      <c r="CX252">
        <v>50000</v>
      </c>
      <c r="CY252">
        <v>122965.24</v>
      </c>
      <c r="CZ252">
        <v>9770011</v>
      </c>
      <c r="DA252">
        <v>44000</v>
      </c>
      <c r="DB252">
        <v>1080646</v>
      </c>
      <c r="DC252">
        <v>75504.41</v>
      </c>
      <c r="DD252">
        <v>50000</v>
      </c>
      <c r="DE252">
        <v>10000</v>
      </c>
      <c r="DF252">
        <v>320000</v>
      </c>
      <c r="DG252">
        <v>20000</v>
      </c>
      <c r="DH252">
        <v>20000</v>
      </c>
      <c r="DI252">
        <v>15000</v>
      </c>
      <c r="DJ252">
        <v>107938.88</v>
      </c>
      <c r="DK252">
        <v>600000</v>
      </c>
      <c r="DL252">
        <v>306609</v>
      </c>
      <c r="DM252">
        <v>380057.85</v>
      </c>
      <c r="DN252">
        <v>71705.69</v>
      </c>
      <c r="DO252">
        <v>202255.34</v>
      </c>
      <c r="DP252">
        <v>60000</v>
      </c>
      <c r="DQ252">
        <v>36798</v>
      </c>
      <c r="DR252">
        <v>60000</v>
      </c>
      <c r="DS252">
        <v>2500311.0499999998</v>
      </c>
      <c r="DT252">
        <v>110000</v>
      </c>
      <c r="DU252">
        <v>22500</v>
      </c>
      <c r="DV252">
        <v>200000</v>
      </c>
      <c r="DW252">
        <v>50000</v>
      </c>
      <c r="DX252">
        <v>1440</v>
      </c>
      <c r="DY252">
        <v>39000</v>
      </c>
      <c r="DZ252">
        <v>9000</v>
      </c>
      <c r="EA252">
        <v>3459815</v>
      </c>
      <c r="EB252">
        <v>600000</v>
      </c>
      <c r="EC252">
        <v>55000</v>
      </c>
      <c r="ED252">
        <v>100000</v>
      </c>
      <c r="EE252">
        <v>60000</v>
      </c>
      <c r="EF252">
        <v>60000</v>
      </c>
      <c r="EG252">
        <v>364636.1</v>
      </c>
      <c r="EH252">
        <v>50000</v>
      </c>
      <c r="EI252">
        <v>450000</v>
      </c>
      <c r="EJ252">
        <v>29864.13</v>
      </c>
      <c r="EK252">
        <v>2500</v>
      </c>
      <c r="EL252">
        <v>200000</v>
      </c>
      <c r="EM252">
        <v>8900</v>
      </c>
      <c r="EN252">
        <v>180000</v>
      </c>
      <c r="EO252">
        <v>107925.2</v>
      </c>
      <c r="EP252">
        <v>7574000</v>
      </c>
      <c r="EQ252">
        <v>82000</v>
      </c>
      <c r="ER252">
        <v>100000</v>
      </c>
      <c r="ES252">
        <v>20000</v>
      </c>
      <c r="ET252">
        <v>95935.61</v>
      </c>
      <c r="EU252">
        <v>10000</v>
      </c>
      <c r="EV252">
        <v>352000</v>
      </c>
      <c r="EW252">
        <v>6000</v>
      </c>
      <c r="EX252">
        <v>10000</v>
      </c>
      <c r="EY252">
        <v>15000</v>
      </c>
      <c r="EZ252">
        <v>33000</v>
      </c>
      <c r="FA252">
        <v>780000</v>
      </c>
      <c r="FB252">
        <v>60000</v>
      </c>
      <c r="FC252">
        <v>21149.63</v>
      </c>
      <c r="FD252">
        <v>22590</v>
      </c>
      <c r="FE252">
        <v>5100</v>
      </c>
      <c r="FF252">
        <v>20000</v>
      </c>
      <c r="FG252">
        <v>22850</v>
      </c>
      <c r="FH252">
        <v>105383</v>
      </c>
      <c r="FI252">
        <v>88233</v>
      </c>
      <c r="FJ252">
        <v>660</v>
      </c>
      <c r="FK252">
        <v>1615999.33</v>
      </c>
      <c r="FL252">
        <v>67379</v>
      </c>
      <c r="FM252">
        <v>22500</v>
      </c>
      <c r="FN252">
        <v>210000</v>
      </c>
      <c r="FO252">
        <v>20000</v>
      </c>
      <c r="FP252">
        <v>251226.31</v>
      </c>
      <c r="FQ252">
        <v>110000</v>
      </c>
      <c r="FR252">
        <v>6000</v>
      </c>
      <c r="FS252">
        <v>22500</v>
      </c>
      <c r="FT252">
        <v>350000</v>
      </c>
      <c r="FU252">
        <v>900000</v>
      </c>
      <c r="FV252">
        <v>20000</v>
      </c>
      <c r="FW252">
        <v>9000</v>
      </c>
      <c r="FX252">
        <v>40000</v>
      </c>
      <c r="FY252">
        <v>450000</v>
      </c>
      <c r="FZ252">
        <v>10000</v>
      </c>
      <c r="GA252">
        <v>20000</v>
      </c>
      <c r="GB252">
        <v>9361</v>
      </c>
      <c r="GC252">
        <v>90000</v>
      </c>
      <c r="GD252">
        <v>150000</v>
      </c>
      <c r="GE252">
        <v>88000</v>
      </c>
      <c r="GF252">
        <v>8900</v>
      </c>
      <c r="GG252">
        <v>9770011</v>
      </c>
      <c r="GH252">
        <v>97000</v>
      </c>
      <c r="GI252">
        <v>5000</v>
      </c>
      <c r="GJ252">
        <v>55000</v>
      </c>
      <c r="GK252">
        <v>15000</v>
      </c>
      <c r="GL252">
        <v>15000</v>
      </c>
      <c r="GM252">
        <v>15000</v>
      </c>
      <c r="GN252">
        <v>20000</v>
      </c>
      <c r="GO252">
        <v>80000</v>
      </c>
      <c r="GP252">
        <v>44000</v>
      </c>
      <c r="GQ252">
        <v>8900</v>
      </c>
      <c r="GR252">
        <v>30000</v>
      </c>
      <c r="GS252">
        <v>7000</v>
      </c>
      <c r="GT252">
        <v>150000</v>
      </c>
      <c r="GU252">
        <v>200000</v>
      </c>
      <c r="GV252">
        <v>350000</v>
      </c>
      <c r="GW252">
        <v>438000</v>
      </c>
      <c r="GX252">
        <v>202255.34</v>
      </c>
      <c r="GY252">
        <v>340013</v>
      </c>
      <c r="GZ252">
        <v>300000</v>
      </c>
      <c r="HA252">
        <v>2500</v>
      </c>
      <c r="HB252">
        <v>8000</v>
      </c>
      <c r="HC252">
        <v>15000</v>
      </c>
      <c r="HD252">
        <v>1858.87</v>
      </c>
      <c r="HE252">
        <v>20000</v>
      </c>
      <c r="HF252">
        <v>213418</v>
      </c>
      <c r="HG252">
        <v>5000</v>
      </c>
      <c r="HH252">
        <v>300000</v>
      </c>
      <c r="HI252">
        <v>5700</v>
      </c>
      <c r="HJ252">
        <v>306609</v>
      </c>
      <c r="HK252">
        <v>90000</v>
      </c>
      <c r="HL252">
        <v>15000</v>
      </c>
      <c r="HM252">
        <v>50000</v>
      </c>
      <c r="HN252">
        <v>95533</v>
      </c>
      <c r="HO252">
        <v>429483</v>
      </c>
      <c r="HP252">
        <v>50000</v>
      </c>
      <c r="HQ252">
        <v>6000</v>
      </c>
      <c r="HR252">
        <v>22590</v>
      </c>
      <c r="HS252">
        <v>1160774</v>
      </c>
      <c r="HT252">
        <v>600000</v>
      </c>
      <c r="HU252">
        <v>36423</v>
      </c>
      <c r="HV252">
        <v>4281970</v>
      </c>
      <c r="HW252">
        <v>10000</v>
      </c>
      <c r="HX252">
        <v>264936</v>
      </c>
      <c r="HY252">
        <v>10069</v>
      </c>
      <c r="HZ252">
        <v>20000</v>
      </c>
      <c r="IA252">
        <v>90000</v>
      </c>
      <c r="IB252">
        <v>130000</v>
      </c>
      <c r="IC252">
        <v>10890</v>
      </c>
      <c r="ID252">
        <v>1350000</v>
      </c>
      <c r="IE252">
        <v>1800000</v>
      </c>
      <c r="IF252">
        <v>2599105.73</v>
      </c>
      <c r="IG252">
        <v>44000</v>
      </c>
      <c r="IH252">
        <v>33450</v>
      </c>
      <c r="II252">
        <v>4000</v>
      </c>
      <c r="IJ252">
        <v>110000</v>
      </c>
      <c r="IK252">
        <v>429483</v>
      </c>
      <c r="IL252">
        <v>100000</v>
      </c>
      <c r="IM252">
        <v>50000</v>
      </c>
      <c r="IN252">
        <v>10000</v>
      </c>
      <c r="IO252">
        <v>50000</v>
      </c>
      <c r="IP252">
        <v>20000</v>
      </c>
      <c r="IQ252">
        <v>60000</v>
      </c>
      <c r="IR252">
        <v>824940</v>
      </c>
      <c r="IS252">
        <v>6000</v>
      </c>
      <c r="IT252">
        <v>4000</v>
      </c>
      <c r="IU252">
        <v>1440</v>
      </c>
      <c r="IV252">
        <v>88233</v>
      </c>
      <c r="IW252">
        <v>12000</v>
      </c>
      <c r="IX252">
        <v>20000</v>
      </c>
      <c r="IY252">
        <v>200000</v>
      </c>
      <c r="IZ252">
        <v>200000</v>
      </c>
      <c r="JA252">
        <v>20000</v>
      </c>
      <c r="JB252">
        <v>306609</v>
      </c>
      <c r="JC252">
        <v>300000</v>
      </c>
      <c r="JD252">
        <v>50000</v>
      </c>
      <c r="JE252">
        <v>25000</v>
      </c>
      <c r="JF252">
        <v>4000</v>
      </c>
      <c r="JG252">
        <v>50000</v>
      </c>
      <c r="JH252">
        <v>12000</v>
      </c>
      <c r="JI252">
        <v>12000</v>
      </c>
      <c r="JJ252">
        <v>200000</v>
      </c>
      <c r="JK252">
        <v>20000</v>
      </c>
      <c r="JL252">
        <v>5000</v>
      </c>
      <c r="JM252">
        <v>12000</v>
      </c>
      <c r="JN252">
        <v>88395.94</v>
      </c>
      <c r="JO252">
        <v>320000</v>
      </c>
      <c r="JP252">
        <v>703940</v>
      </c>
      <c r="JQ252">
        <v>2500311.0499999998</v>
      </c>
      <c r="JR252">
        <v>50000</v>
      </c>
      <c r="JS252">
        <v>40000</v>
      </c>
      <c r="JT252">
        <v>50000</v>
      </c>
      <c r="JU252">
        <v>140000</v>
      </c>
      <c r="JV252">
        <v>60000</v>
      </c>
      <c r="JW252">
        <v>12000</v>
      </c>
      <c r="JX252">
        <v>65000</v>
      </c>
      <c r="JY252">
        <v>50000</v>
      </c>
      <c r="JZ252">
        <v>43000</v>
      </c>
      <c r="KA252">
        <v>1858.87</v>
      </c>
      <c r="KB252">
        <v>10000</v>
      </c>
      <c r="KC252">
        <v>703940</v>
      </c>
      <c r="KD252">
        <v>40000</v>
      </c>
      <c r="KE252">
        <v>35000</v>
      </c>
      <c r="KF252">
        <v>22590</v>
      </c>
      <c r="KG252">
        <v>90000</v>
      </c>
      <c r="KH252">
        <v>80000</v>
      </c>
      <c r="KI252">
        <v>50000</v>
      </c>
      <c r="KJ252">
        <v>5160</v>
      </c>
      <c r="KK252">
        <v>8250</v>
      </c>
      <c r="KL252">
        <v>11000</v>
      </c>
      <c r="KM252">
        <v>40004</v>
      </c>
      <c r="KN252">
        <v>330000</v>
      </c>
      <c r="KO252">
        <v>200000</v>
      </c>
      <c r="KP252">
        <v>20000</v>
      </c>
      <c r="KQ252">
        <v>8000</v>
      </c>
      <c r="KR252" s="43">
        <v>4950</v>
      </c>
      <c r="KS252" s="43">
        <v>10000</v>
      </c>
      <c r="KT252" s="43">
        <v>60000</v>
      </c>
      <c r="KU252" s="43">
        <v>50000</v>
      </c>
      <c r="KV252" s="43">
        <v>40000</v>
      </c>
      <c r="KW252" s="43">
        <v>20000</v>
      </c>
      <c r="KX252" s="43">
        <v>25000</v>
      </c>
      <c r="KY252" s="43">
        <v>6000</v>
      </c>
      <c r="KZ252" s="43">
        <v>75504.41</v>
      </c>
      <c r="LA252" s="43">
        <v>20000</v>
      </c>
      <c r="LB252" s="43">
        <v>20000</v>
      </c>
      <c r="LC252">
        <v>438000</v>
      </c>
      <c r="LD252" s="43">
        <v>7227.5</v>
      </c>
      <c r="LE252" s="43">
        <v>350000</v>
      </c>
      <c r="LF252" s="43">
        <v>39000</v>
      </c>
      <c r="LG252" s="43">
        <v>50000</v>
      </c>
      <c r="LH252" s="43">
        <v>65000</v>
      </c>
      <c r="LI252" s="43">
        <v>600000</v>
      </c>
      <c r="LJ252" s="43">
        <v>100000</v>
      </c>
      <c r="LK252" s="43">
        <v>107925.2</v>
      </c>
      <c r="LL252" s="43">
        <v>25000</v>
      </c>
      <c r="LM252" s="43">
        <v>600000</v>
      </c>
      <c r="LN252" s="43">
        <v>15000</v>
      </c>
      <c r="LO252" s="43">
        <v>20000</v>
      </c>
      <c r="LP252" s="43">
        <v>15000</v>
      </c>
      <c r="LQ252" s="43">
        <v>6000</v>
      </c>
      <c r="LR252" s="43">
        <v>10000</v>
      </c>
      <c r="LS252" s="43">
        <v>55000</v>
      </c>
      <c r="LT252" s="43">
        <v>1615999.33</v>
      </c>
      <c r="LU252" s="43">
        <v>70000</v>
      </c>
      <c r="LV252" s="43">
        <v>438000</v>
      </c>
      <c r="LW252" s="43">
        <v>120000</v>
      </c>
      <c r="LX252" s="43">
        <v>22500</v>
      </c>
      <c r="LY252" s="43">
        <v>2900000</v>
      </c>
      <c r="LZ252" s="43">
        <v>112404.22</v>
      </c>
      <c r="MA252" s="43">
        <v>1080646</v>
      </c>
      <c r="MB252" s="43">
        <v>1406000</v>
      </c>
      <c r="MC252" s="43">
        <v>2700000</v>
      </c>
      <c r="MD252" s="43">
        <v>3600003</v>
      </c>
      <c r="ME252" s="43">
        <v>600000</v>
      </c>
      <c r="MF252" s="43">
        <v>5000</v>
      </c>
      <c r="MG252" s="43">
        <v>50000</v>
      </c>
      <c r="MH252" s="43">
        <v>82000</v>
      </c>
      <c r="MI252" s="43">
        <v>20000</v>
      </c>
      <c r="MJ252" s="43">
        <v>110000</v>
      </c>
      <c r="MK252" s="43">
        <v>13839.5</v>
      </c>
      <c r="ML252" s="43">
        <v>20000</v>
      </c>
      <c r="MM252" s="43">
        <v>29731.7</v>
      </c>
      <c r="MN252" s="43">
        <v>100000</v>
      </c>
      <c r="MO252" s="43">
        <v>25000</v>
      </c>
      <c r="MP252" s="43">
        <v>100000</v>
      </c>
      <c r="MQ252" s="43">
        <v>132000</v>
      </c>
      <c r="MR252" s="43">
        <v>120000</v>
      </c>
      <c r="MS252" s="43">
        <v>40000</v>
      </c>
      <c r="MT252" s="43">
        <v>36423</v>
      </c>
      <c r="MU252" s="43">
        <v>600000</v>
      </c>
      <c r="MV252" s="43">
        <v>824940</v>
      </c>
      <c r="MW252" s="43">
        <v>20000</v>
      </c>
      <c r="MX252" s="43">
        <v>50000</v>
      </c>
      <c r="MY252" s="43">
        <v>64674.79</v>
      </c>
      <c r="MZ252" s="43">
        <v>5160</v>
      </c>
      <c r="NA252" s="43">
        <v>8900</v>
      </c>
      <c r="NB252" s="43">
        <v>600000</v>
      </c>
      <c r="NC252" s="43">
        <v>20000</v>
      </c>
      <c r="ND252" s="43">
        <v>780000</v>
      </c>
      <c r="NE252" s="43">
        <v>10000</v>
      </c>
      <c r="NF252" s="43">
        <v>3000</v>
      </c>
      <c r="NG252" s="43">
        <v>886774</v>
      </c>
      <c r="NH252" s="43">
        <v>100000</v>
      </c>
      <c r="NI252" s="43">
        <v>600000</v>
      </c>
      <c r="NJ252" s="43">
        <v>66099.69</v>
      </c>
      <c r="NK252" s="43">
        <v>4000</v>
      </c>
      <c r="NL252" s="43">
        <v>97000</v>
      </c>
      <c r="NM252" s="43">
        <v>100000</v>
      </c>
      <c r="NN252" s="43">
        <v>66099.69</v>
      </c>
      <c r="NO252" s="43">
        <v>36144</v>
      </c>
      <c r="NP252" s="43">
        <v>6000</v>
      </c>
      <c r="NQ252" s="43">
        <v>20000</v>
      </c>
      <c r="NR252" s="43">
        <v>60000</v>
      </c>
      <c r="NS252" s="43">
        <v>15000</v>
      </c>
      <c r="NT252">
        <v>50000</v>
      </c>
      <c r="NU252" s="43">
        <v>220000</v>
      </c>
      <c r="NV252" s="43">
        <v>213418</v>
      </c>
      <c r="NW252" s="43">
        <v>55000</v>
      </c>
      <c r="NX252" s="43">
        <v>100000</v>
      </c>
      <c r="NY252" s="43">
        <v>88000</v>
      </c>
      <c r="NZ252" s="43">
        <v>220000</v>
      </c>
      <c r="OA252" s="43">
        <v>15000</v>
      </c>
      <c r="OB252" s="43">
        <v>330000</v>
      </c>
      <c r="OC252" s="43">
        <v>10000</v>
      </c>
      <c r="OD252" s="43">
        <v>306405.7</v>
      </c>
      <c r="OE252" s="43">
        <v>100000</v>
      </c>
      <c r="OF252" s="43">
        <v>88233</v>
      </c>
      <c r="OG252" s="43">
        <v>88500</v>
      </c>
      <c r="OH252" s="43">
        <v>88000</v>
      </c>
      <c r="OI252" s="43">
        <v>200000</v>
      </c>
      <c r="OJ252" s="43">
        <v>1615999.33</v>
      </c>
      <c r="OK252" s="43">
        <v>10000</v>
      </c>
      <c r="OL252" s="43">
        <v>200000</v>
      </c>
      <c r="OM252" s="43">
        <v>50000</v>
      </c>
    </row>
    <row r="253" spans="1:403" x14ac:dyDescent="0.2">
      <c r="A253">
        <f t="shared" ca="1" si="21"/>
        <v>208</v>
      </c>
      <c r="B253">
        <f ca="1">VLOOKUP(A253,Base!$A$1:$AD$373,8,FALSE)</f>
        <v>48545.3</v>
      </c>
      <c r="C253" s="20">
        <v>87</v>
      </c>
      <c r="D253">
        <v>824940</v>
      </c>
      <c r="E253">
        <v>5700</v>
      </c>
      <c r="F253">
        <v>394313.93</v>
      </c>
      <c r="G253">
        <v>55000</v>
      </c>
      <c r="H253">
        <v>5000</v>
      </c>
      <c r="I253">
        <v>35000</v>
      </c>
      <c r="J253">
        <v>380057.85</v>
      </c>
      <c r="K253">
        <v>31758.799999999999</v>
      </c>
      <c r="L253">
        <v>80667</v>
      </c>
      <c r="M253">
        <v>55000</v>
      </c>
      <c r="N253">
        <v>125485</v>
      </c>
      <c r="O253">
        <v>30000</v>
      </c>
      <c r="P253">
        <v>200000</v>
      </c>
      <c r="Q253">
        <v>600000</v>
      </c>
      <c r="R253">
        <v>450000</v>
      </c>
      <c r="S253">
        <v>90000</v>
      </c>
      <c r="T253">
        <v>22000</v>
      </c>
      <c r="U253">
        <v>40000</v>
      </c>
      <c r="V253">
        <v>21149.63</v>
      </c>
      <c r="W253">
        <v>200000</v>
      </c>
      <c r="X253">
        <v>361741</v>
      </c>
      <c r="Y253">
        <v>12000</v>
      </c>
      <c r="Z253">
        <v>4040000</v>
      </c>
      <c r="AA253">
        <v>300</v>
      </c>
      <c r="AB253">
        <v>1100000</v>
      </c>
      <c r="AC253">
        <v>130000</v>
      </c>
      <c r="AD253">
        <v>48545.3</v>
      </c>
      <c r="AE253">
        <v>466036.11</v>
      </c>
      <c r="AF253">
        <v>12000</v>
      </c>
      <c r="AG253">
        <v>5000</v>
      </c>
      <c r="AH253">
        <v>330000</v>
      </c>
      <c r="AI253">
        <v>27000</v>
      </c>
      <c r="AJ253">
        <v>9000</v>
      </c>
      <c r="AK253">
        <v>30000</v>
      </c>
      <c r="AL253">
        <v>200000</v>
      </c>
      <c r="AM253">
        <v>150000</v>
      </c>
      <c r="AN253">
        <v>50000</v>
      </c>
      <c r="AO253">
        <v>10000</v>
      </c>
      <c r="AP253">
        <v>364636.1</v>
      </c>
      <c r="AQ253">
        <v>251226.31</v>
      </c>
      <c r="AR253">
        <v>29864.13</v>
      </c>
      <c r="AS253">
        <v>95533</v>
      </c>
      <c r="AT253">
        <v>50000</v>
      </c>
      <c r="AU253">
        <v>202255.34</v>
      </c>
      <c r="AV253">
        <v>9256</v>
      </c>
      <c r="AW253">
        <v>200000</v>
      </c>
      <c r="AX253">
        <v>5000</v>
      </c>
      <c r="AY253">
        <v>100000</v>
      </c>
      <c r="AZ253">
        <v>70000</v>
      </c>
      <c r="BA253">
        <v>6000</v>
      </c>
      <c r="BB253">
        <v>5160</v>
      </c>
      <c r="BC253">
        <v>10000</v>
      </c>
      <c r="BD253">
        <v>116276.74</v>
      </c>
      <c r="BE253">
        <v>50000</v>
      </c>
      <c r="BF253">
        <v>315070.84999999998</v>
      </c>
      <c r="BG253">
        <v>10000</v>
      </c>
      <c r="BH253">
        <v>64674.79</v>
      </c>
      <c r="BI253">
        <v>29864.13</v>
      </c>
      <c r="BJ253">
        <v>60000</v>
      </c>
      <c r="BK253">
        <v>18000</v>
      </c>
      <c r="BL253">
        <v>850500</v>
      </c>
      <c r="BM253">
        <v>10069</v>
      </c>
      <c r="BN253">
        <v>15000</v>
      </c>
      <c r="BO253">
        <v>9000</v>
      </c>
      <c r="BP253">
        <v>150000</v>
      </c>
      <c r="BQ253">
        <v>20000</v>
      </c>
      <c r="BR253">
        <v>1200</v>
      </c>
      <c r="BS253">
        <v>43000</v>
      </c>
      <c r="BT253">
        <v>50000</v>
      </c>
      <c r="BU253">
        <v>193077.56</v>
      </c>
      <c r="BV253">
        <v>50000</v>
      </c>
      <c r="BW253">
        <v>824940</v>
      </c>
      <c r="BX253">
        <v>50000</v>
      </c>
      <c r="BY253">
        <v>394313.93</v>
      </c>
      <c r="BZ253">
        <v>20000</v>
      </c>
      <c r="CA253">
        <v>40000</v>
      </c>
      <c r="CB253">
        <v>200000</v>
      </c>
      <c r="CC253">
        <v>125485</v>
      </c>
      <c r="CD253">
        <v>10000</v>
      </c>
      <c r="CE253">
        <v>5600</v>
      </c>
      <c r="CF253">
        <v>112404.22</v>
      </c>
      <c r="CG253">
        <v>10000</v>
      </c>
      <c r="CH253">
        <v>2599105.73</v>
      </c>
      <c r="CI253">
        <v>10000</v>
      </c>
      <c r="CJ253">
        <v>40000</v>
      </c>
      <c r="CK253">
        <v>10000</v>
      </c>
      <c r="CL253">
        <v>100000</v>
      </c>
      <c r="CM253">
        <v>2599105.73</v>
      </c>
      <c r="CN253">
        <v>8250</v>
      </c>
      <c r="CO253">
        <v>17305.22</v>
      </c>
      <c r="CP253">
        <v>10000</v>
      </c>
      <c r="CQ253">
        <v>15000</v>
      </c>
      <c r="CR253">
        <v>60000</v>
      </c>
      <c r="CS253">
        <v>50000</v>
      </c>
      <c r="CT253">
        <v>140000</v>
      </c>
      <c r="CU253">
        <v>1160774</v>
      </c>
      <c r="CV253">
        <v>100000</v>
      </c>
      <c r="CW253">
        <v>40000</v>
      </c>
      <c r="CX253">
        <v>200000</v>
      </c>
      <c r="CY253">
        <v>7000</v>
      </c>
      <c r="CZ253">
        <v>10000</v>
      </c>
      <c r="DA253">
        <v>5000</v>
      </c>
      <c r="DB253">
        <v>15000</v>
      </c>
      <c r="DC253">
        <v>150000</v>
      </c>
      <c r="DD253">
        <v>4950</v>
      </c>
      <c r="DE253">
        <v>72000</v>
      </c>
      <c r="DF253">
        <v>1858.87</v>
      </c>
      <c r="DG253">
        <v>200000</v>
      </c>
      <c r="DH253">
        <v>132000</v>
      </c>
      <c r="DI253">
        <v>97000</v>
      </c>
      <c r="DJ253">
        <v>30000</v>
      </c>
      <c r="DK253">
        <v>13839.5</v>
      </c>
      <c r="DL253">
        <v>150000</v>
      </c>
      <c r="DM253">
        <v>40000</v>
      </c>
      <c r="DN253">
        <v>660</v>
      </c>
      <c r="DO253">
        <v>538712</v>
      </c>
      <c r="DP253">
        <v>80667</v>
      </c>
      <c r="DQ253">
        <v>6000</v>
      </c>
      <c r="DR253">
        <v>306609</v>
      </c>
      <c r="DS253">
        <v>50000</v>
      </c>
      <c r="DT253">
        <v>703940</v>
      </c>
      <c r="DU253">
        <v>400000</v>
      </c>
      <c r="DV253">
        <v>50000</v>
      </c>
      <c r="DW253">
        <v>10000</v>
      </c>
      <c r="DX253">
        <v>130000</v>
      </c>
      <c r="DY253">
        <v>24110.400000000001</v>
      </c>
      <c r="DZ253">
        <v>350000</v>
      </c>
      <c r="EA253">
        <v>15000</v>
      </c>
      <c r="EB253">
        <v>5000</v>
      </c>
      <c r="EC253">
        <v>2700000</v>
      </c>
      <c r="ED253">
        <v>105000</v>
      </c>
      <c r="EE253">
        <v>150000</v>
      </c>
      <c r="EF253">
        <v>361741</v>
      </c>
      <c r="EG253">
        <v>100000</v>
      </c>
      <c r="EH253">
        <v>400000</v>
      </c>
      <c r="EI253">
        <v>4281970</v>
      </c>
      <c r="EJ253">
        <v>70000</v>
      </c>
      <c r="EK253">
        <v>150000</v>
      </c>
      <c r="EL253">
        <v>33450</v>
      </c>
      <c r="EM253">
        <v>7000</v>
      </c>
      <c r="EN253">
        <v>1800000</v>
      </c>
      <c r="EO253">
        <v>12000</v>
      </c>
      <c r="EP253">
        <v>124555</v>
      </c>
      <c r="EQ253">
        <v>12000</v>
      </c>
      <c r="ER253">
        <v>10000</v>
      </c>
      <c r="ES253">
        <v>7000</v>
      </c>
      <c r="ET253">
        <v>105383</v>
      </c>
      <c r="EU253">
        <v>40004</v>
      </c>
      <c r="EV253">
        <v>12000</v>
      </c>
      <c r="EW253">
        <v>36144</v>
      </c>
      <c r="EX253">
        <v>12000</v>
      </c>
      <c r="EY253">
        <v>10000</v>
      </c>
      <c r="EZ253">
        <v>55000</v>
      </c>
      <c r="FA253">
        <v>2900000</v>
      </c>
      <c r="FB253">
        <v>82000</v>
      </c>
      <c r="FC253">
        <v>25000</v>
      </c>
      <c r="FD253">
        <v>5000</v>
      </c>
      <c r="FE253">
        <v>4281970</v>
      </c>
      <c r="FF253">
        <v>450000</v>
      </c>
      <c r="FG253">
        <v>9000</v>
      </c>
      <c r="FH253">
        <v>64674.79</v>
      </c>
      <c r="FI253">
        <v>12000</v>
      </c>
      <c r="FJ253">
        <v>15000</v>
      </c>
      <c r="FK253">
        <v>7000</v>
      </c>
      <c r="FL253">
        <v>264936</v>
      </c>
      <c r="FM253">
        <v>264936</v>
      </c>
      <c r="FN253">
        <v>12000</v>
      </c>
      <c r="FO253">
        <v>7000</v>
      </c>
      <c r="FP253">
        <v>40000</v>
      </c>
      <c r="FQ253">
        <v>12000</v>
      </c>
      <c r="FR253">
        <v>43707.92</v>
      </c>
      <c r="FS253">
        <v>7227.5</v>
      </c>
      <c r="FT253">
        <v>6000</v>
      </c>
      <c r="FU253">
        <v>80000</v>
      </c>
      <c r="FV253">
        <v>20000</v>
      </c>
      <c r="FW253">
        <v>20000</v>
      </c>
      <c r="FX253">
        <v>7000</v>
      </c>
      <c r="FY253">
        <v>17000</v>
      </c>
      <c r="FZ253">
        <v>12000</v>
      </c>
      <c r="GA253">
        <v>200000</v>
      </c>
      <c r="GB253">
        <v>1615999.33</v>
      </c>
      <c r="GC253">
        <v>99500</v>
      </c>
      <c r="GD253">
        <v>55000</v>
      </c>
      <c r="GE253">
        <v>80667</v>
      </c>
      <c r="GF253">
        <v>88395.94</v>
      </c>
      <c r="GG253">
        <v>50000</v>
      </c>
      <c r="GH253">
        <v>538712</v>
      </c>
      <c r="GI253">
        <v>850500</v>
      </c>
      <c r="GJ253">
        <v>220000</v>
      </c>
      <c r="GK253">
        <v>100000</v>
      </c>
      <c r="GL253">
        <v>156471.51999999999</v>
      </c>
      <c r="GM253">
        <v>9000</v>
      </c>
      <c r="GN253">
        <v>150000</v>
      </c>
      <c r="GO253">
        <v>20000</v>
      </c>
      <c r="GP253">
        <v>40000</v>
      </c>
      <c r="GQ253">
        <v>88000</v>
      </c>
      <c r="GR253">
        <v>12000</v>
      </c>
      <c r="GS253">
        <v>2500</v>
      </c>
      <c r="GT253">
        <v>450000</v>
      </c>
      <c r="GU253">
        <v>39000</v>
      </c>
      <c r="GV253">
        <v>12000</v>
      </c>
      <c r="GW253">
        <v>15000</v>
      </c>
      <c r="GX253">
        <v>306405.7</v>
      </c>
      <c r="GY253">
        <v>9000</v>
      </c>
      <c r="GZ253">
        <v>20000</v>
      </c>
      <c r="HA253">
        <v>40000</v>
      </c>
      <c r="HB253">
        <v>70000</v>
      </c>
      <c r="HC253">
        <v>20000</v>
      </c>
      <c r="HD253">
        <v>20000</v>
      </c>
      <c r="HE253">
        <v>329260</v>
      </c>
      <c r="HF253">
        <v>6000</v>
      </c>
      <c r="HG253">
        <v>6000</v>
      </c>
      <c r="HH253">
        <v>200000</v>
      </c>
      <c r="HI253">
        <v>27000</v>
      </c>
      <c r="HJ253">
        <v>107925.2</v>
      </c>
      <c r="HK253">
        <v>100000</v>
      </c>
      <c r="HL253">
        <v>40004</v>
      </c>
      <c r="HM253">
        <v>20000</v>
      </c>
      <c r="HN253">
        <v>13839.5</v>
      </c>
      <c r="HO253">
        <v>3459815</v>
      </c>
      <c r="HP253">
        <v>7320</v>
      </c>
      <c r="HQ253">
        <v>200000</v>
      </c>
      <c r="HR253">
        <v>100000</v>
      </c>
      <c r="HS253">
        <v>6000</v>
      </c>
      <c r="HT253">
        <v>80000</v>
      </c>
      <c r="HU253">
        <v>200000</v>
      </c>
      <c r="HV253">
        <v>60000</v>
      </c>
      <c r="HW253">
        <v>10000</v>
      </c>
      <c r="HX253">
        <v>7574000</v>
      </c>
      <c r="HY253">
        <v>2500311.0499999998</v>
      </c>
      <c r="HZ253">
        <v>5160</v>
      </c>
      <c r="IA253">
        <v>110000</v>
      </c>
      <c r="IB253">
        <v>100000</v>
      </c>
      <c r="IC253">
        <v>12000</v>
      </c>
      <c r="ID253">
        <v>16000</v>
      </c>
      <c r="IE253">
        <v>50000</v>
      </c>
      <c r="IF253">
        <v>88233</v>
      </c>
      <c r="IG253">
        <v>30000</v>
      </c>
      <c r="IH253">
        <v>340013</v>
      </c>
      <c r="II253">
        <v>99500</v>
      </c>
      <c r="IJ253">
        <v>29864.13</v>
      </c>
      <c r="IK253">
        <v>132000</v>
      </c>
      <c r="IL253">
        <v>43000</v>
      </c>
      <c r="IM253">
        <v>75504.41</v>
      </c>
      <c r="IN253">
        <v>180000</v>
      </c>
      <c r="IO253">
        <v>50000</v>
      </c>
      <c r="IP253">
        <v>12000</v>
      </c>
      <c r="IQ253">
        <v>6000</v>
      </c>
      <c r="IR253">
        <v>25000</v>
      </c>
      <c r="IS253">
        <v>200000</v>
      </c>
      <c r="IT253">
        <v>40000</v>
      </c>
      <c r="IU253">
        <v>15000</v>
      </c>
      <c r="IV253">
        <v>157830.74</v>
      </c>
      <c r="IW253">
        <v>780000</v>
      </c>
      <c r="IX253">
        <v>50000</v>
      </c>
      <c r="IY253">
        <v>361741</v>
      </c>
      <c r="IZ253">
        <v>20000</v>
      </c>
      <c r="JA253">
        <v>60000</v>
      </c>
      <c r="JB253">
        <v>257343.82</v>
      </c>
      <c r="JC253">
        <v>7200</v>
      </c>
      <c r="JD253">
        <v>170000</v>
      </c>
      <c r="JE253">
        <v>55000</v>
      </c>
      <c r="JF253">
        <v>500000</v>
      </c>
      <c r="JG253">
        <v>5000</v>
      </c>
      <c r="JH253">
        <v>120000</v>
      </c>
      <c r="JI253">
        <v>264936</v>
      </c>
      <c r="JJ253">
        <v>150000</v>
      </c>
      <c r="JK253">
        <v>10000</v>
      </c>
      <c r="JL253">
        <v>4281970</v>
      </c>
      <c r="JM253">
        <v>124555</v>
      </c>
      <c r="JN253">
        <v>450000</v>
      </c>
      <c r="JO253">
        <v>15000</v>
      </c>
      <c r="JP253">
        <v>45000</v>
      </c>
      <c r="JQ253">
        <v>10000</v>
      </c>
      <c r="JR253">
        <v>50000</v>
      </c>
      <c r="JS253">
        <v>50000</v>
      </c>
      <c r="JT253">
        <v>10000</v>
      </c>
      <c r="JU253">
        <v>30000</v>
      </c>
      <c r="JV253">
        <v>6000</v>
      </c>
      <c r="JW253">
        <v>600000</v>
      </c>
      <c r="JX253">
        <v>20000</v>
      </c>
      <c r="JY253">
        <v>352000</v>
      </c>
      <c r="JZ253">
        <v>55000</v>
      </c>
      <c r="KA253">
        <v>25000</v>
      </c>
      <c r="KB253">
        <v>7320</v>
      </c>
      <c r="KC253">
        <v>20000</v>
      </c>
      <c r="KD253">
        <v>25000</v>
      </c>
      <c r="KE253">
        <v>450000</v>
      </c>
      <c r="KF253">
        <v>17305.22</v>
      </c>
      <c r="KG253">
        <v>100000</v>
      </c>
      <c r="KH253">
        <v>27000</v>
      </c>
      <c r="KI253">
        <v>1615999.33</v>
      </c>
      <c r="KJ253">
        <v>122965.24</v>
      </c>
      <c r="KK253">
        <v>50000</v>
      </c>
      <c r="KL253">
        <v>99500</v>
      </c>
      <c r="KM253">
        <v>6000</v>
      </c>
      <c r="KN253">
        <v>2500</v>
      </c>
      <c r="KO253">
        <v>40000</v>
      </c>
      <c r="KP253">
        <v>380057.85</v>
      </c>
      <c r="KQ253">
        <v>50000</v>
      </c>
      <c r="KR253" s="43">
        <v>150000</v>
      </c>
      <c r="KS253" s="43">
        <v>150000</v>
      </c>
      <c r="KT253" s="43">
        <v>4000</v>
      </c>
      <c r="KU253" s="43">
        <v>7828.75</v>
      </c>
      <c r="KV253" s="43">
        <v>150000</v>
      </c>
      <c r="KW253" s="43">
        <v>10000</v>
      </c>
      <c r="KX253" s="43">
        <v>1406000</v>
      </c>
      <c r="KY253" s="43">
        <v>3459815</v>
      </c>
      <c r="KZ253" s="43">
        <v>400000</v>
      </c>
      <c r="LA253" s="43">
        <v>3600003</v>
      </c>
      <c r="LB253" s="43">
        <v>140000</v>
      </c>
      <c r="LC253">
        <v>2900000</v>
      </c>
      <c r="LD253" s="43">
        <v>600000</v>
      </c>
      <c r="LE253" s="43">
        <v>50000</v>
      </c>
      <c r="LF253" s="43">
        <v>10000</v>
      </c>
      <c r="LG253" s="43">
        <v>44000</v>
      </c>
      <c r="LH253" s="43">
        <v>35000</v>
      </c>
      <c r="LI253" s="43">
        <v>506983.72</v>
      </c>
      <c r="LJ253" s="43">
        <v>20000</v>
      </c>
      <c r="LK253" s="43">
        <v>3459815</v>
      </c>
      <c r="LL253" s="43">
        <v>4040000</v>
      </c>
      <c r="LM253" s="43">
        <v>10000</v>
      </c>
      <c r="LN253" s="43">
        <v>20000</v>
      </c>
      <c r="LO253" s="43">
        <v>350000</v>
      </c>
      <c r="LP253" s="43">
        <v>202255.34</v>
      </c>
      <c r="LQ253" s="43">
        <v>71705.69</v>
      </c>
      <c r="LR253" s="43">
        <v>99500</v>
      </c>
      <c r="LS253" s="43">
        <v>27000</v>
      </c>
      <c r="LT253" s="43">
        <v>213418</v>
      </c>
      <c r="LU253" s="43">
        <v>55000</v>
      </c>
      <c r="LV253" s="43">
        <v>220000</v>
      </c>
      <c r="LW253" s="43">
        <v>110000</v>
      </c>
      <c r="LX253" s="43">
        <v>320000</v>
      </c>
      <c r="LY253" s="43">
        <v>10000</v>
      </c>
      <c r="LZ253" s="43">
        <v>350000</v>
      </c>
      <c r="MA253" s="43">
        <v>8000</v>
      </c>
      <c r="MB253" s="43">
        <v>22590</v>
      </c>
      <c r="MC253" s="43">
        <v>105383</v>
      </c>
      <c r="MD253" s="43">
        <v>44000</v>
      </c>
      <c r="ME253" s="43">
        <v>30000</v>
      </c>
      <c r="MF253" s="43">
        <v>50000</v>
      </c>
      <c r="MG253" s="43">
        <v>235987.78</v>
      </c>
      <c r="MH253" s="43">
        <v>50000</v>
      </c>
      <c r="MI253" s="43">
        <v>10000</v>
      </c>
      <c r="MJ253" s="43">
        <v>100000</v>
      </c>
      <c r="MK253" s="43">
        <v>29864.13</v>
      </c>
      <c r="ML253" s="43">
        <v>2500</v>
      </c>
      <c r="MM253" s="43">
        <v>29000</v>
      </c>
      <c r="MN253" s="43">
        <v>50000</v>
      </c>
      <c r="MO253" s="43">
        <v>80667</v>
      </c>
      <c r="MP253" s="43">
        <v>130000</v>
      </c>
      <c r="MQ253" s="43">
        <v>88000</v>
      </c>
      <c r="MR253" s="43">
        <v>75504.41</v>
      </c>
      <c r="MS253" s="43">
        <v>50000</v>
      </c>
      <c r="MT253" s="43">
        <v>100000</v>
      </c>
      <c r="MU253" s="43">
        <v>12000</v>
      </c>
      <c r="MV253" s="43">
        <v>5000</v>
      </c>
      <c r="MW253" s="43">
        <v>545704</v>
      </c>
      <c r="MX253" s="43">
        <v>9000</v>
      </c>
      <c r="MY253" s="43">
        <v>70000</v>
      </c>
      <c r="MZ253" s="43">
        <v>88500</v>
      </c>
      <c r="NA253" s="43">
        <v>10000</v>
      </c>
      <c r="NB253" s="43">
        <v>36423</v>
      </c>
      <c r="NC253" s="43">
        <v>7000</v>
      </c>
      <c r="ND253" s="43">
        <v>780000</v>
      </c>
      <c r="NE253" s="43">
        <v>50000</v>
      </c>
      <c r="NF253" s="43">
        <v>31758.799999999999</v>
      </c>
      <c r="NG253" s="43">
        <v>36144</v>
      </c>
      <c r="NH253" s="43">
        <v>25000</v>
      </c>
      <c r="NI253" s="43">
        <v>20000</v>
      </c>
      <c r="NJ253" s="43">
        <v>50000</v>
      </c>
      <c r="NK253" s="43">
        <v>12000</v>
      </c>
      <c r="NL253" s="43">
        <v>64000</v>
      </c>
      <c r="NM253" s="43">
        <v>3459815</v>
      </c>
      <c r="NN253" s="43">
        <v>30000</v>
      </c>
      <c r="NO253" s="43">
        <v>20000</v>
      </c>
      <c r="NP253" s="43">
        <v>50000</v>
      </c>
      <c r="NQ253" s="43">
        <v>12000</v>
      </c>
      <c r="NR253" s="43">
        <v>29864.13</v>
      </c>
      <c r="NS253" s="43">
        <v>306405.7</v>
      </c>
      <c r="NT253">
        <v>4000</v>
      </c>
      <c r="NU253" s="43">
        <v>17305.22</v>
      </c>
      <c r="NV253" s="43">
        <v>545704</v>
      </c>
      <c r="NW253" s="43">
        <v>5000</v>
      </c>
      <c r="NX253" s="43">
        <v>1160774</v>
      </c>
      <c r="NY253" s="43">
        <v>35000</v>
      </c>
      <c r="NZ253" s="43">
        <v>66099.69</v>
      </c>
      <c r="OA253" s="43">
        <v>10000</v>
      </c>
      <c r="OB253" s="43">
        <v>30000</v>
      </c>
      <c r="OC253" s="43">
        <v>122965.24</v>
      </c>
      <c r="OD253" s="43">
        <v>900</v>
      </c>
      <c r="OE253" s="43">
        <v>50000</v>
      </c>
      <c r="OF253" s="43">
        <v>130000</v>
      </c>
      <c r="OG253" s="43">
        <v>40000</v>
      </c>
      <c r="OH253" s="43">
        <v>132000</v>
      </c>
      <c r="OI253" s="43">
        <v>12000</v>
      </c>
      <c r="OJ253" s="43">
        <v>438000</v>
      </c>
      <c r="OK253" s="43">
        <v>9361</v>
      </c>
      <c r="OL253" s="43">
        <v>10000</v>
      </c>
      <c r="OM253" s="43">
        <v>250000</v>
      </c>
    </row>
    <row r="254" spans="1:403" x14ac:dyDescent="0.2">
      <c r="A254">
        <f t="shared" ca="1" si="21"/>
        <v>99</v>
      </c>
      <c r="B254">
        <f ca="1">VLOOKUP(A254,Base!$A$1:$AD$373,8,FALSE)</f>
        <v>105383</v>
      </c>
      <c r="C254" s="20">
        <v>88</v>
      </c>
      <c r="D254">
        <v>10000</v>
      </c>
      <c r="E254">
        <v>55000</v>
      </c>
      <c r="F254">
        <v>10000</v>
      </c>
      <c r="G254">
        <v>429483</v>
      </c>
      <c r="H254">
        <v>150000</v>
      </c>
      <c r="I254">
        <v>35000</v>
      </c>
      <c r="J254">
        <v>8000</v>
      </c>
      <c r="K254">
        <v>50000</v>
      </c>
      <c r="L254">
        <v>10000</v>
      </c>
      <c r="M254">
        <v>9361</v>
      </c>
      <c r="N254">
        <v>3600003</v>
      </c>
      <c r="O254">
        <v>10000</v>
      </c>
      <c r="P254">
        <v>60000</v>
      </c>
      <c r="Q254">
        <v>450000</v>
      </c>
      <c r="R254">
        <v>8250</v>
      </c>
      <c r="S254">
        <v>3459815</v>
      </c>
      <c r="T254">
        <v>22500</v>
      </c>
      <c r="U254">
        <v>1160774</v>
      </c>
      <c r="V254">
        <v>210000</v>
      </c>
      <c r="W254">
        <v>116276.74</v>
      </c>
      <c r="X254">
        <v>80000</v>
      </c>
      <c r="Y254">
        <v>50000</v>
      </c>
      <c r="Z254">
        <v>29731.7</v>
      </c>
      <c r="AA254">
        <v>50000</v>
      </c>
      <c r="AB254">
        <v>320000</v>
      </c>
      <c r="AC254">
        <v>3350</v>
      </c>
      <c r="AD254">
        <v>10000</v>
      </c>
      <c r="AE254">
        <v>15000</v>
      </c>
      <c r="AF254">
        <v>20000</v>
      </c>
      <c r="AG254">
        <v>9000</v>
      </c>
      <c r="AH254">
        <v>30000</v>
      </c>
      <c r="AI254">
        <v>11000</v>
      </c>
      <c r="AJ254">
        <v>7000</v>
      </c>
      <c r="AK254">
        <v>200000</v>
      </c>
      <c r="AL254">
        <v>150000</v>
      </c>
      <c r="AM254">
        <v>100000</v>
      </c>
      <c r="AN254">
        <v>10069</v>
      </c>
      <c r="AO254">
        <v>300000</v>
      </c>
      <c r="AP254">
        <v>10000</v>
      </c>
      <c r="AQ254">
        <v>125485</v>
      </c>
      <c r="AR254">
        <v>9000</v>
      </c>
      <c r="AS254">
        <v>20000</v>
      </c>
      <c r="AT254">
        <v>97000</v>
      </c>
      <c r="AU254">
        <v>10890</v>
      </c>
      <c r="AV254">
        <v>15000</v>
      </c>
      <c r="AW254">
        <v>10069</v>
      </c>
      <c r="AX254">
        <v>200000</v>
      </c>
      <c r="AY254">
        <v>5000</v>
      </c>
      <c r="AZ254">
        <v>300</v>
      </c>
      <c r="BA254">
        <v>10000</v>
      </c>
      <c r="BB254">
        <v>824940</v>
      </c>
      <c r="BC254">
        <v>220000</v>
      </c>
      <c r="BD254">
        <v>55000</v>
      </c>
      <c r="BE254">
        <v>5000</v>
      </c>
      <c r="BF254">
        <v>116276.74</v>
      </c>
      <c r="BG254">
        <v>6000</v>
      </c>
      <c r="BH254">
        <v>25000</v>
      </c>
      <c r="BI254">
        <v>107938.88</v>
      </c>
      <c r="BJ254">
        <v>330000</v>
      </c>
      <c r="BK254">
        <v>30000</v>
      </c>
      <c r="BL254">
        <v>10000</v>
      </c>
      <c r="BM254">
        <v>50000</v>
      </c>
      <c r="BN254">
        <v>40000</v>
      </c>
      <c r="BO254">
        <v>30000</v>
      </c>
      <c r="BP254">
        <v>506983.72</v>
      </c>
      <c r="BQ254">
        <v>124555</v>
      </c>
      <c r="BR254">
        <v>15000</v>
      </c>
      <c r="BS254">
        <v>10000</v>
      </c>
      <c r="BT254">
        <v>506983.72</v>
      </c>
      <c r="BU254">
        <v>7000</v>
      </c>
      <c r="BV254">
        <v>50000</v>
      </c>
      <c r="BW254">
        <v>50000</v>
      </c>
      <c r="BX254">
        <v>50000</v>
      </c>
      <c r="BY254">
        <v>444</v>
      </c>
      <c r="BZ254">
        <v>600000</v>
      </c>
      <c r="CA254">
        <v>100000</v>
      </c>
      <c r="CB254">
        <v>88500</v>
      </c>
      <c r="CC254">
        <v>10000</v>
      </c>
      <c r="CD254">
        <v>100000</v>
      </c>
      <c r="CE254">
        <v>50000</v>
      </c>
      <c r="CF254">
        <v>306609</v>
      </c>
      <c r="CG254">
        <v>20000</v>
      </c>
      <c r="CH254">
        <v>15000</v>
      </c>
      <c r="CI254">
        <v>40000</v>
      </c>
      <c r="CJ254">
        <v>9000</v>
      </c>
      <c r="CK254">
        <v>60000</v>
      </c>
      <c r="CL254">
        <v>60000</v>
      </c>
      <c r="CM254">
        <v>10000</v>
      </c>
      <c r="CN254">
        <v>150000</v>
      </c>
      <c r="CO254">
        <v>50000</v>
      </c>
      <c r="CP254">
        <v>36423</v>
      </c>
      <c r="CQ254">
        <v>110000</v>
      </c>
      <c r="CR254">
        <v>2000</v>
      </c>
      <c r="CS254">
        <v>100000</v>
      </c>
      <c r="CT254">
        <v>24000</v>
      </c>
      <c r="CU254">
        <v>50000</v>
      </c>
      <c r="CV254">
        <v>5000</v>
      </c>
      <c r="CW254">
        <v>55000</v>
      </c>
      <c r="CX254">
        <v>60000</v>
      </c>
      <c r="CY254">
        <v>122965.24</v>
      </c>
      <c r="CZ254">
        <v>801300.93</v>
      </c>
      <c r="DA254">
        <v>22000</v>
      </c>
      <c r="DB254">
        <v>306609</v>
      </c>
      <c r="DC254">
        <v>364636.1</v>
      </c>
      <c r="DD254">
        <v>1440</v>
      </c>
      <c r="DE254">
        <v>50000</v>
      </c>
      <c r="DF254">
        <v>200000</v>
      </c>
      <c r="DG254">
        <v>364636.1</v>
      </c>
      <c r="DH254">
        <v>5600</v>
      </c>
      <c r="DI254">
        <v>60000</v>
      </c>
      <c r="DJ254">
        <v>31758.799999999999</v>
      </c>
      <c r="DK254">
        <v>10000</v>
      </c>
      <c r="DL254">
        <v>4040000</v>
      </c>
      <c r="DM254">
        <v>200000</v>
      </c>
      <c r="DN254">
        <v>110000</v>
      </c>
      <c r="DO254">
        <v>22500</v>
      </c>
      <c r="DP254">
        <v>221257</v>
      </c>
      <c r="DQ254">
        <v>350000</v>
      </c>
      <c r="DR254">
        <v>50000</v>
      </c>
      <c r="DS254">
        <v>150000</v>
      </c>
      <c r="DT254">
        <v>20000</v>
      </c>
      <c r="DU254">
        <v>120000</v>
      </c>
      <c r="DV254">
        <v>50000</v>
      </c>
      <c r="DW254">
        <v>6212.01</v>
      </c>
      <c r="DX254">
        <v>3350</v>
      </c>
      <c r="DY254">
        <v>100000</v>
      </c>
      <c r="DZ254">
        <v>55000</v>
      </c>
      <c r="EA254">
        <v>10069</v>
      </c>
      <c r="EB254">
        <v>1080646</v>
      </c>
      <c r="EC254">
        <v>3600003</v>
      </c>
      <c r="ED254">
        <v>60000</v>
      </c>
      <c r="EE254">
        <v>300000</v>
      </c>
      <c r="EF254">
        <v>15000</v>
      </c>
      <c r="EG254">
        <v>4000</v>
      </c>
      <c r="EH254">
        <v>8250</v>
      </c>
      <c r="EI254">
        <v>50000</v>
      </c>
      <c r="EJ254">
        <v>10000</v>
      </c>
      <c r="EK254">
        <v>3350</v>
      </c>
      <c r="EL254">
        <v>12000</v>
      </c>
      <c r="EM254">
        <v>703940</v>
      </c>
      <c r="EN254">
        <v>40000</v>
      </c>
      <c r="EO254">
        <v>15000</v>
      </c>
      <c r="EP254">
        <v>124555</v>
      </c>
      <c r="EQ254">
        <v>9256</v>
      </c>
      <c r="ER254">
        <v>100000</v>
      </c>
      <c r="ES254">
        <v>50000</v>
      </c>
      <c r="ET254">
        <v>10000</v>
      </c>
      <c r="EU254">
        <v>50000</v>
      </c>
      <c r="EV254">
        <v>100000</v>
      </c>
      <c r="EW254">
        <v>150000</v>
      </c>
      <c r="EX254">
        <v>11000</v>
      </c>
      <c r="EY254">
        <v>10000</v>
      </c>
      <c r="EZ254">
        <v>50000</v>
      </c>
      <c r="FA254">
        <v>7000</v>
      </c>
      <c r="FB254">
        <v>1100000</v>
      </c>
      <c r="FC254">
        <v>1858.87</v>
      </c>
      <c r="FD254">
        <v>20000</v>
      </c>
      <c r="FE254">
        <v>15000</v>
      </c>
      <c r="FF254">
        <v>5000</v>
      </c>
      <c r="FG254">
        <v>130000</v>
      </c>
      <c r="FH254">
        <v>40000</v>
      </c>
      <c r="FI254">
        <v>39000</v>
      </c>
      <c r="FJ254">
        <v>80000</v>
      </c>
      <c r="FK254">
        <v>3471322</v>
      </c>
      <c r="FL254">
        <v>10890</v>
      </c>
      <c r="FM254">
        <v>100000</v>
      </c>
      <c r="FN254">
        <v>3459815</v>
      </c>
      <c r="FO254">
        <v>200000</v>
      </c>
      <c r="FP254">
        <v>55000</v>
      </c>
      <c r="FQ254">
        <v>2000</v>
      </c>
      <c r="FR254">
        <v>50000</v>
      </c>
      <c r="FS254">
        <v>45000</v>
      </c>
      <c r="FT254">
        <v>30000</v>
      </c>
      <c r="FU254">
        <v>116276.74</v>
      </c>
      <c r="FV254">
        <v>538712</v>
      </c>
      <c r="FW254">
        <v>150000</v>
      </c>
      <c r="FX254">
        <v>65000</v>
      </c>
      <c r="FY254">
        <v>10000</v>
      </c>
      <c r="FZ254">
        <v>30000</v>
      </c>
      <c r="GA254">
        <v>5000</v>
      </c>
      <c r="GB254">
        <v>20000</v>
      </c>
      <c r="GC254">
        <v>15000</v>
      </c>
      <c r="GD254">
        <v>315070.84999999998</v>
      </c>
      <c r="GE254">
        <v>7320</v>
      </c>
      <c r="GF254">
        <v>10000</v>
      </c>
      <c r="GG254">
        <v>3000</v>
      </c>
      <c r="GH254">
        <v>10000</v>
      </c>
      <c r="GI254">
        <v>352000</v>
      </c>
      <c r="GJ254">
        <v>350000</v>
      </c>
      <c r="GK254">
        <v>1100000</v>
      </c>
      <c r="GL254">
        <v>3600003</v>
      </c>
      <c r="GM254">
        <v>400000</v>
      </c>
      <c r="GN254">
        <v>15000</v>
      </c>
      <c r="GO254">
        <v>600000</v>
      </c>
      <c r="GP254">
        <v>80667</v>
      </c>
      <c r="GQ254">
        <v>150000</v>
      </c>
      <c r="GR254">
        <v>95935.61</v>
      </c>
      <c r="GS254">
        <v>60000</v>
      </c>
      <c r="GT254">
        <v>16000</v>
      </c>
      <c r="GU254">
        <v>6000</v>
      </c>
      <c r="GV254">
        <v>55000</v>
      </c>
      <c r="GW254">
        <v>60000</v>
      </c>
      <c r="GX254">
        <v>99500</v>
      </c>
      <c r="GY254">
        <v>82000</v>
      </c>
      <c r="GZ254">
        <v>350000</v>
      </c>
      <c r="HA254">
        <v>350000</v>
      </c>
      <c r="HB254">
        <v>35000</v>
      </c>
      <c r="HC254">
        <v>2000</v>
      </c>
      <c r="HD254">
        <v>7320</v>
      </c>
      <c r="HE254">
        <v>306405.7</v>
      </c>
      <c r="HF254">
        <v>545704</v>
      </c>
      <c r="HG254">
        <v>352000</v>
      </c>
      <c r="HH254">
        <v>6000</v>
      </c>
      <c r="HI254">
        <v>703940</v>
      </c>
      <c r="HJ254">
        <v>24000</v>
      </c>
      <c r="HK254">
        <v>6212.01</v>
      </c>
      <c r="HL254">
        <v>50000</v>
      </c>
      <c r="HM254">
        <v>16500</v>
      </c>
      <c r="HN254">
        <v>130000</v>
      </c>
      <c r="HO254">
        <v>20000</v>
      </c>
      <c r="HP254">
        <v>200000</v>
      </c>
      <c r="HQ254">
        <v>200000</v>
      </c>
      <c r="HR254">
        <v>6000</v>
      </c>
      <c r="HS254">
        <v>15000</v>
      </c>
      <c r="HT254">
        <v>3350</v>
      </c>
      <c r="HU254">
        <v>50000</v>
      </c>
      <c r="HV254">
        <v>12000</v>
      </c>
      <c r="HW254">
        <v>10000</v>
      </c>
      <c r="HX254">
        <v>50000</v>
      </c>
      <c r="HY254">
        <v>150000</v>
      </c>
      <c r="HZ254">
        <v>8250</v>
      </c>
      <c r="IA254">
        <v>450000</v>
      </c>
      <c r="IB254">
        <v>329260</v>
      </c>
      <c r="IC254">
        <v>60000</v>
      </c>
      <c r="ID254">
        <v>30000</v>
      </c>
      <c r="IE254">
        <v>1858.87</v>
      </c>
      <c r="IF254">
        <v>88395.94</v>
      </c>
      <c r="IG254">
        <v>20000</v>
      </c>
      <c r="IH254">
        <v>2700000</v>
      </c>
      <c r="II254">
        <v>180000</v>
      </c>
      <c r="IJ254">
        <v>1800000</v>
      </c>
      <c r="IK254">
        <v>50000</v>
      </c>
      <c r="IL254">
        <v>12000</v>
      </c>
      <c r="IM254">
        <v>40000</v>
      </c>
      <c r="IN254">
        <v>80667</v>
      </c>
      <c r="IO254">
        <v>1080646</v>
      </c>
      <c r="IP254">
        <v>140000</v>
      </c>
      <c r="IQ254">
        <v>800000</v>
      </c>
      <c r="IR254">
        <v>50000</v>
      </c>
      <c r="IS254">
        <v>12000</v>
      </c>
      <c r="IT254">
        <v>90000</v>
      </c>
      <c r="IU254">
        <v>10000</v>
      </c>
      <c r="IV254">
        <v>600000</v>
      </c>
      <c r="IW254">
        <v>9000</v>
      </c>
      <c r="IX254">
        <v>10069</v>
      </c>
      <c r="IY254">
        <v>235987.78</v>
      </c>
      <c r="IZ254">
        <v>50000</v>
      </c>
      <c r="JA254">
        <v>12000</v>
      </c>
      <c r="JB254">
        <v>20000</v>
      </c>
      <c r="JC254">
        <v>3600003</v>
      </c>
      <c r="JD254">
        <v>60000</v>
      </c>
      <c r="JE254">
        <v>15000</v>
      </c>
      <c r="JF254">
        <v>824940</v>
      </c>
      <c r="JG254">
        <v>364636.1</v>
      </c>
      <c r="JH254">
        <v>200000</v>
      </c>
      <c r="JI254">
        <v>8250</v>
      </c>
      <c r="JJ254">
        <v>90000</v>
      </c>
      <c r="JK254">
        <v>50000</v>
      </c>
      <c r="JL254">
        <v>124555</v>
      </c>
      <c r="JM254">
        <v>6000</v>
      </c>
      <c r="JN254">
        <v>10000</v>
      </c>
      <c r="JO254">
        <v>100000</v>
      </c>
      <c r="JP254">
        <v>900</v>
      </c>
      <c r="JQ254">
        <v>6000</v>
      </c>
      <c r="JR254">
        <v>12000</v>
      </c>
      <c r="JS254">
        <v>10000</v>
      </c>
      <c r="JT254">
        <v>22500</v>
      </c>
      <c r="JU254">
        <v>5000</v>
      </c>
      <c r="JV254">
        <v>380057.85</v>
      </c>
      <c r="JW254">
        <v>10000</v>
      </c>
      <c r="JX254">
        <v>200000</v>
      </c>
      <c r="JY254">
        <v>180000</v>
      </c>
      <c r="JZ254">
        <v>450000</v>
      </c>
      <c r="KA254">
        <v>200000</v>
      </c>
      <c r="KB254">
        <v>100000</v>
      </c>
      <c r="KC254">
        <v>8000</v>
      </c>
      <c r="KD254">
        <v>1080646</v>
      </c>
      <c r="KE254">
        <v>2900000</v>
      </c>
      <c r="KF254">
        <v>60000</v>
      </c>
      <c r="KG254">
        <v>202255.34</v>
      </c>
      <c r="KH254">
        <v>2000</v>
      </c>
      <c r="KI254">
        <v>107925.2</v>
      </c>
      <c r="KJ254">
        <v>320000</v>
      </c>
      <c r="KK254">
        <v>180000</v>
      </c>
      <c r="KL254">
        <v>450000</v>
      </c>
      <c r="KM254">
        <v>30000</v>
      </c>
      <c r="KN254">
        <v>70000</v>
      </c>
      <c r="KO254">
        <v>112404.22</v>
      </c>
      <c r="KP254">
        <v>350000</v>
      </c>
      <c r="KQ254">
        <v>200000</v>
      </c>
      <c r="KR254" s="43">
        <v>35000</v>
      </c>
      <c r="KS254" s="43">
        <v>130000</v>
      </c>
      <c r="KT254" s="43">
        <v>300000</v>
      </c>
      <c r="KU254" s="43">
        <v>20000</v>
      </c>
      <c r="KV254" s="43">
        <v>7000</v>
      </c>
      <c r="KW254" s="43">
        <v>20000</v>
      </c>
      <c r="KX254" s="43">
        <v>60000</v>
      </c>
      <c r="KY254" s="43">
        <v>10000</v>
      </c>
      <c r="KZ254" s="43">
        <v>80667</v>
      </c>
      <c r="LA254" s="43">
        <v>315070.84999999998</v>
      </c>
      <c r="LB254" s="43">
        <v>538712</v>
      </c>
      <c r="LC254">
        <v>1350000</v>
      </c>
      <c r="LD254" s="43">
        <v>15000</v>
      </c>
      <c r="LE254" s="43">
        <v>5000</v>
      </c>
      <c r="LF254" s="43">
        <v>48545.3</v>
      </c>
      <c r="LG254" s="43">
        <v>50000</v>
      </c>
      <c r="LH254" s="43">
        <v>67379</v>
      </c>
      <c r="LI254" s="43">
        <v>350000</v>
      </c>
      <c r="LJ254" s="43">
        <v>7000</v>
      </c>
      <c r="LK254" s="43">
        <v>5000</v>
      </c>
      <c r="LL254" s="43">
        <v>545704</v>
      </c>
      <c r="LM254" s="43">
        <v>6212.01</v>
      </c>
      <c r="LN254" s="43">
        <v>66099.69</v>
      </c>
      <c r="LO254" s="43">
        <v>20000</v>
      </c>
      <c r="LP254" s="43">
        <v>12000</v>
      </c>
      <c r="LQ254" s="43">
        <v>40000</v>
      </c>
      <c r="LR254" s="43">
        <v>1615999.33</v>
      </c>
      <c r="LS254" s="43">
        <v>20000</v>
      </c>
      <c r="LT254" s="43">
        <v>64674.79</v>
      </c>
      <c r="LU254" s="43">
        <v>824940</v>
      </c>
      <c r="LV254" s="43">
        <v>7227.5</v>
      </c>
      <c r="LW254" s="43">
        <v>105000</v>
      </c>
      <c r="LX254" s="43">
        <v>10000</v>
      </c>
      <c r="LY254" s="43">
        <v>80000</v>
      </c>
      <c r="LZ254" s="43">
        <v>600000</v>
      </c>
      <c r="MA254" s="43">
        <v>40000</v>
      </c>
      <c r="MB254" s="43">
        <v>130000</v>
      </c>
      <c r="MC254" s="43">
        <v>65000</v>
      </c>
      <c r="MD254" s="43">
        <v>5000</v>
      </c>
      <c r="ME254" s="43">
        <v>95533</v>
      </c>
      <c r="MF254" s="43">
        <v>400000</v>
      </c>
      <c r="MG254" s="43">
        <v>9000</v>
      </c>
      <c r="MH254" s="43">
        <v>15000</v>
      </c>
      <c r="MI254" s="43">
        <v>107938.88</v>
      </c>
      <c r="MJ254" s="43">
        <v>3000</v>
      </c>
      <c r="MK254" s="43">
        <v>50000</v>
      </c>
      <c r="ML254" s="43">
        <v>213418</v>
      </c>
      <c r="MM254" s="43">
        <v>8250</v>
      </c>
      <c r="MN254" s="43">
        <v>122965.24</v>
      </c>
      <c r="MO254" s="43">
        <v>394313.93</v>
      </c>
      <c r="MP254" s="43">
        <v>886774</v>
      </c>
      <c r="MQ254" s="43">
        <v>200000</v>
      </c>
      <c r="MR254" s="43">
        <v>9361</v>
      </c>
      <c r="MS254" s="43">
        <v>300000</v>
      </c>
      <c r="MT254" s="43">
        <v>50000</v>
      </c>
      <c r="MU254" s="43">
        <v>200000</v>
      </c>
      <c r="MV254" s="43">
        <v>10000</v>
      </c>
      <c r="MW254" s="43">
        <v>90000</v>
      </c>
      <c r="MX254" s="43">
        <v>40000</v>
      </c>
      <c r="MY254" s="43">
        <v>320000</v>
      </c>
      <c r="MZ254" s="43">
        <v>450000</v>
      </c>
      <c r="NA254" s="43">
        <v>350000</v>
      </c>
      <c r="NB254" s="43">
        <v>75504.41</v>
      </c>
      <c r="NC254" s="43">
        <v>340013</v>
      </c>
      <c r="ND254" s="43">
        <v>60000</v>
      </c>
      <c r="NE254" s="43">
        <v>12000</v>
      </c>
      <c r="NF254" s="43">
        <v>7227.5</v>
      </c>
      <c r="NG254" s="43">
        <v>538712</v>
      </c>
      <c r="NH254" s="43">
        <v>9000</v>
      </c>
      <c r="NI254" s="43">
        <v>50000</v>
      </c>
      <c r="NJ254" s="43">
        <v>7000</v>
      </c>
      <c r="NK254" s="43">
        <v>45000</v>
      </c>
      <c r="NL254" s="43">
        <v>150000</v>
      </c>
      <c r="NM254" s="43">
        <v>1460814</v>
      </c>
      <c r="NN254" s="43">
        <v>110000</v>
      </c>
      <c r="NO254" s="43">
        <v>200000</v>
      </c>
      <c r="NP254" s="43">
        <v>213418</v>
      </c>
      <c r="NQ254" s="43">
        <v>350000</v>
      </c>
      <c r="NR254" s="43">
        <v>12000</v>
      </c>
      <c r="NS254" s="43">
        <v>107938.88</v>
      </c>
      <c r="NT254">
        <v>36798</v>
      </c>
      <c r="NU254" s="43">
        <v>50000</v>
      </c>
      <c r="NV254" s="43">
        <v>70000</v>
      </c>
      <c r="NW254" s="43">
        <v>150000</v>
      </c>
      <c r="NX254" s="43">
        <v>3350</v>
      </c>
      <c r="NY254" s="43">
        <v>450000</v>
      </c>
      <c r="NZ254" s="43">
        <v>1440</v>
      </c>
      <c r="OA254" s="43">
        <v>15000</v>
      </c>
      <c r="OB254" s="43">
        <v>70000</v>
      </c>
      <c r="OC254" s="43">
        <v>105000</v>
      </c>
      <c r="OD254" s="43">
        <v>2700000</v>
      </c>
      <c r="OE254" s="43">
        <v>27000</v>
      </c>
      <c r="OF254" s="43">
        <v>10000</v>
      </c>
      <c r="OG254" s="43">
        <v>30000</v>
      </c>
      <c r="OH254" s="43">
        <v>7574000</v>
      </c>
      <c r="OI254" s="43">
        <v>7828.75</v>
      </c>
      <c r="OJ254" s="43">
        <v>100000</v>
      </c>
      <c r="OK254" s="43">
        <v>500000</v>
      </c>
      <c r="OL254" s="43">
        <v>55000</v>
      </c>
      <c r="OM254" s="43">
        <v>60000</v>
      </c>
    </row>
    <row r="255" spans="1:403" x14ac:dyDescent="0.2">
      <c r="A255">
        <f t="shared" ca="1" si="21"/>
        <v>91</v>
      </c>
      <c r="B255">
        <f ca="1">VLOOKUP(A255,Base!$A$1:$AD$373,8,FALSE)</f>
        <v>95935.61</v>
      </c>
      <c r="C255" s="20">
        <v>89</v>
      </c>
      <c r="D255">
        <v>9000</v>
      </c>
      <c r="E255">
        <v>15000</v>
      </c>
      <c r="F255">
        <v>25000</v>
      </c>
      <c r="G255">
        <v>10000</v>
      </c>
      <c r="H255">
        <v>20000</v>
      </c>
      <c r="I255">
        <v>90000</v>
      </c>
      <c r="J255">
        <v>200000</v>
      </c>
      <c r="K255">
        <v>18000</v>
      </c>
      <c r="L255">
        <v>88000</v>
      </c>
      <c r="M255">
        <v>8250</v>
      </c>
      <c r="N255">
        <v>50000</v>
      </c>
      <c r="O255">
        <v>29731.7</v>
      </c>
      <c r="P255">
        <v>50000</v>
      </c>
      <c r="Q255">
        <v>7200</v>
      </c>
      <c r="R255">
        <v>116276.74</v>
      </c>
      <c r="S255">
        <v>140000</v>
      </c>
      <c r="T255">
        <v>100000</v>
      </c>
      <c r="U255">
        <v>25000</v>
      </c>
      <c r="V255">
        <v>10000</v>
      </c>
      <c r="W255">
        <v>235987.78</v>
      </c>
      <c r="X255">
        <v>120000</v>
      </c>
      <c r="Y255">
        <v>801300.93</v>
      </c>
      <c r="Z255">
        <v>50000</v>
      </c>
      <c r="AA255">
        <v>18000</v>
      </c>
      <c r="AB255">
        <v>3600003</v>
      </c>
      <c r="AC255">
        <v>150000</v>
      </c>
      <c r="AD255">
        <v>100000</v>
      </c>
      <c r="AE255">
        <v>95533</v>
      </c>
      <c r="AF255">
        <v>40000</v>
      </c>
      <c r="AG255">
        <v>5000</v>
      </c>
      <c r="AH255">
        <v>5000</v>
      </c>
      <c r="AI255">
        <v>200000</v>
      </c>
      <c r="AJ255">
        <v>88000</v>
      </c>
      <c r="AK255">
        <v>150000</v>
      </c>
      <c r="AL255">
        <v>50000</v>
      </c>
      <c r="AM255">
        <v>210000</v>
      </c>
      <c r="AN255">
        <v>10000</v>
      </c>
      <c r="AO255">
        <v>100000</v>
      </c>
      <c r="AP255">
        <v>2000</v>
      </c>
      <c r="AQ255">
        <v>88233</v>
      </c>
      <c r="AR255">
        <v>50000</v>
      </c>
      <c r="AS255">
        <v>50000</v>
      </c>
      <c r="AT255">
        <v>20000</v>
      </c>
      <c r="AU255">
        <v>25000</v>
      </c>
      <c r="AV255">
        <v>250000</v>
      </c>
      <c r="AW255">
        <v>9000</v>
      </c>
      <c r="AX255">
        <v>10000</v>
      </c>
      <c r="AY255">
        <v>2500</v>
      </c>
      <c r="AZ255">
        <v>105000</v>
      </c>
      <c r="BA255">
        <v>71705.69</v>
      </c>
      <c r="BB255">
        <v>50000</v>
      </c>
      <c r="BC255">
        <v>900</v>
      </c>
      <c r="BD255">
        <v>5000</v>
      </c>
      <c r="BE255">
        <v>150000</v>
      </c>
      <c r="BF255">
        <v>99500</v>
      </c>
      <c r="BG255">
        <v>50000</v>
      </c>
      <c r="BH255">
        <v>132000</v>
      </c>
      <c r="BI255">
        <v>12000</v>
      </c>
      <c r="BJ255">
        <v>320000</v>
      </c>
      <c r="BK255">
        <v>10000</v>
      </c>
      <c r="BL255">
        <v>50000</v>
      </c>
      <c r="BM255">
        <v>1350000</v>
      </c>
      <c r="BN255">
        <v>31758.799999999999</v>
      </c>
      <c r="BO255">
        <v>50000</v>
      </c>
      <c r="BP255">
        <v>200000</v>
      </c>
      <c r="BQ255">
        <v>124555</v>
      </c>
      <c r="BR255">
        <v>7320</v>
      </c>
      <c r="BS255">
        <v>20000</v>
      </c>
      <c r="BT255">
        <v>10000</v>
      </c>
      <c r="BU255">
        <v>5000</v>
      </c>
      <c r="BV255">
        <v>801300.93</v>
      </c>
      <c r="BW255">
        <v>361741</v>
      </c>
      <c r="BX255">
        <v>10000</v>
      </c>
      <c r="BY255">
        <v>90000</v>
      </c>
      <c r="BZ255">
        <v>45000</v>
      </c>
      <c r="CA255">
        <v>506983.72</v>
      </c>
      <c r="CB255">
        <v>70000</v>
      </c>
      <c r="CC255">
        <v>10000</v>
      </c>
      <c r="CD255">
        <v>202255.34</v>
      </c>
      <c r="CE255">
        <v>100000</v>
      </c>
      <c r="CF255">
        <v>136061.41</v>
      </c>
      <c r="CG255">
        <v>10000</v>
      </c>
      <c r="CH255">
        <v>400000</v>
      </c>
      <c r="CI255">
        <v>90000</v>
      </c>
      <c r="CJ255">
        <v>50000</v>
      </c>
      <c r="CK255">
        <v>3471322</v>
      </c>
      <c r="CL255">
        <v>88500</v>
      </c>
      <c r="CM255">
        <v>4000</v>
      </c>
      <c r="CN255">
        <v>80667</v>
      </c>
      <c r="CO255">
        <v>12000</v>
      </c>
      <c r="CP255">
        <v>7828.75</v>
      </c>
      <c r="CQ255">
        <v>600000</v>
      </c>
      <c r="CR255">
        <v>3471322</v>
      </c>
      <c r="CS255">
        <v>400000</v>
      </c>
      <c r="CT255">
        <v>4000</v>
      </c>
      <c r="CU255">
        <v>394313.93</v>
      </c>
      <c r="CV255">
        <v>1406000</v>
      </c>
      <c r="CW255">
        <v>264936</v>
      </c>
      <c r="CX255">
        <v>10000</v>
      </c>
      <c r="CY255">
        <v>1406000</v>
      </c>
      <c r="CZ255">
        <v>10000</v>
      </c>
      <c r="DA255">
        <v>2500</v>
      </c>
      <c r="DB255">
        <v>30000</v>
      </c>
      <c r="DC255">
        <v>64000</v>
      </c>
      <c r="DD255">
        <v>306609</v>
      </c>
      <c r="DE255">
        <v>306405.7</v>
      </c>
      <c r="DF255">
        <v>50000</v>
      </c>
      <c r="DG255">
        <v>1160774</v>
      </c>
      <c r="DH255">
        <v>50000</v>
      </c>
      <c r="DI255">
        <v>72000</v>
      </c>
      <c r="DJ255">
        <v>15000</v>
      </c>
      <c r="DK255">
        <v>40000</v>
      </c>
      <c r="DL255">
        <v>88395.94</v>
      </c>
      <c r="DM255">
        <v>2500</v>
      </c>
      <c r="DN255">
        <v>6000</v>
      </c>
      <c r="DO255">
        <v>70000</v>
      </c>
      <c r="DP255">
        <v>132000</v>
      </c>
      <c r="DQ255">
        <v>250000</v>
      </c>
      <c r="DR255">
        <v>264936</v>
      </c>
      <c r="DS255">
        <v>50000</v>
      </c>
      <c r="DT255">
        <v>71705.69</v>
      </c>
      <c r="DU255">
        <v>323341.46999999997</v>
      </c>
      <c r="DV255">
        <v>105383</v>
      </c>
      <c r="DW255">
        <v>40000</v>
      </c>
      <c r="DX255">
        <v>12000</v>
      </c>
      <c r="DY255">
        <v>110000</v>
      </c>
      <c r="DZ255">
        <v>320000</v>
      </c>
      <c r="EA255">
        <v>1440</v>
      </c>
      <c r="EB255">
        <v>70000</v>
      </c>
      <c r="EC255">
        <v>11000</v>
      </c>
      <c r="ED255">
        <v>600000</v>
      </c>
      <c r="EE255">
        <v>110000</v>
      </c>
      <c r="EF255">
        <v>30000</v>
      </c>
      <c r="EG255">
        <v>36798</v>
      </c>
      <c r="EH255">
        <v>429483</v>
      </c>
      <c r="EI255">
        <v>60000</v>
      </c>
      <c r="EJ255">
        <v>25000</v>
      </c>
      <c r="EK255">
        <v>4290565</v>
      </c>
      <c r="EL255">
        <v>9361</v>
      </c>
      <c r="EM255">
        <v>2599105.73</v>
      </c>
      <c r="EN255">
        <v>450000</v>
      </c>
      <c r="EO255">
        <v>8000</v>
      </c>
      <c r="EP255">
        <v>12000</v>
      </c>
      <c r="EQ255">
        <v>2599105.73</v>
      </c>
      <c r="ER255">
        <v>122965.24</v>
      </c>
      <c r="ES255">
        <v>200000</v>
      </c>
      <c r="ET255">
        <v>70000</v>
      </c>
      <c r="EU255">
        <v>400000</v>
      </c>
      <c r="EV255">
        <v>95533</v>
      </c>
      <c r="EW255">
        <v>264936</v>
      </c>
      <c r="EX255">
        <v>20000</v>
      </c>
      <c r="EY255">
        <v>7200</v>
      </c>
      <c r="EZ255">
        <v>50000</v>
      </c>
      <c r="FA255">
        <v>400000</v>
      </c>
      <c r="FB255">
        <v>6000</v>
      </c>
      <c r="FC255">
        <v>250000</v>
      </c>
      <c r="FD255">
        <v>82000</v>
      </c>
      <c r="FE255">
        <v>213418</v>
      </c>
      <c r="FF255">
        <v>10000</v>
      </c>
      <c r="FG255">
        <v>136061.41</v>
      </c>
      <c r="FH255">
        <v>20000</v>
      </c>
      <c r="FI255">
        <v>64000</v>
      </c>
      <c r="FJ255">
        <v>140000</v>
      </c>
      <c r="FK255">
        <v>112404.22</v>
      </c>
      <c r="FL255">
        <v>801300.93</v>
      </c>
      <c r="FM255">
        <v>24000</v>
      </c>
      <c r="FN255">
        <v>16500</v>
      </c>
      <c r="FO255">
        <v>40000</v>
      </c>
      <c r="FP255">
        <v>75504.41</v>
      </c>
      <c r="FQ255">
        <v>10000</v>
      </c>
      <c r="FR255">
        <v>251226.31</v>
      </c>
      <c r="FS255">
        <v>50000</v>
      </c>
      <c r="FT255">
        <v>213418</v>
      </c>
      <c r="FU255">
        <v>6000</v>
      </c>
      <c r="FV255">
        <v>36144</v>
      </c>
      <c r="FW255">
        <v>130000</v>
      </c>
      <c r="FX255">
        <v>329260</v>
      </c>
      <c r="FY255">
        <v>16000</v>
      </c>
      <c r="FZ255">
        <v>150000</v>
      </c>
      <c r="GA255">
        <v>10000</v>
      </c>
      <c r="GB255">
        <v>545704</v>
      </c>
      <c r="GC255">
        <v>364636.1</v>
      </c>
      <c r="GD255">
        <v>538712</v>
      </c>
      <c r="GE255">
        <v>60000</v>
      </c>
      <c r="GF255">
        <v>15000</v>
      </c>
      <c r="GG255">
        <v>900000</v>
      </c>
      <c r="GH255">
        <v>43707.92</v>
      </c>
      <c r="GI255">
        <v>50000</v>
      </c>
      <c r="GJ255">
        <v>3000</v>
      </c>
      <c r="GK255">
        <v>39000</v>
      </c>
      <c r="GL255">
        <v>50000</v>
      </c>
      <c r="GM255">
        <v>264936</v>
      </c>
      <c r="GN255">
        <v>60000</v>
      </c>
      <c r="GO255">
        <v>50000</v>
      </c>
      <c r="GP255">
        <v>100000</v>
      </c>
      <c r="GQ255">
        <v>10000</v>
      </c>
      <c r="GR255">
        <v>400000</v>
      </c>
      <c r="GS255">
        <v>100000</v>
      </c>
      <c r="GT255">
        <v>64674.79</v>
      </c>
      <c r="GU255">
        <v>3350</v>
      </c>
      <c r="GV255">
        <v>29864.13</v>
      </c>
      <c r="GW255">
        <v>7574000</v>
      </c>
      <c r="GX255">
        <v>130000</v>
      </c>
      <c r="GY255">
        <v>90000</v>
      </c>
      <c r="GZ255">
        <v>30000</v>
      </c>
      <c r="HA255">
        <v>15000</v>
      </c>
      <c r="HB255">
        <v>400000</v>
      </c>
      <c r="HC255">
        <v>400000</v>
      </c>
      <c r="HD255">
        <v>1080646</v>
      </c>
      <c r="HE255">
        <v>140000</v>
      </c>
      <c r="HF255">
        <v>107925.2</v>
      </c>
      <c r="HG255">
        <v>250000</v>
      </c>
      <c r="HH255">
        <v>50000</v>
      </c>
      <c r="HI255">
        <v>50000</v>
      </c>
      <c r="HJ255">
        <v>65000</v>
      </c>
      <c r="HK255">
        <v>88395.94</v>
      </c>
      <c r="HL255">
        <v>50000</v>
      </c>
      <c r="HM255">
        <v>40004</v>
      </c>
      <c r="HN255">
        <v>30000</v>
      </c>
      <c r="HO255">
        <v>15000</v>
      </c>
      <c r="HP255">
        <v>350000</v>
      </c>
      <c r="HQ255">
        <v>5000</v>
      </c>
      <c r="HR255">
        <v>135800</v>
      </c>
      <c r="HS255">
        <v>50000</v>
      </c>
      <c r="HT255">
        <v>5700</v>
      </c>
      <c r="HU255">
        <v>20000</v>
      </c>
      <c r="HV255">
        <v>6000</v>
      </c>
      <c r="HW255">
        <v>150000</v>
      </c>
      <c r="HX255">
        <v>4281970</v>
      </c>
      <c r="HY255">
        <v>70000</v>
      </c>
      <c r="HZ255">
        <v>900000</v>
      </c>
      <c r="IA255">
        <v>300000</v>
      </c>
      <c r="IB255">
        <v>25000</v>
      </c>
      <c r="IC255">
        <v>20000</v>
      </c>
      <c r="ID255">
        <v>88395.94</v>
      </c>
      <c r="IE255">
        <v>36144</v>
      </c>
      <c r="IF255">
        <v>210000</v>
      </c>
      <c r="IG255">
        <v>30000</v>
      </c>
      <c r="IH255">
        <v>5000</v>
      </c>
      <c r="II255">
        <v>100000</v>
      </c>
      <c r="IJ255">
        <v>88500</v>
      </c>
      <c r="IK255">
        <v>6000</v>
      </c>
      <c r="IL255">
        <v>251226.31</v>
      </c>
      <c r="IM255">
        <v>43707.92</v>
      </c>
      <c r="IN255">
        <v>600000</v>
      </c>
      <c r="IO255">
        <v>350000</v>
      </c>
      <c r="IP255">
        <v>538712</v>
      </c>
      <c r="IQ255">
        <v>25000</v>
      </c>
      <c r="IR255">
        <v>43707.92</v>
      </c>
      <c r="IS255">
        <v>1440</v>
      </c>
      <c r="IT255">
        <v>88395.94</v>
      </c>
      <c r="IU255">
        <v>90000</v>
      </c>
      <c r="IV255">
        <v>25000</v>
      </c>
      <c r="IW255">
        <v>27000</v>
      </c>
      <c r="IX255">
        <v>600000</v>
      </c>
      <c r="IY255">
        <v>54122.22</v>
      </c>
      <c r="IZ255">
        <v>15000</v>
      </c>
      <c r="JA255">
        <v>306405.7</v>
      </c>
      <c r="JB255">
        <v>100000</v>
      </c>
      <c r="JC255">
        <v>60000</v>
      </c>
      <c r="JD255">
        <v>7000</v>
      </c>
      <c r="JE255">
        <v>429483</v>
      </c>
      <c r="JF255">
        <v>10069</v>
      </c>
      <c r="JG255">
        <v>100000</v>
      </c>
      <c r="JH255">
        <v>130000</v>
      </c>
      <c r="JI255">
        <v>7000</v>
      </c>
      <c r="JJ255">
        <v>10000</v>
      </c>
      <c r="JK255">
        <v>361741</v>
      </c>
      <c r="JL255">
        <v>450000</v>
      </c>
      <c r="JM255">
        <v>886774</v>
      </c>
      <c r="JN255">
        <v>6212.01</v>
      </c>
      <c r="JO255">
        <v>140000</v>
      </c>
      <c r="JP255">
        <v>8000</v>
      </c>
      <c r="JQ255">
        <v>50000</v>
      </c>
      <c r="JR255">
        <v>20000</v>
      </c>
      <c r="JS255">
        <v>600000</v>
      </c>
      <c r="JT255">
        <v>8000</v>
      </c>
      <c r="JU255">
        <v>20000</v>
      </c>
      <c r="JV255">
        <v>60000</v>
      </c>
      <c r="JW255">
        <v>88000</v>
      </c>
      <c r="JX255">
        <v>8000</v>
      </c>
      <c r="JY255">
        <v>200000</v>
      </c>
      <c r="JZ255">
        <v>1858.87</v>
      </c>
      <c r="KA255">
        <v>5600</v>
      </c>
      <c r="KB255">
        <v>7000</v>
      </c>
      <c r="KC255">
        <v>400000</v>
      </c>
      <c r="KD255">
        <v>20000</v>
      </c>
      <c r="KE255">
        <v>9000</v>
      </c>
      <c r="KF255">
        <v>2000</v>
      </c>
      <c r="KG255">
        <v>21149.63</v>
      </c>
      <c r="KH255">
        <v>50000</v>
      </c>
      <c r="KI255">
        <v>7574000</v>
      </c>
      <c r="KJ255">
        <v>7000</v>
      </c>
      <c r="KK255">
        <v>60000</v>
      </c>
      <c r="KL255">
        <v>235987.78</v>
      </c>
      <c r="KM255">
        <v>25000</v>
      </c>
      <c r="KN255">
        <v>48545.3</v>
      </c>
      <c r="KO255">
        <v>18000</v>
      </c>
      <c r="KP255">
        <v>22500</v>
      </c>
      <c r="KQ255">
        <v>71705.69</v>
      </c>
      <c r="KR255" s="43">
        <v>80000</v>
      </c>
      <c r="KS255" s="43">
        <v>20000</v>
      </c>
      <c r="KT255" s="43">
        <v>10000</v>
      </c>
      <c r="KU255" s="43">
        <v>394313.93</v>
      </c>
      <c r="KV255" s="43">
        <v>1615999.33</v>
      </c>
      <c r="KW255" s="43">
        <v>1100000</v>
      </c>
      <c r="KX255" s="43">
        <v>31758.799999999999</v>
      </c>
      <c r="KY255" s="43">
        <v>50000</v>
      </c>
      <c r="KZ255" s="43">
        <v>5700</v>
      </c>
      <c r="LA255" s="43">
        <v>100000</v>
      </c>
      <c r="LB255" s="43">
        <v>5000</v>
      </c>
      <c r="LC255">
        <v>22000</v>
      </c>
      <c r="LD255" s="43">
        <v>200000</v>
      </c>
      <c r="LE255" s="43">
        <v>17000</v>
      </c>
      <c r="LF255" s="43">
        <v>850500</v>
      </c>
      <c r="LG255" s="43">
        <v>20000000</v>
      </c>
      <c r="LH255" s="43">
        <v>130000</v>
      </c>
      <c r="LI255" s="43">
        <v>200000</v>
      </c>
      <c r="LJ255" s="43">
        <v>213418</v>
      </c>
      <c r="LK255" s="43">
        <v>12000</v>
      </c>
      <c r="LL255" s="43">
        <v>900</v>
      </c>
      <c r="LM255" s="43">
        <v>306405.7</v>
      </c>
      <c r="LN255" s="43">
        <v>20000</v>
      </c>
      <c r="LO255" s="43">
        <v>5000</v>
      </c>
      <c r="LP255" s="43">
        <v>50000</v>
      </c>
      <c r="LQ255" s="43">
        <v>100000</v>
      </c>
      <c r="LR255" s="43">
        <v>506983.72</v>
      </c>
      <c r="LS255" s="43">
        <v>10000</v>
      </c>
      <c r="LT255" s="43">
        <v>100000</v>
      </c>
      <c r="LU255" s="43">
        <v>20000</v>
      </c>
      <c r="LV255" s="43">
        <v>193077.56</v>
      </c>
      <c r="LW255" s="43">
        <v>40004</v>
      </c>
      <c r="LX255" s="43">
        <v>20000</v>
      </c>
      <c r="LY255" s="43">
        <v>600000</v>
      </c>
      <c r="LZ255" s="43">
        <v>900</v>
      </c>
      <c r="MA255" s="43">
        <v>450000</v>
      </c>
      <c r="MB255" s="43">
        <v>60000</v>
      </c>
      <c r="MC255" s="43">
        <v>450000</v>
      </c>
      <c r="MD255" s="43">
        <v>180000</v>
      </c>
      <c r="ME255" s="43">
        <v>50000</v>
      </c>
      <c r="MF255" s="43">
        <v>300000</v>
      </c>
      <c r="MG255" s="43">
        <v>330000</v>
      </c>
      <c r="MH255" s="43">
        <v>97000</v>
      </c>
      <c r="MI255" s="43">
        <v>30000</v>
      </c>
      <c r="MJ255" s="43">
        <v>100000</v>
      </c>
      <c r="MK255" s="43">
        <v>2000</v>
      </c>
      <c r="ML255" s="43">
        <v>150000</v>
      </c>
      <c r="MM255" s="43">
        <v>10000</v>
      </c>
      <c r="MN255" s="43">
        <v>30000</v>
      </c>
      <c r="MO255" s="43">
        <v>100000</v>
      </c>
      <c r="MP255" s="43">
        <v>257343.82</v>
      </c>
      <c r="MQ255" s="43">
        <v>200000</v>
      </c>
      <c r="MR255" s="43">
        <v>12000</v>
      </c>
      <c r="MS255" s="43">
        <v>20000</v>
      </c>
      <c r="MT255" s="43">
        <v>88233</v>
      </c>
      <c r="MU255" s="43">
        <v>25000</v>
      </c>
      <c r="MV255" s="43">
        <v>1100000</v>
      </c>
      <c r="MW255" s="43">
        <v>264936</v>
      </c>
      <c r="MX255" s="43">
        <v>15000</v>
      </c>
      <c r="MY255" s="43">
        <v>10069</v>
      </c>
      <c r="MZ255" s="43">
        <v>2500</v>
      </c>
      <c r="NA255" s="43">
        <v>122965.24</v>
      </c>
      <c r="NB255" s="43">
        <v>60000</v>
      </c>
      <c r="NC255" s="43">
        <v>886774</v>
      </c>
      <c r="ND255" s="43">
        <v>100000</v>
      </c>
      <c r="NE255" s="43">
        <v>33450</v>
      </c>
      <c r="NF255" s="43">
        <v>200000</v>
      </c>
      <c r="NG255" s="43">
        <v>6000</v>
      </c>
      <c r="NH255" s="43">
        <v>5160</v>
      </c>
      <c r="NI255" s="43">
        <v>60000</v>
      </c>
      <c r="NJ255" s="43">
        <v>4000</v>
      </c>
      <c r="NK255" s="43">
        <v>450000</v>
      </c>
      <c r="NL255" s="43">
        <v>10000</v>
      </c>
      <c r="NM255" s="43">
        <v>20000</v>
      </c>
      <c r="NN255" s="43">
        <v>7828.75</v>
      </c>
      <c r="NO255" s="43">
        <v>100000</v>
      </c>
      <c r="NP255" s="43">
        <v>6000</v>
      </c>
      <c r="NQ255" s="43">
        <v>44000</v>
      </c>
      <c r="NR255" s="43">
        <v>40000</v>
      </c>
      <c r="NS255" s="43">
        <v>10000</v>
      </c>
      <c r="NT255">
        <v>60000</v>
      </c>
      <c r="NU255" s="43">
        <v>120000</v>
      </c>
      <c r="NV255" s="43">
        <v>200000</v>
      </c>
      <c r="NW255" s="43">
        <v>50000</v>
      </c>
      <c r="NX255" s="43">
        <v>50000</v>
      </c>
      <c r="NY255" s="43">
        <v>16500</v>
      </c>
      <c r="NZ255" s="43">
        <v>210000</v>
      </c>
      <c r="OA255" s="43">
        <v>30000</v>
      </c>
      <c r="OB255" s="43">
        <v>429483</v>
      </c>
      <c r="OC255" s="43">
        <v>5000</v>
      </c>
      <c r="OD255" s="43">
        <v>27000</v>
      </c>
      <c r="OE255" s="43">
        <v>5100</v>
      </c>
      <c r="OF255" s="43">
        <v>450000</v>
      </c>
      <c r="OG255" s="43">
        <v>10069</v>
      </c>
      <c r="OH255" s="43">
        <v>7320</v>
      </c>
      <c r="OI255" s="43">
        <v>70000</v>
      </c>
      <c r="OJ255" s="43">
        <v>22850</v>
      </c>
      <c r="OK255" s="43">
        <v>703940</v>
      </c>
      <c r="OL255" s="43">
        <v>60000</v>
      </c>
      <c r="OM255" s="43">
        <v>72000</v>
      </c>
    </row>
    <row r="256" spans="1:403" x14ac:dyDescent="0.2">
      <c r="A256">
        <f t="shared" ca="1" si="21"/>
        <v>305</v>
      </c>
      <c r="B256">
        <f ca="1">VLOOKUP(A256,Base!$A$1:$AD$373,8,FALSE)</f>
        <v>506983.72</v>
      </c>
      <c r="C256" s="20">
        <v>90</v>
      </c>
      <c r="D256">
        <v>450000</v>
      </c>
      <c r="E256">
        <v>5700</v>
      </c>
      <c r="F256">
        <v>20000</v>
      </c>
      <c r="G256">
        <v>1350000</v>
      </c>
      <c r="H256">
        <v>112404.22</v>
      </c>
      <c r="I256">
        <v>5100</v>
      </c>
      <c r="J256">
        <v>30000</v>
      </c>
      <c r="K256">
        <v>150000</v>
      </c>
      <c r="L256">
        <v>12000</v>
      </c>
      <c r="M256">
        <v>3471322</v>
      </c>
      <c r="N256">
        <v>43707.92</v>
      </c>
      <c r="O256">
        <v>7000</v>
      </c>
      <c r="P256">
        <v>100000</v>
      </c>
      <c r="Q256">
        <v>200000</v>
      </c>
      <c r="R256">
        <v>65000</v>
      </c>
      <c r="S256">
        <v>500000</v>
      </c>
      <c r="T256">
        <v>438000</v>
      </c>
      <c r="U256">
        <v>200000</v>
      </c>
      <c r="V256">
        <v>100000</v>
      </c>
      <c r="W256">
        <v>10000</v>
      </c>
      <c r="X256">
        <v>10000</v>
      </c>
      <c r="Y256">
        <v>45000</v>
      </c>
      <c r="Z256">
        <v>110000</v>
      </c>
      <c r="AA256">
        <v>124555</v>
      </c>
      <c r="AB256">
        <v>8000</v>
      </c>
      <c r="AC256">
        <v>140000</v>
      </c>
      <c r="AD256">
        <v>5600</v>
      </c>
      <c r="AE256">
        <v>200000</v>
      </c>
      <c r="AF256">
        <v>60000</v>
      </c>
      <c r="AG256">
        <v>135800</v>
      </c>
      <c r="AH256">
        <v>100000</v>
      </c>
      <c r="AI256">
        <v>394313.93</v>
      </c>
      <c r="AJ256">
        <v>429483</v>
      </c>
      <c r="AK256">
        <v>5600</v>
      </c>
      <c r="AL256">
        <v>3000</v>
      </c>
      <c r="AM256">
        <v>140000</v>
      </c>
      <c r="AN256">
        <v>50000</v>
      </c>
      <c r="AO256">
        <v>350000</v>
      </c>
      <c r="AP256">
        <v>110000</v>
      </c>
      <c r="AQ256">
        <v>3600003</v>
      </c>
      <c r="AR256">
        <v>150000</v>
      </c>
      <c r="AS256">
        <v>200000</v>
      </c>
      <c r="AT256">
        <v>150000</v>
      </c>
      <c r="AU256">
        <v>30000</v>
      </c>
      <c r="AV256">
        <v>20000</v>
      </c>
      <c r="AW256">
        <v>40000</v>
      </c>
      <c r="AX256">
        <v>100000</v>
      </c>
      <c r="AY256">
        <v>350000</v>
      </c>
      <c r="AZ256">
        <v>5160</v>
      </c>
      <c r="BA256">
        <v>10000</v>
      </c>
      <c r="BB256">
        <v>5700</v>
      </c>
      <c r="BC256">
        <v>5160</v>
      </c>
      <c r="BD256">
        <v>140000</v>
      </c>
      <c r="BE256">
        <v>10890</v>
      </c>
      <c r="BF256">
        <v>60000</v>
      </c>
      <c r="BG256">
        <v>5000</v>
      </c>
      <c r="BH256">
        <v>10000</v>
      </c>
      <c r="BI256">
        <v>30000</v>
      </c>
      <c r="BJ256">
        <v>88233</v>
      </c>
      <c r="BK256">
        <v>16500</v>
      </c>
      <c r="BL256">
        <v>394313.93</v>
      </c>
      <c r="BM256">
        <v>429483</v>
      </c>
      <c r="BN256">
        <v>15000</v>
      </c>
      <c r="BO256">
        <v>60000</v>
      </c>
      <c r="BP256">
        <v>7574000</v>
      </c>
      <c r="BQ256">
        <v>60000</v>
      </c>
      <c r="BR256">
        <v>24110.400000000001</v>
      </c>
      <c r="BS256">
        <v>80000</v>
      </c>
      <c r="BT256">
        <v>8900</v>
      </c>
      <c r="BU256">
        <v>64674.79</v>
      </c>
      <c r="BV256">
        <v>202255.34</v>
      </c>
      <c r="BW256">
        <v>88000</v>
      </c>
      <c r="BX256">
        <v>221257</v>
      </c>
      <c r="BY256">
        <v>10000</v>
      </c>
      <c r="BZ256">
        <v>50000</v>
      </c>
      <c r="CA256">
        <v>50000</v>
      </c>
      <c r="CB256">
        <v>100000</v>
      </c>
      <c r="CC256">
        <v>60000</v>
      </c>
      <c r="CD256">
        <v>235987.78</v>
      </c>
      <c r="CE256">
        <v>95935.61</v>
      </c>
      <c r="CF256">
        <v>2000</v>
      </c>
      <c r="CG256">
        <v>264936</v>
      </c>
      <c r="CH256">
        <v>200000</v>
      </c>
      <c r="CI256">
        <v>9000</v>
      </c>
      <c r="CJ256">
        <v>9256</v>
      </c>
      <c r="CK256">
        <v>16000</v>
      </c>
      <c r="CL256">
        <v>10000</v>
      </c>
      <c r="CM256">
        <v>4500000</v>
      </c>
      <c r="CN256">
        <v>64674.79</v>
      </c>
      <c r="CO256">
        <v>105383</v>
      </c>
      <c r="CP256">
        <v>10000</v>
      </c>
      <c r="CQ256">
        <v>3000</v>
      </c>
      <c r="CR256">
        <v>20000</v>
      </c>
      <c r="CS256">
        <v>361741</v>
      </c>
      <c r="CT256">
        <v>105000</v>
      </c>
      <c r="CU256">
        <v>320000</v>
      </c>
      <c r="CV256">
        <v>100000</v>
      </c>
      <c r="CW256">
        <v>600000</v>
      </c>
      <c r="CX256">
        <v>600000</v>
      </c>
      <c r="CY256">
        <v>886774</v>
      </c>
      <c r="CZ256">
        <v>64674.79</v>
      </c>
      <c r="DA256">
        <v>506983.72</v>
      </c>
      <c r="DB256">
        <v>50000</v>
      </c>
      <c r="DC256">
        <v>20000</v>
      </c>
      <c r="DD256">
        <v>323341.46999999997</v>
      </c>
      <c r="DE256">
        <v>10000</v>
      </c>
      <c r="DF256">
        <v>122965.24</v>
      </c>
      <c r="DG256">
        <v>200000</v>
      </c>
      <c r="DH256">
        <v>125485</v>
      </c>
      <c r="DI256">
        <v>43000</v>
      </c>
      <c r="DJ256">
        <v>6000</v>
      </c>
      <c r="DK256">
        <v>350000</v>
      </c>
      <c r="DL256">
        <v>44000</v>
      </c>
      <c r="DM256">
        <v>221257</v>
      </c>
      <c r="DN256">
        <v>1800000</v>
      </c>
      <c r="DO256">
        <v>40000</v>
      </c>
      <c r="DP256">
        <v>130000</v>
      </c>
      <c r="DQ256">
        <v>235987.78</v>
      </c>
      <c r="DR256">
        <v>213418</v>
      </c>
      <c r="DS256">
        <v>88395.94</v>
      </c>
      <c r="DT256">
        <v>10000</v>
      </c>
      <c r="DU256">
        <v>7000</v>
      </c>
      <c r="DV256">
        <v>3600003</v>
      </c>
      <c r="DW256">
        <v>25000</v>
      </c>
      <c r="DX256">
        <v>180000</v>
      </c>
      <c r="DY256">
        <v>538712</v>
      </c>
      <c r="DZ256">
        <v>4290565</v>
      </c>
      <c r="EA256">
        <v>50000</v>
      </c>
      <c r="EB256">
        <v>315070.84999999998</v>
      </c>
      <c r="EC256">
        <v>7200</v>
      </c>
      <c r="ED256">
        <v>10000</v>
      </c>
      <c r="EE256">
        <v>3600003</v>
      </c>
      <c r="EF256">
        <v>54122.22</v>
      </c>
      <c r="EG256">
        <v>10000</v>
      </c>
      <c r="EH256">
        <v>60000</v>
      </c>
      <c r="EI256">
        <v>29864.13</v>
      </c>
      <c r="EJ256">
        <v>400000</v>
      </c>
      <c r="EK256">
        <v>5600</v>
      </c>
      <c r="EL256">
        <v>200000</v>
      </c>
      <c r="EM256">
        <v>600000</v>
      </c>
      <c r="EN256">
        <v>22850</v>
      </c>
      <c r="EO256">
        <v>703940</v>
      </c>
      <c r="EP256">
        <v>10000</v>
      </c>
      <c r="EQ256">
        <v>130000</v>
      </c>
      <c r="ER256">
        <v>824940</v>
      </c>
      <c r="ES256">
        <v>12000</v>
      </c>
      <c r="ET256">
        <v>150000</v>
      </c>
      <c r="EU256">
        <v>72000</v>
      </c>
      <c r="EV256">
        <v>361741</v>
      </c>
      <c r="EW256">
        <v>17305.22</v>
      </c>
      <c r="EX256">
        <v>703940</v>
      </c>
      <c r="EY256">
        <v>250000</v>
      </c>
      <c r="EZ256">
        <v>36798</v>
      </c>
      <c r="FA256">
        <v>88395.94</v>
      </c>
      <c r="FB256">
        <v>105383</v>
      </c>
      <c r="FC256">
        <v>10000</v>
      </c>
      <c r="FD256">
        <v>12000</v>
      </c>
      <c r="FE256">
        <v>24000</v>
      </c>
      <c r="FF256">
        <v>9256</v>
      </c>
      <c r="FG256">
        <v>65000</v>
      </c>
      <c r="FH256">
        <v>27000</v>
      </c>
      <c r="FI256">
        <v>600000</v>
      </c>
      <c r="FJ256">
        <v>323341.46999999997</v>
      </c>
      <c r="FK256">
        <v>200000</v>
      </c>
      <c r="FL256">
        <v>40000</v>
      </c>
      <c r="FM256">
        <v>10000</v>
      </c>
      <c r="FN256">
        <v>25000</v>
      </c>
      <c r="FO256">
        <v>7828.75</v>
      </c>
      <c r="FP256">
        <v>4000</v>
      </c>
      <c r="FQ256">
        <v>429483</v>
      </c>
      <c r="FR256">
        <v>33450</v>
      </c>
      <c r="FS256">
        <v>1440</v>
      </c>
      <c r="FT256">
        <v>1100000</v>
      </c>
      <c r="FU256">
        <v>6000</v>
      </c>
      <c r="FV256">
        <v>320000</v>
      </c>
      <c r="FW256">
        <v>329260</v>
      </c>
      <c r="FX256">
        <v>20000</v>
      </c>
      <c r="FY256">
        <v>120000</v>
      </c>
      <c r="FZ256">
        <v>350000</v>
      </c>
      <c r="GA256">
        <v>50000</v>
      </c>
      <c r="GB256">
        <v>50000</v>
      </c>
      <c r="GC256">
        <v>220000</v>
      </c>
      <c r="GD256">
        <v>156471.51999999999</v>
      </c>
      <c r="GE256">
        <v>88500</v>
      </c>
      <c r="GF256">
        <v>120000</v>
      </c>
      <c r="GG256">
        <v>43707.92</v>
      </c>
      <c r="GH256">
        <v>4040000</v>
      </c>
      <c r="GI256">
        <v>150000</v>
      </c>
      <c r="GJ256">
        <v>100000</v>
      </c>
      <c r="GK256">
        <v>100000</v>
      </c>
      <c r="GL256">
        <v>25000</v>
      </c>
      <c r="GM256">
        <v>35000</v>
      </c>
      <c r="GN256">
        <v>10000</v>
      </c>
      <c r="GO256">
        <v>251226.31</v>
      </c>
      <c r="GP256">
        <v>329260</v>
      </c>
      <c r="GQ256">
        <v>66099.69</v>
      </c>
      <c r="GR256">
        <v>6000</v>
      </c>
      <c r="GS256">
        <v>350000</v>
      </c>
      <c r="GT256">
        <v>110000</v>
      </c>
      <c r="GU256">
        <v>50000</v>
      </c>
      <c r="GV256">
        <v>16000</v>
      </c>
      <c r="GW256">
        <v>9000</v>
      </c>
      <c r="GX256">
        <v>886774</v>
      </c>
      <c r="GY256">
        <v>50000</v>
      </c>
      <c r="GZ256">
        <v>1350000</v>
      </c>
      <c r="HA256">
        <v>6000</v>
      </c>
      <c r="HB256">
        <v>400000</v>
      </c>
      <c r="HC256">
        <v>100000</v>
      </c>
      <c r="HD256">
        <v>800000</v>
      </c>
      <c r="HE256">
        <v>850500</v>
      </c>
      <c r="HF256">
        <v>1080646</v>
      </c>
      <c r="HG256">
        <v>50000</v>
      </c>
      <c r="HH256">
        <v>15000</v>
      </c>
      <c r="HI256">
        <v>220000</v>
      </c>
      <c r="HJ256">
        <v>100000</v>
      </c>
      <c r="HK256">
        <v>1460814</v>
      </c>
      <c r="HL256">
        <v>20000</v>
      </c>
      <c r="HM256">
        <v>264936</v>
      </c>
      <c r="HN256">
        <v>20000</v>
      </c>
      <c r="HO256">
        <v>122965.24</v>
      </c>
      <c r="HP256">
        <v>780000</v>
      </c>
      <c r="HQ256">
        <v>50000</v>
      </c>
      <c r="HR256">
        <v>80000</v>
      </c>
      <c r="HS256">
        <v>50000</v>
      </c>
      <c r="HT256">
        <v>10000</v>
      </c>
      <c r="HU256">
        <v>4290565</v>
      </c>
      <c r="HV256">
        <v>21149.63</v>
      </c>
      <c r="HW256">
        <v>50000</v>
      </c>
      <c r="HX256">
        <v>20000</v>
      </c>
      <c r="HY256">
        <v>506983.72</v>
      </c>
      <c r="HZ256">
        <v>1080646</v>
      </c>
      <c r="IA256">
        <v>135800</v>
      </c>
      <c r="IB256">
        <v>55000</v>
      </c>
      <c r="IC256">
        <v>538712</v>
      </c>
      <c r="ID256">
        <v>40000</v>
      </c>
      <c r="IE256">
        <v>257343.82</v>
      </c>
      <c r="IF256">
        <v>4281970</v>
      </c>
      <c r="IG256">
        <v>150000</v>
      </c>
      <c r="IH256">
        <v>100000</v>
      </c>
      <c r="II256">
        <v>5600</v>
      </c>
      <c r="IJ256">
        <v>80000</v>
      </c>
      <c r="IK256">
        <v>40000</v>
      </c>
      <c r="IL256">
        <v>25000</v>
      </c>
      <c r="IM256">
        <v>12000</v>
      </c>
      <c r="IN256">
        <v>15000</v>
      </c>
      <c r="IO256">
        <v>202255.34</v>
      </c>
      <c r="IP256">
        <v>251226.31</v>
      </c>
      <c r="IQ256">
        <v>2599105.73</v>
      </c>
      <c r="IR256">
        <v>50000</v>
      </c>
      <c r="IS256">
        <v>300000</v>
      </c>
      <c r="IT256">
        <v>140000</v>
      </c>
      <c r="IU256">
        <v>88233</v>
      </c>
      <c r="IV256">
        <v>15000</v>
      </c>
      <c r="IW256">
        <v>170000</v>
      </c>
      <c r="IX256">
        <v>329260</v>
      </c>
      <c r="IY256">
        <v>703940</v>
      </c>
      <c r="IZ256">
        <v>10069</v>
      </c>
      <c r="JA256">
        <v>170000</v>
      </c>
      <c r="JB256">
        <v>9000</v>
      </c>
      <c r="JC256">
        <v>72000</v>
      </c>
      <c r="JD256">
        <v>5000</v>
      </c>
      <c r="JE256">
        <v>130000</v>
      </c>
      <c r="JF256">
        <v>264936</v>
      </c>
      <c r="JG256">
        <v>40000</v>
      </c>
      <c r="JH256">
        <v>200000</v>
      </c>
      <c r="JI256">
        <v>10000</v>
      </c>
      <c r="JJ256">
        <v>50000</v>
      </c>
      <c r="JK256">
        <v>1440</v>
      </c>
      <c r="JL256">
        <v>29864.13</v>
      </c>
      <c r="JM256">
        <v>97000</v>
      </c>
      <c r="JN256">
        <v>12000</v>
      </c>
      <c r="JO256">
        <v>64000</v>
      </c>
      <c r="JP256">
        <v>27000</v>
      </c>
      <c r="JQ256">
        <v>72000</v>
      </c>
      <c r="JR256">
        <v>120000</v>
      </c>
      <c r="JS256">
        <v>4500000</v>
      </c>
      <c r="JT256">
        <v>8250</v>
      </c>
      <c r="JU256">
        <v>88000</v>
      </c>
      <c r="JV256">
        <v>1858.87</v>
      </c>
      <c r="JW256">
        <v>10000</v>
      </c>
      <c r="JX256">
        <v>2900000</v>
      </c>
      <c r="JY256">
        <v>251226.31</v>
      </c>
      <c r="JZ256">
        <v>600000</v>
      </c>
      <c r="KA256">
        <v>7227.5</v>
      </c>
      <c r="KB256">
        <v>202255.34</v>
      </c>
      <c r="KC256">
        <v>429483</v>
      </c>
      <c r="KD256">
        <v>10000</v>
      </c>
      <c r="KE256">
        <v>2500</v>
      </c>
      <c r="KF256">
        <v>6000</v>
      </c>
      <c r="KG256">
        <v>10000</v>
      </c>
      <c r="KH256">
        <v>10000</v>
      </c>
      <c r="KI256">
        <v>7320</v>
      </c>
      <c r="KJ256">
        <v>2500311.0499999998</v>
      </c>
      <c r="KK256">
        <v>306609</v>
      </c>
      <c r="KL256">
        <v>5100</v>
      </c>
      <c r="KM256">
        <v>200000</v>
      </c>
      <c r="KN256">
        <v>36423</v>
      </c>
      <c r="KO256">
        <v>12000</v>
      </c>
      <c r="KP256">
        <v>2000</v>
      </c>
      <c r="KQ256">
        <v>55000</v>
      </c>
      <c r="KR256" s="43">
        <v>100000</v>
      </c>
      <c r="KS256" s="43">
        <v>60000</v>
      </c>
      <c r="KT256" s="43">
        <v>17305.22</v>
      </c>
      <c r="KU256" s="43">
        <v>67379</v>
      </c>
      <c r="KV256" s="43">
        <v>150000</v>
      </c>
      <c r="KW256" s="43">
        <v>320000</v>
      </c>
      <c r="KX256" s="43">
        <v>450000</v>
      </c>
      <c r="KY256" s="43">
        <v>320000</v>
      </c>
      <c r="KZ256" s="43">
        <v>1615999.33</v>
      </c>
      <c r="LA256" s="43">
        <v>7000</v>
      </c>
      <c r="LB256" s="43">
        <v>20000</v>
      </c>
      <c r="LC256">
        <v>17305.22</v>
      </c>
      <c r="LD256" s="43">
        <v>27000</v>
      </c>
      <c r="LE256" s="43">
        <v>25000</v>
      </c>
      <c r="LF256" s="43">
        <v>66099.69</v>
      </c>
      <c r="LG256" s="43">
        <v>22500</v>
      </c>
      <c r="LH256" s="43">
        <v>20000</v>
      </c>
      <c r="LI256" s="43">
        <v>60000</v>
      </c>
      <c r="LJ256" s="43">
        <v>150000</v>
      </c>
      <c r="LK256" s="43">
        <v>538712</v>
      </c>
      <c r="LL256" s="43">
        <v>100000</v>
      </c>
      <c r="LM256" s="43">
        <v>17305.22</v>
      </c>
      <c r="LN256" s="43">
        <v>99500</v>
      </c>
      <c r="LO256" s="43">
        <v>29731.7</v>
      </c>
      <c r="LP256" s="43">
        <v>55000</v>
      </c>
      <c r="LQ256" s="43">
        <v>200000</v>
      </c>
      <c r="LR256" s="43">
        <v>329260</v>
      </c>
      <c r="LS256" s="43">
        <v>20000000</v>
      </c>
      <c r="LT256" s="43">
        <v>352000</v>
      </c>
      <c r="LU256" s="43">
        <v>4000</v>
      </c>
      <c r="LV256" s="43">
        <v>27000</v>
      </c>
      <c r="LW256" s="43">
        <v>444</v>
      </c>
      <c r="LX256" s="43">
        <v>350000</v>
      </c>
      <c r="LY256" s="43">
        <v>27000</v>
      </c>
      <c r="LZ256" s="43">
        <v>22000</v>
      </c>
      <c r="MA256" s="43">
        <v>170000</v>
      </c>
      <c r="MB256" s="43">
        <v>60000</v>
      </c>
      <c r="MC256" s="43">
        <v>10000</v>
      </c>
      <c r="MD256" s="43">
        <v>10000</v>
      </c>
      <c r="ME256" s="43">
        <v>320000</v>
      </c>
      <c r="MF256" s="43">
        <v>221257</v>
      </c>
      <c r="MG256" s="43">
        <v>900000</v>
      </c>
      <c r="MH256" s="43">
        <v>20000</v>
      </c>
      <c r="MI256" s="43">
        <v>538712</v>
      </c>
      <c r="MJ256" s="43">
        <v>5000</v>
      </c>
      <c r="MK256" s="43">
        <v>8900</v>
      </c>
      <c r="ML256" s="43">
        <v>200000</v>
      </c>
      <c r="MM256" s="43">
        <v>150000</v>
      </c>
      <c r="MN256" s="43">
        <v>70000</v>
      </c>
      <c r="MO256" s="43">
        <v>6000</v>
      </c>
      <c r="MP256" s="43">
        <v>110000</v>
      </c>
      <c r="MQ256" s="43">
        <v>8250</v>
      </c>
      <c r="MR256" s="43">
        <v>900</v>
      </c>
      <c r="MS256" s="43">
        <v>850500</v>
      </c>
      <c r="MT256" s="43">
        <v>5160</v>
      </c>
      <c r="MU256" s="43">
        <v>600000</v>
      </c>
      <c r="MV256" s="43">
        <v>50000</v>
      </c>
      <c r="MW256" s="43">
        <v>2900000</v>
      </c>
      <c r="MX256" s="43">
        <v>7320</v>
      </c>
      <c r="MY256" s="43">
        <v>20000</v>
      </c>
      <c r="MZ256" s="43">
        <v>66099.69</v>
      </c>
      <c r="NA256" s="43">
        <v>64000</v>
      </c>
      <c r="NB256" s="43">
        <v>200000</v>
      </c>
      <c r="NC256" s="43">
        <v>450000</v>
      </c>
      <c r="ND256" s="43">
        <v>12000</v>
      </c>
      <c r="NE256" s="43">
        <v>315070.84999999998</v>
      </c>
      <c r="NF256" s="43">
        <v>3350</v>
      </c>
      <c r="NG256" s="43">
        <v>3000</v>
      </c>
      <c r="NH256" s="43">
        <v>900000</v>
      </c>
      <c r="NI256" s="43">
        <v>33000</v>
      </c>
      <c r="NJ256" s="43">
        <v>90000</v>
      </c>
      <c r="NK256" s="43">
        <v>1440</v>
      </c>
      <c r="NL256" s="43">
        <v>20000</v>
      </c>
      <c r="NM256" s="43">
        <v>50000</v>
      </c>
      <c r="NN256" s="43">
        <v>7000</v>
      </c>
      <c r="NO256" s="43">
        <v>36144</v>
      </c>
      <c r="NP256" s="43">
        <v>75504.41</v>
      </c>
      <c r="NQ256" s="43">
        <v>364636.1</v>
      </c>
      <c r="NR256" s="43">
        <v>135800</v>
      </c>
      <c r="NS256" s="43">
        <v>20000</v>
      </c>
      <c r="NT256">
        <v>70000</v>
      </c>
      <c r="NU256" s="43">
        <v>20000</v>
      </c>
      <c r="NV256" s="43">
        <v>31758.799999999999</v>
      </c>
      <c r="NW256" s="43">
        <v>3600003</v>
      </c>
      <c r="NX256" s="43">
        <v>600000</v>
      </c>
      <c r="NY256" s="43">
        <v>88233</v>
      </c>
      <c r="NZ256" s="43">
        <v>8900</v>
      </c>
      <c r="OA256" s="43">
        <v>780000</v>
      </c>
      <c r="OB256" s="43">
        <v>100000</v>
      </c>
      <c r="OC256" s="43">
        <v>100000</v>
      </c>
      <c r="OD256" s="43">
        <v>450000</v>
      </c>
      <c r="OE256" s="43">
        <v>70000</v>
      </c>
      <c r="OF256" s="43">
        <v>50000</v>
      </c>
      <c r="OG256" s="43">
        <v>10000</v>
      </c>
      <c r="OH256" s="43">
        <v>306609</v>
      </c>
      <c r="OI256" s="43">
        <v>90000</v>
      </c>
      <c r="OJ256" s="43">
        <v>24110.400000000001</v>
      </c>
      <c r="OK256" s="43">
        <v>88000</v>
      </c>
      <c r="OL256" s="43">
        <v>180000</v>
      </c>
      <c r="OM256" s="43">
        <v>88000</v>
      </c>
    </row>
    <row r="257" spans="1:403" x14ac:dyDescent="0.2">
      <c r="A257">
        <f t="shared" ca="1" si="21"/>
        <v>280</v>
      </c>
      <c r="B257">
        <f ca="1">VLOOKUP(A257,Base!$A$1:$AD$373,8,FALSE)</f>
        <v>20000</v>
      </c>
      <c r="C257" s="20">
        <v>91</v>
      </c>
      <c r="D257">
        <v>20000</v>
      </c>
      <c r="E257">
        <v>220000</v>
      </c>
      <c r="F257">
        <v>6000</v>
      </c>
      <c r="G257">
        <v>67379</v>
      </c>
      <c r="H257">
        <v>132000</v>
      </c>
      <c r="I257">
        <v>50000</v>
      </c>
      <c r="J257">
        <v>22500</v>
      </c>
      <c r="K257">
        <v>150000</v>
      </c>
      <c r="L257">
        <v>600000</v>
      </c>
      <c r="M257">
        <v>20000</v>
      </c>
      <c r="N257">
        <v>80667</v>
      </c>
      <c r="O257">
        <v>300000</v>
      </c>
      <c r="P257">
        <v>15000</v>
      </c>
      <c r="Q257">
        <v>90000</v>
      </c>
      <c r="R257">
        <v>1080646</v>
      </c>
      <c r="S257">
        <v>20000</v>
      </c>
      <c r="T257">
        <v>64000</v>
      </c>
      <c r="U257">
        <v>97000</v>
      </c>
      <c r="V257">
        <v>40000</v>
      </c>
      <c r="W257">
        <v>429483</v>
      </c>
      <c r="X257">
        <v>112404.22</v>
      </c>
      <c r="Y257">
        <v>100000</v>
      </c>
      <c r="Z257">
        <v>50000</v>
      </c>
      <c r="AA257">
        <v>18000</v>
      </c>
      <c r="AB257">
        <v>6000</v>
      </c>
      <c r="AC257">
        <v>5000</v>
      </c>
      <c r="AD257">
        <v>323341.46999999997</v>
      </c>
      <c r="AE257">
        <v>25000</v>
      </c>
      <c r="AF257">
        <v>1460814</v>
      </c>
      <c r="AG257">
        <v>150000</v>
      </c>
      <c r="AH257">
        <v>2700000</v>
      </c>
      <c r="AI257">
        <v>10000</v>
      </c>
      <c r="AJ257">
        <v>400000</v>
      </c>
      <c r="AK257">
        <v>50000</v>
      </c>
      <c r="AL257">
        <v>210000</v>
      </c>
      <c r="AM257">
        <v>136061.41</v>
      </c>
      <c r="AN257">
        <v>9000</v>
      </c>
      <c r="AO257">
        <v>95533</v>
      </c>
      <c r="AP257">
        <v>130000</v>
      </c>
      <c r="AQ257">
        <v>20000</v>
      </c>
      <c r="AR257">
        <v>31758.799999999999</v>
      </c>
      <c r="AS257">
        <v>3000</v>
      </c>
      <c r="AT257">
        <v>64000</v>
      </c>
      <c r="AU257">
        <v>20000</v>
      </c>
      <c r="AV257">
        <v>140000</v>
      </c>
      <c r="AW257">
        <v>20000</v>
      </c>
      <c r="AX257">
        <v>350000</v>
      </c>
      <c r="AY257">
        <v>12000</v>
      </c>
      <c r="AZ257">
        <v>1100000</v>
      </c>
      <c r="BA257">
        <v>9000</v>
      </c>
      <c r="BB257">
        <v>55000</v>
      </c>
      <c r="BC257">
        <v>438000</v>
      </c>
      <c r="BD257">
        <v>30000</v>
      </c>
      <c r="BE257">
        <v>135800</v>
      </c>
      <c r="BF257">
        <v>20000</v>
      </c>
      <c r="BG257">
        <v>150000</v>
      </c>
      <c r="BH257">
        <v>40004</v>
      </c>
      <c r="BI257">
        <v>8000</v>
      </c>
      <c r="BJ257">
        <v>4000</v>
      </c>
      <c r="BK257">
        <v>7000</v>
      </c>
      <c r="BL257">
        <v>12000</v>
      </c>
      <c r="BM257">
        <v>200000</v>
      </c>
      <c r="BN257">
        <v>50000</v>
      </c>
      <c r="BO257">
        <v>15000</v>
      </c>
      <c r="BP257">
        <v>600000</v>
      </c>
      <c r="BQ257">
        <v>10000</v>
      </c>
      <c r="BR257">
        <v>140000</v>
      </c>
      <c r="BS257">
        <v>122965.24</v>
      </c>
      <c r="BT257">
        <v>15000</v>
      </c>
      <c r="BU257">
        <v>15000</v>
      </c>
      <c r="BV257">
        <v>66099.69</v>
      </c>
      <c r="BW257">
        <v>60000</v>
      </c>
      <c r="BX257">
        <v>2000</v>
      </c>
      <c r="BY257">
        <v>9361</v>
      </c>
      <c r="BZ257">
        <v>5000</v>
      </c>
      <c r="CA257">
        <v>30000</v>
      </c>
      <c r="CB257">
        <v>20000</v>
      </c>
      <c r="CC257">
        <v>323341.46999999997</v>
      </c>
      <c r="CD257">
        <v>60000</v>
      </c>
      <c r="CE257">
        <v>35000</v>
      </c>
      <c r="CF257">
        <v>320000</v>
      </c>
      <c r="CG257">
        <v>39000</v>
      </c>
      <c r="CH257">
        <v>54122.22</v>
      </c>
      <c r="CI257">
        <v>150000</v>
      </c>
      <c r="CJ257">
        <v>150000</v>
      </c>
      <c r="CK257">
        <v>4000</v>
      </c>
      <c r="CL257">
        <v>20000</v>
      </c>
      <c r="CM257">
        <v>364636.1</v>
      </c>
      <c r="CN257">
        <v>12000</v>
      </c>
      <c r="CO257">
        <v>306405.7</v>
      </c>
      <c r="CP257">
        <v>4040000</v>
      </c>
      <c r="CQ257">
        <v>29731.7</v>
      </c>
      <c r="CR257">
        <v>4290565</v>
      </c>
      <c r="CS257">
        <v>12000</v>
      </c>
      <c r="CT257">
        <v>538712</v>
      </c>
      <c r="CU257">
        <v>4290565</v>
      </c>
      <c r="CV257">
        <v>60000</v>
      </c>
      <c r="CW257">
        <v>300000</v>
      </c>
      <c r="CX257">
        <v>70000</v>
      </c>
      <c r="CY257">
        <v>100000</v>
      </c>
      <c r="CZ257">
        <v>2000</v>
      </c>
      <c r="DA257">
        <v>545704</v>
      </c>
      <c r="DB257">
        <v>130000</v>
      </c>
      <c r="DC257">
        <v>4281970</v>
      </c>
      <c r="DD257">
        <v>100000</v>
      </c>
      <c r="DE257">
        <v>130000</v>
      </c>
      <c r="DF257">
        <v>156471.51999999999</v>
      </c>
      <c r="DG257">
        <v>150000</v>
      </c>
      <c r="DH257">
        <v>29864.13</v>
      </c>
      <c r="DI257">
        <v>12000</v>
      </c>
      <c r="DJ257">
        <v>8000</v>
      </c>
      <c r="DK257">
        <v>70000</v>
      </c>
      <c r="DL257">
        <v>213418</v>
      </c>
      <c r="DM257">
        <v>116276.74</v>
      </c>
      <c r="DN257">
        <v>6212.01</v>
      </c>
      <c r="DO257">
        <v>20000</v>
      </c>
      <c r="DP257">
        <v>130000</v>
      </c>
      <c r="DQ257">
        <v>55000</v>
      </c>
      <c r="DR257">
        <v>7227.5</v>
      </c>
      <c r="DS257">
        <v>15000</v>
      </c>
      <c r="DT257">
        <v>306609</v>
      </c>
      <c r="DU257">
        <v>202255.34</v>
      </c>
      <c r="DV257">
        <v>2000</v>
      </c>
      <c r="DW257">
        <v>29731.7</v>
      </c>
      <c r="DX257">
        <v>251226.31</v>
      </c>
      <c r="DY257">
        <v>450000</v>
      </c>
      <c r="DZ257">
        <v>5000</v>
      </c>
      <c r="EA257">
        <v>10000</v>
      </c>
      <c r="EB257">
        <v>50000</v>
      </c>
      <c r="EC257">
        <v>107938.88</v>
      </c>
      <c r="ED257">
        <v>15000</v>
      </c>
      <c r="EE257">
        <v>50000</v>
      </c>
      <c r="EF257">
        <v>824940</v>
      </c>
      <c r="EG257">
        <v>29864.13</v>
      </c>
      <c r="EH257">
        <v>50000</v>
      </c>
      <c r="EI257">
        <v>600000</v>
      </c>
      <c r="EJ257">
        <v>4500000</v>
      </c>
      <c r="EK257">
        <v>5000</v>
      </c>
      <c r="EL257">
        <v>10000</v>
      </c>
      <c r="EM257">
        <v>824940</v>
      </c>
      <c r="EN257">
        <v>6000</v>
      </c>
      <c r="EO257">
        <v>25000</v>
      </c>
      <c r="EP257">
        <v>320000</v>
      </c>
      <c r="EQ257">
        <v>5600</v>
      </c>
      <c r="ER257">
        <v>90000</v>
      </c>
      <c r="ES257">
        <v>50000</v>
      </c>
      <c r="ET257">
        <v>50000</v>
      </c>
      <c r="EU257">
        <v>50000</v>
      </c>
      <c r="EV257">
        <v>70000</v>
      </c>
      <c r="EW257">
        <v>444</v>
      </c>
      <c r="EX257">
        <v>4950</v>
      </c>
      <c r="EY257">
        <v>20000</v>
      </c>
      <c r="EZ257">
        <v>8000</v>
      </c>
      <c r="FA257">
        <v>24000</v>
      </c>
      <c r="FB257">
        <v>12000</v>
      </c>
      <c r="FC257">
        <v>130000</v>
      </c>
      <c r="FD257">
        <v>140000</v>
      </c>
      <c r="FE257">
        <v>15000</v>
      </c>
      <c r="FF257">
        <v>400000</v>
      </c>
      <c r="FG257">
        <v>10000</v>
      </c>
      <c r="FH257">
        <v>20000</v>
      </c>
      <c r="FI257">
        <v>36423</v>
      </c>
      <c r="FJ257">
        <v>850500</v>
      </c>
      <c r="FK257">
        <v>88233</v>
      </c>
      <c r="FL257">
        <v>1800000</v>
      </c>
      <c r="FM257">
        <v>15000</v>
      </c>
      <c r="FN257">
        <v>50000</v>
      </c>
      <c r="FO257">
        <v>3471322</v>
      </c>
      <c r="FP257">
        <v>12000</v>
      </c>
      <c r="FQ257">
        <v>361741</v>
      </c>
      <c r="FR257">
        <v>5100</v>
      </c>
      <c r="FS257">
        <v>40004</v>
      </c>
      <c r="FT257">
        <v>15000</v>
      </c>
      <c r="FU257">
        <v>100000</v>
      </c>
      <c r="FV257">
        <v>801300.93</v>
      </c>
      <c r="FW257">
        <v>320000</v>
      </c>
      <c r="FX257">
        <v>33450</v>
      </c>
      <c r="FY257">
        <v>306609</v>
      </c>
      <c r="FZ257">
        <v>545704</v>
      </c>
      <c r="GA257">
        <v>60000</v>
      </c>
      <c r="GB257">
        <v>10000</v>
      </c>
      <c r="GC257">
        <v>1100000</v>
      </c>
      <c r="GD257">
        <v>36798</v>
      </c>
      <c r="GE257">
        <v>50000</v>
      </c>
      <c r="GF257">
        <v>200000</v>
      </c>
      <c r="GG257">
        <v>40000</v>
      </c>
      <c r="GH257">
        <v>10890</v>
      </c>
      <c r="GI257">
        <v>5000</v>
      </c>
      <c r="GJ257">
        <v>780000</v>
      </c>
      <c r="GK257">
        <v>157830.74</v>
      </c>
      <c r="GL257">
        <v>100000</v>
      </c>
      <c r="GM257">
        <v>9361</v>
      </c>
      <c r="GN257">
        <v>2500311.0499999998</v>
      </c>
      <c r="GO257">
        <v>50000</v>
      </c>
      <c r="GP257">
        <v>130000</v>
      </c>
      <c r="GQ257">
        <v>50000</v>
      </c>
      <c r="GR257">
        <v>13839.5</v>
      </c>
      <c r="GS257">
        <v>221257</v>
      </c>
      <c r="GT257">
        <v>287000</v>
      </c>
      <c r="GU257">
        <v>70000</v>
      </c>
      <c r="GV257">
        <v>5000</v>
      </c>
      <c r="GW257">
        <v>40000</v>
      </c>
      <c r="GX257">
        <v>50000</v>
      </c>
      <c r="GY257">
        <v>500000</v>
      </c>
      <c r="GZ257">
        <v>22000</v>
      </c>
      <c r="HA257">
        <v>193077.56</v>
      </c>
      <c r="HB257">
        <v>55000</v>
      </c>
      <c r="HC257">
        <v>6000</v>
      </c>
      <c r="HD257">
        <v>801300.93</v>
      </c>
      <c r="HE257">
        <v>200000</v>
      </c>
      <c r="HF257">
        <v>70000</v>
      </c>
      <c r="HG257">
        <v>20000</v>
      </c>
      <c r="HH257">
        <v>100000</v>
      </c>
      <c r="HI257">
        <v>24110.400000000001</v>
      </c>
      <c r="HJ257">
        <v>10000</v>
      </c>
      <c r="HK257">
        <v>8000</v>
      </c>
      <c r="HL257">
        <v>900</v>
      </c>
      <c r="HM257">
        <v>352000</v>
      </c>
      <c r="HN257">
        <v>55000</v>
      </c>
      <c r="HO257">
        <v>44000</v>
      </c>
      <c r="HP257">
        <v>80667</v>
      </c>
      <c r="HQ257">
        <v>200000</v>
      </c>
      <c r="HR257">
        <v>350000</v>
      </c>
      <c r="HS257">
        <v>60000</v>
      </c>
      <c r="HT257">
        <v>1080646</v>
      </c>
      <c r="HU257">
        <v>27000</v>
      </c>
      <c r="HV257">
        <v>107925.2</v>
      </c>
      <c r="HW257">
        <v>130000</v>
      </c>
      <c r="HX257">
        <v>5100</v>
      </c>
      <c r="HY257">
        <v>60000</v>
      </c>
      <c r="HZ257">
        <v>100000</v>
      </c>
      <c r="IA257">
        <v>35000</v>
      </c>
      <c r="IB257">
        <v>10000</v>
      </c>
      <c r="IC257">
        <v>20000</v>
      </c>
      <c r="ID257">
        <v>7000</v>
      </c>
      <c r="IE257">
        <v>300000</v>
      </c>
      <c r="IF257">
        <v>1160774</v>
      </c>
      <c r="IG257">
        <v>11000</v>
      </c>
      <c r="IH257">
        <v>27000</v>
      </c>
      <c r="II257">
        <v>306609</v>
      </c>
      <c r="IJ257">
        <v>2900000</v>
      </c>
      <c r="IK257">
        <v>31758.799999999999</v>
      </c>
      <c r="IL257">
        <v>22000</v>
      </c>
      <c r="IM257">
        <v>200000</v>
      </c>
      <c r="IN257">
        <v>780000</v>
      </c>
      <c r="IO257">
        <v>33000</v>
      </c>
      <c r="IP257">
        <v>50000</v>
      </c>
      <c r="IQ257">
        <v>315070.84999999998</v>
      </c>
      <c r="IR257">
        <v>100000</v>
      </c>
      <c r="IS257">
        <v>25000</v>
      </c>
      <c r="IT257">
        <v>15000</v>
      </c>
      <c r="IU257">
        <v>17305.22</v>
      </c>
      <c r="IV257">
        <v>18000</v>
      </c>
      <c r="IW257">
        <v>450000</v>
      </c>
      <c r="IX257">
        <v>8000</v>
      </c>
      <c r="IY257">
        <v>12000</v>
      </c>
      <c r="IZ257">
        <v>67379</v>
      </c>
      <c r="JA257">
        <v>48545.3</v>
      </c>
      <c r="JB257">
        <v>4290565</v>
      </c>
      <c r="JC257">
        <v>80000</v>
      </c>
      <c r="JD257">
        <v>9000</v>
      </c>
      <c r="JE257">
        <v>110000</v>
      </c>
      <c r="JF257">
        <v>306405.7</v>
      </c>
      <c r="JG257">
        <v>300000</v>
      </c>
      <c r="JH257">
        <v>20000</v>
      </c>
      <c r="JI257">
        <v>3600003</v>
      </c>
      <c r="JJ257">
        <v>6000</v>
      </c>
      <c r="JK257">
        <v>400000</v>
      </c>
      <c r="JL257">
        <v>7000</v>
      </c>
      <c r="JM257">
        <v>4000</v>
      </c>
      <c r="JN257">
        <v>132000</v>
      </c>
      <c r="JO257">
        <v>10000</v>
      </c>
      <c r="JP257">
        <v>100000</v>
      </c>
      <c r="JQ257">
        <v>64000</v>
      </c>
      <c r="JR257">
        <v>780000</v>
      </c>
      <c r="JS257">
        <v>54122.22</v>
      </c>
      <c r="JT257">
        <v>600000</v>
      </c>
      <c r="JU257">
        <v>22590</v>
      </c>
      <c r="JV257">
        <v>27000</v>
      </c>
      <c r="JW257">
        <v>27000</v>
      </c>
      <c r="JX257">
        <v>12000</v>
      </c>
      <c r="JY257">
        <v>40000</v>
      </c>
      <c r="JZ257">
        <v>350000</v>
      </c>
      <c r="KA257">
        <v>12000</v>
      </c>
      <c r="KB257">
        <v>50000</v>
      </c>
      <c r="KC257">
        <v>200000</v>
      </c>
      <c r="KD257">
        <v>306405.7</v>
      </c>
      <c r="KE257">
        <v>12000</v>
      </c>
      <c r="KF257">
        <v>600000</v>
      </c>
      <c r="KG257">
        <v>150000</v>
      </c>
      <c r="KH257">
        <v>110000</v>
      </c>
      <c r="KI257">
        <v>4500000</v>
      </c>
      <c r="KJ257">
        <v>17000</v>
      </c>
      <c r="KK257">
        <v>95533</v>
      </c>
      <c r="KL257">
        <v>170000</v>
      </c>
      <c r="KM257">
        <v>35000</v>
      </c>
      <c r="KN257">
        <v>55000</v>
      </c>
      <c r="KO257">
        <v>1440</v>
      </c>
      <c r="KP257">
        <v>50000</v>
      </c>
      <c r="KQ257">
        <v>20000</v>
      </c>
      <c r="KR257" s="43">
        <v>200000</v>
      </c>
      <c r="KS257" s="43">
        <v>70000</v>
      </c>
      <c r="KT257" s="43">
        <v>40000</v>
      </c>
      <c r="KU257" s="43">
        <v>1200</v>
      </c>
      <c r="KV257" s="43">
        <v>18000</v>
      </c>
      <c r="KW257" s="43">
        <v>2500</v>
      </c>
      <c r="KX257" s="43">
        <v>30000</v>
      </c>
      <c r="KY257" s="43">
        <v>120000</v>
      </c>
      <c r="KZ257" s="43">
        <v>9000</v>
      </c>
      <c r="LA257" s="43">
        <v>50000</v>
      </c>
      <c r="LB257" s="43">
        <v>33450</v>
      </c>
      <c r="LC257">
        <v>22590</v>
      </c>
      <c r="LD257" s="43">
        <v>80000</v>
      </c>
      <c r="LE257" s="43">
        <v>545704</v>
      </c>
      <c r="LF257" s="43">
        <v>140000</v>
      </c>
      <c r="LG257" s="43">
        <v>88000</v>
      </c>
      <c r="LH257" s="43">
        <v>60000</v>
      </c>
      <c r="LI257" s="43">
        <v>350000</v>
      </c>
      <c r="LJ257" s="43">
        <v>120000</v>
      </c>
      <c r="LK257" s="43">
        <v>12000</v>
      </c>
      <c r="LL257" s="43">
        <v>1858.87</v>
      </c>
      <c r="LM257" s="43">
        <v>4000</v>
      </c>
      <c r="LN257" s="43">
        <v>31758.799999999999</v>
      </c>
      <c r="LO257" s="43">
        <v>100000</v>
      </c>
      <c r="LP257" s="43">
        <v>100000</v>
      </c>
      <c r="LQ257" s="43">
        <v>2000</v>
      </c>
      <c r="LR257" s="43">
        <v>140000</v>
      </c>
      <c r="LS257" s="43">
        <v>10000</v>
      </c>
      <c r="LT257" s="43">
        <v>20000</v>
      </c>
      <c r="LU257" s="43">
        <v>50000</v>
      </c>
      <c r="LV257" s="43">
        <v>450000</v>
      </c>
      <c r="LW257" s="43">
        <v>50000</v>
      </c>
      <c r="LX257" s="43">
        <v>20000</v>
      </c>
      <c r="LY257" s="43">
        <v>315070.84999999998</v>
      </c>
      <c r="LZ257" s="43">
        <v>545704</v>
      </c>
      <c r="MA257" s="43">
        <v>150000</v>
      </c>
      <c r="MB257" s="43">
        <v>50000</v>
      </c>
      <c r="MC257" s="43">
        <v>7000</v>
      </c>
      <c r="MD257" s="43">
        <v>100000</v>
      </c>
      <c r="ME257" s="43">
        <v>7574000</v>
      </c>
      <c r="MF257" s="43">
        <v>15000</v>
      </c>
      <c r="MG257" s="43">
        <v>10000</v>
      </c>
      <c r="MH257" s="43">
        <v>200000</v>
      </c>
      <c r="MI257" s="43">
        <v>50000</v>
      </c>
      <c r="MJ257" s="43">
        <v>10000</v>
      </c>
      <c r="MK257" s="43">
        <v>30000</v>
      </c>
      <c r="ML257" s="43">
        <v>1800000</v>
      </c>
      <c r="MM257" s="43">
        <v>100000</v>
      </c>
      <c r="MN257" s="43">
        <v>600000</v>
      </c>
      <c r="MO257" s="43">
        <v>3459815</v>
      </c>
      <c r="MP257" s="43">
        <v>10000</v>
      </c>
      <c r="MQ257" s="43">
        <v>10000</v>
      </c>
      <c r="MR257" s="43">
        <v>50000</v>
      </c>
      <c r="MS257" s="43">
        <v>10000</v>
      </c>
      <c r="MT257" s="43">
        <v>380057.85</v>
      </c>
      <c r="MU257" s="43">
        <v>80000</v>
      </c>
      <c r="MV257" s="43">
        <v>60000</v>
      </c>
      <c r="MW257" s="43">
        <v>9000</v>
      </c>
      <c r="MX257" s="43">
        <v>156471.51999999999</v>
      </c>
      <c r="MY257" s="43">
        <v>8900</v>
      </c>
      <c r="MZ257" s="43">
        <v>5700</v>
      </c>
      <c r="NA257" s="43">
        <v>60000</v>
      </c>
      <c r="NB257" s="43">
        <v>70000</v>
      </c>
      <c r="NC257" s="43">
        <v>9361</v>
      </c>
      <c r="ND257" s="43">
        <v>31758.799999999999</v>
      </c>
      <c r="NE257" s="43">
        <v>100000</v>
      </c>
      <c r="NF257" s="43">
        <v>200000</v>
      </c>
      <c r="NG257" s="43">
        <v>9256</v>
      </c>
      <c r="NH257" s="43">
        <v>5000</v>
      </c>
      <c r="NI257" s="43">
        <v>320000</v>
      </c>
      <c r="NJ257" s="43">
        <v>7828.75</v>
      </c>
      <c r="NK257" s="43">
        <v>29731.7</v>
      </c>
      <c r="NL257" s="43">
        <v>10000</v>
      </c>
      <c r="NM257" s="43">
        <v>350000</v>
      </c>
      <c r="NN257" s="43">
        <v>30000</v>
      </c>
      <c r="NO257" s="43">
        <v>315070.84999999998</v>
      </c>
      <c r="NP257" s="43">
        <v>5000</v>
      </c>
      <c r="NQ257" s="43">
        <v>20000</v>
      </c>
      <c r="NR257" s="43">
        <v>5000</v>
      </c>
      <c r="NS257" s="43">
        <v>15000</v>
      </c>
      <c r="NT257">
        <v>1200</v>
      </c>
      <c r="NU257" s="43">
        <v>10000</v>
      </c>
      <c r="NV257" s="43">
        <v>20000</v>
      </c>
      <c r="NW257" s="43">
        <v>20000</v>
      </c>
      <c r="NX257" s="43">
        <v>66099.69</v>
      </c>
      <c r="NY257" s="43">
        <v>6000</v>
      </c>
      <c r="NZ257" s="43">
        <v>780000</v>
      </c>
      <c r="OA257" s="43">
        <v>500000</v>
      </c>
      <c r="OB257" s="43">
        <v>29864.13</v>
      </c>
      <c r="OC257" s="43">
        <v>50000</v>
      </c>
      <c r="OD257" s="43">
        <v>251226.31</v>
      </c>
      <c r="OE257" s="43">
        <v>300000</v>
      </c>
      <c r="OF257" s="43">
        <v>130000</v>
      </c>
      <c r="OG257" s="43">
        <v>450000</v>
      </c>
      <c r="OH257" s="43">
        <v>6000</v>
      </c>
      <c r="OI257" s="43">
        <v>136061.41</v>
      </c>
      <c r="OJ257" s="43">
        <v>100000</v>
      </c>
      <c r="OK257" s="43">
        <v>88500</v>
      </c>
      <c r="OL257" s="43">
        <v>60000</v>
      </c>
      <c r="OM257" s="43">
        <v>466036.11</v>
      </c>
    </row>
    <row r="258" spans="1:403" x14ac:dyDescent="0.2">
      <c r="A258">
        <f t="shared" ca="1" si="21"/>
        <v>88</v>
      </c>
      <c r="B258">
        <f ca="1">VLOOKUP(A258,Base!$A$1:$AD$373,8,FALSE)</f>
        <v>7320</v>
      </c>
      <c r="C258" s="20">
        <v>92</v>
      </c>
      <c r="D258">
        <v>703940</v>
      </c>
      <c r="E258">
        <v>100000</v>
      </c>
      <c r="F258">
        <v>7000</v>
      </c>
      <c r="G258">
        <v>130000</v>
      </c>
      <c r="H258">
        <v>12000</v>
      </c>
      <c r="I258">
        <v>600000</v>
      </c>
      <c r="J258">
        <v>30000</v>
      </c>
      <c r="K258">
        <v>20000</v>
      </c>
      <c r="L258">
        <v>27000</v>
      </c>
      <c r="M258">
        <v>6000</v>
      </c>
      <c r="N258">
        <v>2500</v>
      </c>
      <c r="O258">
        <v>7320</v>
      </c>
      <c r="P258">
        <v>17305.22</v>
      </c>
      <c r="Q258">
        <v>12000</v>
      </c>
      <c r="R258">
        <v>7320</v>
      </c>
      <c r="S258">
        <v>15000</v>
      </c>
      <c r="T258">
        <v>50000</v>
      </c>
      <c r="U258">
        <v>886774</v>
      </c>
      <c r="V258">
        <v>60000</v>
      </c>
      <c r="W258">
        <v>9000</v>
      </c>
      <c r="X258">
        <v>251226.31</v>
      </c>
      <c r="Y258">
        <v>12000</v>
      </c>
      <c r="Z258">
        <v>1440</v>
      </c>
      <c r="AA258">
        <v>2599105.73</v>
      </c>
      <c r="AB258">
        <v>10000</v>
      </c>
      <c r="AC258">
        <v>50000</v>
      </c>
      <c r="AD258">
        <v>200000</v>
      </c>
      <c r="AE258">
        <v>55000</v>
      </c>
      <c r="AF258">
        <v>7574000</v>
      </c>
      <c r="AG258">
        <v>5000</v>
      </c>
      <c r="AH258">
        <v>450000</v>
      </c>
      <c r="AI258">
        <v>4290565</v>
      </c>
      <c r="AJ258">
        <v>15000</v>
      </c>
      <c r="AK258">
        <v>801300.93</v>
      </c>
      <c r="AL258">
        <v>10000</v>
      </c>
      <c r="AM258">
        <v>55000</v>
      </c>
      <c r="AN258">
        <v>30000</v>
      </c>
      <c r="AO258">
        <v>12000</v>
      </c>
      <c r="AP258">
        <v>130000</v>
      </c>
      <c r="AQ258">
        <v>300000</v>
      </c>
      <c r="AR258">
        <v>70000</v>
      </c>
      <c r="AS258">
        <v>43000</v>
      </c>
      <c r="AT258">
        <v>29731.7</v>
      </c>
      <c r="AU258">
        <v>10000</v>
      </c>
      <c r="AV258">
        <v>5700</v>
      </c>
      <c r="AW258">
        <v>25000</v>
      </c>
      <c r="AX258">
        <v>20000000</v>
      </c>
      <c r="AY258">
        <v>60000</v>
      </c>
      <c r="AZ258">
        <v>4290565</v>
      </c>
      <c r="BA258">
        <v>27000</v>
      </c>
      <c r="BB258">
        <v>10000</v>
      </c>
      <c r="BC258">
        <v>100000</v>
      </c>
      <c r="BD258">
        <v>352000</v>
      </c>
      <c r="BE258">
        <v>7200</v>
      </c>
      <c r="BF258">
        <v>450000</v>
      </c>
      <c r="BG258">
        <v>54122.22</v>
      </c>
      <c r="BH258">
        <v>10069</v>
      </c>
      <c r="BI258">
        <v>6000</v>
      </c>
      <c r="BJ258">
        <v>7000</v>
      </c>
      <c r="BK258">
        <v>90000</v>
      </c>
      <c r="BL258">
        <v>50000</v>
      </c>
      <c r="BM258">
        <v>200000</v>
      </c>
      <c r="BN258">
        <v>60000</v>
      </c>
      <c r="BO258">
        <v>5160</v>
      </c>
      <c r="BP258">
        <v>100000</v>
      </c>
      <c r="BQ258">
        <v>99500</v>
      </c>
      <c r="BR258">
        <v>250000</v>
      </c>
      <c r="BS258">
        <v>10000</v>
      </c>
      <c r="BT258">
        <v>100000</v>
      </c>
      <c r="BU258">
        <v>200000</v>
      </c>
      <c r="BV258">
        <v>1200</v>
      </c>
      <c r="BW258">
        <v>60000</v>
      </c>
      <c r="BX258">
        <v>200000</v>
      </c>
      <c r="BY258">
        <v>25000</v>
      </c>
      <c r="BZ258">
        <v>4950</v>
      </c>
      <c r="CA258">
        <v>12000</v>
      </c>
      <c r="CB258">
        <v>5000</v>
      </c>
      <c r="CC258">
        <v>10000</v>
      </c>
      <c r="CD258">
        <v>350000</v>
      </c>
      <c r="CE258">
        <v>150000</v>
      </c>
      <c r="CF258">
        <v>20000</v>
      </c>
      <c r="CG258">
        <v>7000</v>
      </c>
      <c r="CH258">
        <v>4040000</v>
      </c>
      <c r="CI258">
        <v>5000</v>
      </c>
      <c r="CJ258">
        <v>18000</v>
      </c>
      <c r="CK258">
        <v>8000</v>
      </c>
      <c r="CL258">
        <v>200000</v>
      </c>
      <c r="CM258">
        <v>500000</v>
      </c>
      <c r="CN258">
        <v>50000</v>
      </c>
      <c r="CO258">
        <v>10000</v>
      </c>
      <c r="CP258">
        <v>20000</v>
      </c>
      <c r="CQ258">
        <v>350000</v>
      </c>
      <c r="CR258">
        <v>70000</v>
      </c>
      <c r="CS258">
        <v>29731.7</v>
      </c>
      <c r="CT258">
        <v>801300.93</v>
      </c>
      <c r="CU258">
        <v>80000</v>
      </c>
      <c r="CV258">
        <v>44000</v>
      </c>
      <c r="CW258">
        <v>824940</v>
      </c>
      <c r="CX258">
        <v>100000</v>
      </c>
      <c r="CY258">
        <v>55000</v>
      </c>
      <c r="CZ258">
        <v>3350</v>
      </c>
      <c r="DA258">
        <v>6000</v>
      </c>
      <c r="DB258">
        <v>1800000</v>
      </c>
      <c r="DC258">
        <v>350000</v>
      </c>
      <c r="DD258">
        <v>100000</v>
      </c>
      <c r="DE258">
        <v>400000</v>
      </c>
      <c r="DF258">
        <v>10000</v>
      </c>
      <c r="DG258">
        <v>60000</v>
      </c>
      <c r="DH258">
        <v>20000</v>
      </c>
      <c r="DI258">
        <v>801300.93</v>
      </c>
      <c r="DJ258">
        <v>466036.11</v>
      </c>
      <c r="DK258">
        <v>100000</v>
      </c>
      <c r="DL258">
        <v>10000</v>
      </c>
      <c r="DM258">
        <v>5000</v>
      </c>
      <c r="DN258">
        <v>150000</v>
      </c>
      <c r="DO258">
        <v>7200</v>
      </c>
      <c r="DP258">
        <v>200000</v>
      </c>
      <c r="DQ258">
        <v>200000</v>
      </c>
      <c r="DR258">
        <v>7574000</v>
      </c>
      <c r="DS258">
        <v>22000</v>
      </c>
      <c r="DT258">
        <v>100000</v>
      </c>
      <c r="DU258">
        <v>110000</v>
      </c>
      <c r="DV258">
        <v>22590</v>
      </c>
      <c r="DW258">
        <v>54122.22</v>
      </c>
      <c r="DX258">
        <v>12000</v>
      </c>
      <c r="DY258">
        <v>352000</v>
      </c>
      <c r="DZ258">
        <v>136061.41</v>
      </c>
      <c r="EA258">
        <v>35000</v>
      </c>
      <c r="EB258">
        <v>235987.78</v>
      </c>
      <c r="EC258">
        <v>180000</v>
      </c>
      <c r="ED258">
        <v>9000</v>
      </c>
      <c r="EE258">
        <v>10000</v>
      </c>
      <c r="EF258">
        <v>2900000</v>
      </c>
      <c r="EG258">
        <v>170000</v>
      </c>
      <c r="EH258">
        <v>30000</v>
      </c>
      <c r="EI258">
        <v>5000</v>
      </c>
      <c r="EJ258">
        <v>80000</v>
      </c>
      <c r="EK258">
        <v>429483</v>
      </c>
      <c r="EL258">
        <v>30000</v>
      </c>
      <c r="EM258">
        <v>130000</v>
      </c>
      <c r="EN258">
        <v>10000</v>
      </c>
      <c r="EO258">
        <v>22590</v>
      </c>
      <c r="EP258">
        <v>800000</v>
      </c>
      <c r="EQ258">
        <v>150000</v>
      </c>
      <c r="ER258">
        <v>130000</v>
      </c>
      <c r="ES258">
        <v>50000</v>
      </c>
      <c r="ET258">
        <v>10000</v>
      </c>
      <c r="EU258">
        <v>4000</v>
      </c>
      <c r="EV258">
        <v>429483</v>
      </c>
      <c r="EW258">
        <v>4950</v>
      </c>
      <c r="EX258">
        <v>18000</v>
      </c>
      <c r="EY258">
        <v>850500</v>
      </c>
      <c r="EZ258">
        <v>20000</v>
      </c>
      <c r="FA258">
        <v>8000</v>
      </c>
      <c r="FB258">
        <v>18000</v>
      </c>
      <c r="FC258">
        <v>50000</v>
      </c>
      <c r="FD258">
        <v>50000</v>
      </c>
      <c r="FE258">
        <v>1350000</v>
      </c>
      <c r="FF258">
        <v>2700000</v>
      </c>
      <c r="FG258">
        <v>300000</v>
      </c>
      <c r="FH258">
        <v>40000</v>
      </c>
      <c r="FI258">
        <v>7000</v>
      </c>
      <c r="FJ258">
        <v>20000</v>
      </c>
      <c r="FK258">
        <v>2900000</v>
      </c>
      <c r="FL258">
        <v>200000</v>
      </c>
      <c r="FM258">
        <v>65000</v>
      </c>
      <c r="FN258">
        <v>10000</v>
      </c>
      <c r="FO258">
        <v>100000</v>
      </c>
      <c r="FP258">
        <v>150000</v>
      </c>
      <c r="FQ258">
        <v>15000</v>
      </c>
      <c r="FR258">
        <v>320000</v>
      </c>
      <c r="FS258">
        <v>24110.400000000001</v>
      </c>
      <c r="FT258">
        <v>64000</v>
      </c>
      <c r="FU258">
        <v>30000</v>
      </c>
      <c r="FV258">
        <v>170000</v>
      </c>
      <c r="FW258">
        <v>400000</v>
      </c>
      <c r="FX258">
        <v>25000</v>
      </c>
      <c r="FY258">
        <v>450000</v>
      </c>
      <c r="FZ258">
        <v>100000</v>
      </c>
      <c r="GA258">
        <v>850500</v>
      </c>
      <c r="GB258">
        <v>200000</v>
      </c>
      <c r="GC258">
        <v>11000</v>
      </c>
      <c r="GD258">
        <v>900</v>
      </c>
      <c r="GE258">
        <v>13839.5</v>
      </c>
      <c r="GF258">
        <v>20000</v>
      </c>
      <c r="GG258">
        <v>27000</v>
      </c>
      <c r="GH258">
        <v>350000</v>
      </c>
      <c r="GI258">
        <v>30000</v>
      </c>
      <c r="GJ258">
        <v>70000</v>
      </c>
      <c r="GK258">
        <v>7574000</v>
      </c>
      <c r="GL258">
        <v>300000</v>
      </c>
      <c r="GM258">
        <v>66099.69</v>
      </c>
      <c r="GN258">
        <v>4000</v>
      </c>
      <c r="GO258">
        <v>90000</v>
      </c>
      <c r="GP258">
        <v>50000</v>
      </c>
      <c r="GQ258">
        <v>10000</v>
      </c>
      <c r="GR258">
        <v>364636.1</v>
      </c>
      <c r="GS258">
        <v>67379</v>
      </c>
      <c r="GT258">
        <v>64000</v>
      </c>
      <c r="GU258">
        <v>200000</v>
      </c>
      <c r="GV258">
        <v>60000</v>
      </c>
      <c r="GW258">
        <v>10069</v>
      </c>
      <c r="GX258">
        <v>50000</v>
      </c>
      <c r="GY258">
        <v>50000</v>
      </c>
      <c r="GZ258">
        <v>25000</v>
      </c>
      <c r="HA258">
        <v>394313.93</v>
      </c>
      <c r="HB258">
        <v>50000</v>
      </c>
      <c r="HC258">
        <v>36423</v>
      </c>
      <c r="HD258">
        <v>50000</v>
      </c>
      <c r="HE258">
        <v>36144</v>
      </c>
      <c r="HF258">
        <v>4000</v>
      </c>
      <c r="HG258">
        <v>20000</v>
      </c>
      <c r="HH258">
        <v>122965.24</v>
      </c>
      <c r="HI258">
        <v>120000</v>
      </c>
      <c r="HJ258">
        <v>100000</v>
      </c>
      <c r="HK258">
        <v>50000</v>
      </c>
      <c r="HL258">
        <v>10000</v>
      </c>
      <c r="HM258">
        <v>600000</v>
      </c>
      <c r="HN258">
        <v>9000</v>
      </c>
      <c r="HO258">
        <v>200000</v>
      </c>
      <c r="HP258">
        <v>88395.94</v>
      </c>
      <c r="HQ258">
        <v>60000</v>
      </c>
      <c r="HR258">
        <v>5100</v>
      </c>
      <c r="HS258">
        <v>200000</v>
      </c>
      <c r="HT258">
        <v>60000</v>
      </c>
      <c r="HU258">
        <v>50000</v>
      </c>
      <c r="HV258">
        <v>364636.1</v>
      </c>
      <c r="HW258">
        <v>20000</v>
      </c>
      <c r="HX258">
        <v>9000</v>
      </c>
      <c r="HY258">
        <v>2900000</v>
      </c>
      <c r="HZ258">
        <v>801300.93</v>
      </c>
      <c r="IA258">
        <v>20000000</v>
      </c>
      <c r="IB258">
        <v>100000</v>
      </c>
      <c r="IC258">
        <v>20000</v>
      </c>
      <c r="ID258">
        <v>124555</v>
      </c>
      <c r="IE258">
        <v>97000</v>
      </c>
      <c r="IF258">
        <v>97000</v>
      </c>
      <c r="IG258">
        <v>306609</v>
      </c>
      <c r="IH258">
        <v>100000</v>
      </c>
      <c r="II258">
        <v>120000</v>
      </c>
      <c r="IJ258">
        <v>116276.74</v>
      </c>
      <c r="IK258">
        <v>7200</v>
      </c>
      <c r="IL258">
        <v>100000</v>
      </c>
      <c r="IM258">
        <v>45000</v>
      </c>
      <c r="IN258">
        <v>72000</v>
      </c>
      <c r="IO258">
        <v>7200</v>
      </c>
      <c r="IP258">
        <v>9361</v>
      </c>
      <c r="IQ258">
        <v>50000</v>
      </c>
      <c r="IR258">
        <v>200000</v>
      </c>
      <c r="IS258">
        <v>3471322</v>
      </c>
      <c r="IT258">
        <v>506983.72</v>
      </c>
      <c r="IU258">
        <v>50000</v>
      </c>
      <c r="IV258">
        <v>7000</v>
      </c>
      <c r="IW258">
        <v>10000</v>
      </c>
      <c r="IX258">
        <v>150000</v>
      </c>
      <c r="IY258">
        <v>500000</v>
      </c>
      <c r="IZ258">
        <v>538712</v>
      </c>
      <c r="JA258">
        <v>200000</v>
      </c>
      <c r="JB258">
        <v>2000</v>
      </c>
      <c r="JC258">
        <v>50000</v>
      </c>
      <c r="JD258">
        <v>3600003</v>
      </c>
      <c r="JE258">
        <v>10000</v>
      </c>
      <c r="JF258">
        <v>140000</v>
      </c>
      <c r="JG258">
        <v>20000</v>
      </c>
      <c r="JH258">
        <v>20000</v>
      </c>
      <c r="JI258">
        <v>300000</v>
      </c>
      <c r="JJ258">
        <v>100000</v>
      </c>
      <c r="JK258">
        <v>340013</v>
      </c>
      <c r="JL258">
        <v>29731.7</v>
      </c>
      <c r="JM258">
        <v>97000</v>
      </c>
      <c r="JN258">
        <v>120000</v>
      </c>
      <c r="JO258">
        <v>200000</v>
      </c>
      <c r="JP258">
        <v>120000</v>
      </c>
      <c r="JQ258">
        <v>107925.2</v>
      </c>
      <c r="JR258">
        <v>55000</v>
      </c>
      <c r="JS258">
        <v>95935.61</v>
      </c>
      <c r="JT258">
        <v>180000</v>
      </c>
      <c r="JU258">
        <v>29731.7</v>
      </c>
      <c r="JV258">
        <v>33000</v>
      </c>
      <c r="JW258">
        <v>221257</v>
      </c>
      <c r="JX258">
        <v>20000</v>
      </c>
      <c r="JY258">
        <v>50000</v>
      </c>
      <c r="JZ258">
        <v>20000</v>
      </c>
      <c r="KA258">
        <v>9770011</v>
      </c>
      <c r="KB258">
        <v>35000</v>
      </c>
      <c r="KC258">
        <v>200000</v>
      </c>
      <c r="KD258">
        <v>30000</v>
      </c>
      <c r="KE258">
        <v>264936</v>
      </c>
      <c r="KF258">
        <v>22590</v>
      </c>
      <c r="KG258">
        <v>9770011</v>
      </c>
      <c r="KH258">
        <v>10000</v>
      </c>
      <c r="KI258">
        <v>150000</v>
      </c>
      <c r="KJ258">
        <v>350000</v>
      </c>
      <c r="KK258">
        <v>10000</v>
      </c>
      <c r="KL258">
        <v>1350000</v>
      </c>
      <c r="KM258">
        <v>6000</v>
      </c>
      <c r="KN258">
        <v>50000</v>
      </c>
      <c r="KO258">
        <v>429483</v>
      </c>
      <c r="KP258">
        <v>15000</v>
      </c>
      <c r="KQ258">
        <v>7000</v>
      </c>
      <c r="KR258" s="43">
        <v>7200</v>
      </c>
      <c r="KS258" s="43">
        <v>29864.13</v>
      </c>
      <c r="KT258" s="43">
        <v>65000</v>
      </c>
      <c r="KU258" s="43">
        <v>40000</v>
      </c>
      <c r="KV258" s="43">
        <v>20000</v>
      </c>
      <c r="KW258" s="43">
        <v>30000</v>
      </c>
      <c r="KX258" s="43">
        <v>12000</v>
      </c>
      <c r="KY258" s="43">
        <v>200000</v>
      </c>
      <c r="KZ258" s="43">
        <v>125485</v>
      </c>
      <c r="LA258" s="43">
        <v>5000</v>
      </c>
      <c r="LB258" s="43">
        <v>8000</v>
      </c>
      <c r="LC258">
        <v>22000</v>
      </c>
      <c r="LD258" s="43">
        <v>9000</v>
      </c>
      <c r="LE258" s="43">
        <v>7227.5</v>
      </c>
      <c r="LF258" s="43">
        <v>257343.82</v>
      </c>
      <c r="LG258" s="43">
        <v>25000</v>
      </c>
      <c r="LH258" s="43">
        <v>350000</v>
      </c>
      <c r="LI258" s="43">
        <v>300000</v>
      </c>
      <c r="LJ258" s="43">
        <v>600000</v>
      </c>
      <c r="LK258" s="43">
        <v>71705.69</v>
      </c>
      <c r="LL258" s="43">
        <v>60000</v>
      </c>
      <c r="LM258" s="43">
        <v>150000</v>
      </c>
      <c r="LN258" s="43">
        <v>350000</v>
      </c>
      <c r="LO258" s="43">
        <v>100000</v>
      </c>
      <c r="LP258" s="43">
        <v>97000</v>
      </c>
      <c r="LQ258" s="43">
        <v>120000</v>
      </c>
      <c r="LR258" s="43">
        <v>450000</v>
      </c>
      <c r="LS258" s="43">
        <v>20000</v>
      </c>
      <c r="LT258" s="43">
        <v>306609</v>
      </c>
      <c r="LU258" s="43">
        <v>20000</v>
      </c>
      <c r="LV258" s="43">
        <v>29731.7</v>
      </c>
      <c r="LW258" s="43">
        <v>300</v>
      </c>
      <c r="LX258" s="43">
        <v>25000</v>
      </c>
      <c r="LY258" s="43">
        <v>100000</v>
      </c>
      <c r="LZ258" s="43">
        <v>66099.69</v>
      </c>
      <c r="MA258" s="43">
        <v>200000</v>
      </c>
      <c r="MB258" s="43">
        <v>3459815</v>
      </c>
      <c r="MC258" s="43">
        <v>90000</v>
      </c>
      <c r="MD258" s="43">
        <v>300000</v>
      </c>
      <c r="ME258" s="43">
        <v>60000</v>
      </c>
      <c r="MF258" s="43">
        <v>40000</v>
      </c>
      <c r="MG258" s="43">
        <v>30000</v>
      </c>
      <c r="MH258" s="43">
        <v>900</v>
      </c>
      <c r="MI258" s="43">
        <v>132000</v>
      </c>
      <c r="MJ258" s="43">
        <v>1080646</v>
      </c>
      <c r="MK258" s="43">
        <v>10000</v>
      </c>
      <c r="ML258" s="43">
        <v>20000</v>
      </c>
      <c r="MM258" s="43">
        <v>1350000</v>
      </c>
      <c r="MN258" s="43">
        <v>350000</v>
      </c>
      <c r="MO258" s="43">
        <v>18000</v>
      </c>
      <c r="MP258" s="43">
        <v>361741</v>
      </c>
      <c r="MQ258" s="43">
        <v>600000</v>
      </c>
      <c r="MR258" s="43">
        <v>44000</v>
      </c>
      <c r="MS258" s="43">
        <v>21149.63</v>
      </c>
      <c r="MT258" s="43">
        <v>300000</v>
      </c>
      <c r="MU258" s="43">
        <v>80000</v>
      </c>
      <c r="MV258" s="43">
        <v>30000</v>
      </c>
      <c r="MW258" s="43">
        <v>886774</v>
      </c>
      <c r="MX258" s="43">
        <v>99500</v>
      </c>
      <c r="MY258" s="43">
        <v>10000</v>
      </c>
      <c r="MZ258" s="43">
        <v>213418</v>
      </c>
      <c r="NA258" s="43">
        <v>54122.22</v>
      </c>
      <c r="NB258" s="43">
        <v>140000</v>
      </c>
      <c r="NC258" s="43">
        <v>20000</v>
      </c>
      <c r="ND258" s="43">
        <v>20000</v>
      </c>
      <c r="NE258" s="43">
        <v>7000</v>
      </c>
      <c r="NF258" s="43">
        <v>4500000</v>
      </c>
      <c r="NG258" s="43">
        <v>12000</v>
      </c>
      <c r="NH258" s="43">
        <v>90000</v>
      </c>
      <c r="NI258" s="43">
        <v>12000</v>
      </c>
      <c r="NJ258" s="43">
        <v>600000</v>
      </c>
      <c r="NK258" s="43">
        <v>850500</v>
      </c>
      <c r="NL258" s="43">
        <v>50000</v>
      </c>
      <c r="NM258" s="43">
        <v>5000</v>
      </c>
      <c r="NN258" s="43">
        <v>95533</v>
      </c>
      <c r="NO258" s="43">
        <v>25000</v>
      </c>
      <c r="NP258" s="43">
        <v>100000</v>
      </c>
      <c r="NQ258" s="43">
        <v>320000</v>
      </c>
      <c r="NR258" s="43">
        <v>400000</v>
      </c>
      <c r="NS258" s="43">
        <v>130000</v>
      </c>
      <c r="NT258">
        <v>50000</v>
      </c>
      <c r="NU258" s="43">
        <v>2599105.73</v>
      </c>
      <c r="NV258" s="43">
        <v>50000</v>
      </c>
      <c r="NW258" s="43">
        <v>3350</v>
      </c>
      <c r="NX258" s="43">
        <v>11000</v>
      </c>
      <c r="NY258" s="43">
        <v>323341.46999999997</v>
      </c>
      <c r="NZ258" s="43">
        <v>100000</v>
      </c>
      <c r="OA258" s="43">
        <v>50000</v>
      </c>
      <c r="OB258" s="43">
        <v>4000</v>
      </c>
      <c r="OC258" s="43">
        <v>90000</v>
      </c>
      <c r="OD258" s="43">
        <v>40000</v>
      </c>
      <c r="OE258" s="43">
        <v>10000</v>
      </c>
      <c r="OF258" s="43">
        <v>100000</v>
      </c>
      <c r="OG258" s="43">
        <v>20000</v>
      </c>
      <c r="OH258" s="43">
        <v>220000</v>
      </c>
      <c r="OI258" s="43">
        <v>90000</v>
      </c>
      <c r="OJ258" s="43">
        <v>12000</v>
      </c>
      <c r="OK258" s="43">
        <v>213418</v>
      </c>
      <c r="OL258" s="43">
        <v>48545.3</v>
      </c>
      <c r="OM258" s="43">
        <v>22500</v>
      </c>
    </row>
    <row r="259" spans="1:403" x14ac:dyDescent="0.2">
      <c r="A259">
        <f t="shared" ca="1" si="21"/>
        <v>363</v>
      </c>
      <c r="B259">
        <f ca="1">VLOOKUP(A259,Base!$A$1:$AD$373,8,FALSE)</f>
        <v>50000</v>
      </c>
      <c r="C259" s="20">
        <v>93</v>
      </c>
      <c r="D259">
        <v>4000</v>
      </c>
      <c r="E259">
        <v>116276.74</v>
      </c>
      <c r="F259">
        <v>88000</v>
      </c>
      <c r="G259">
        <v>545704</v>
      </c>
      <c r="H259">
        <v>4281970</v>
      </c>
      <c r="I259">
        <v>50000</v>
      </c>
      <c r="J259">
        <v>10000</v>
      </c>
      <c r="K259">
        <v>2000</v>
      </c>
      <c r="L259">
        <v>5000</v>
      </c>
      <c r="M259">
        <v>4290565</v>
      </c>
      <c r="N259">
        <v>60000</v>
      </c>
      <c r="O259">
        <v>136061.41</v>
      </c>
      <c r="P259">
        <v>100000</v>
      </c>
      <c r="Q259">
        <v>116276.74</v>
      </c>
      <c r="R259">
        <v>10000</v>
      </c>
      <c r="S259">
        <v>30000</v>
      </c>
      <c r="T259">
        <v>50000</v>
      </c>
      <c r="U259">
        <v>18000</v>
      </c>
      <c r="V259">
        <v>8000</v>
      </c>
      <c r="W259">
        <v>9361</v>
      </c>
      <c r="X259">
        <v>1350000</v>
      </c>
      <c r="Y259">
        <v>90000</v>
      </c>
      <c r="Z259">
        <v>100000</v>
      </c>
      <c r="AA259">
        <v>2599105.73</v>
      </c>
      <c r="AB259">
        <v>7227.5</v>
      </c>
      <c r="AC259">
        <v>88395.94</v>
      </c>
      <c r="AD259">
        <v>50000</v>
      </c>
      <c r="AE259">
        <v>10000</v>
      </c>
      <c r="AF259">
        <v>50000</v>
      </c>
      <c r="AG259">
        <v>100000</v>
      </c>
      <c r="AH259">
        <v>5000</v>
      </c>
      <c r="AI259">
        <v>82000</v>
      </c>
      <c r="AJ259">
        <v>5600</v>
      </c>
      <c r="AK259">
        <v>10000</v>
      </c>
      <c r="AL259">
        <v>180000</v>
      </c>
      <c r="AM259">
        <v>100000</v>
      </c>
      <c r="AN259">
        <v>600000</v>
      </c>
      <c r="AO259">
        <v>2500311.0499999998</v>
      </c>
      <c r="AP259">
        <v>150000</v>
      </c>
      <c r="AQ259">
        <v>15000</v>
      </c>
      <c r="AR259">
        <v>450000</v>
      </c>
      <c r="AS259">
        <v>100000</v>
      </c>
      <c r="AT259">
        <v>105383</v>
      </c>
      <c r="AU259">
        <v>8900</v>
      </c>
      <c r="AV259">
        <v>43000</v>
      </c>
      <c r="AW259">
        <v>22000</v>
      </c>
      <c r="AX259">
        <v>2000</v>
      </c>
      <c r="AY259">
        <v>200000</v>
      </c>
      <c r="AZ259">
        <v>40004</v>
      </c>
      <c r="BA259">
        <v>250000</v>
      </c>
      <c r="BB259">
        <v>30000</v>
      </c>
      <c r="BC259">
        <v>15000</v>
      </c>
      <c r="BD259">
        <v>7000</v>
      </c>
      <c r="BE259">
        <v>7000</v>
      </c>
      <c r="BF259">
        <v>29731.7</v>
      </c>
      <c r="BG259">
        <v>60000</v>
      </c>
      <c r="BH259">
        <v>257343.82</v>
      </c>
      <c r="BI259">
        <v>30000</v>
      </c>
      <c r="BJ259">
        <v>7320</v>
      </c>
      <c r="BK259">
        <v>55000</v>
      </c>
      <c r="BL259">
        <v>429483</v>
      </c>
      <c r="BM259">
        <v>12000</v>
      </c>
      <c r="BN259">
        <v>150000</v>
      </c>
      <c r="BO259">
        <v>7000</v>
      </c>
      <c r="BP259">
        <v>300000</v>
      </c>
      <c r="BQ259">
        <v>30000</v>
      </c>
      <c r="BR259">
        <v>200000</v>
      </c>
      <c r="BS259">
        <v>10000</v>
      </c>
      <c r="BT259">
        <v>15000</v>
      </c>
      <c r="BU259">
        <v>30000</v>
      </c>
      <c r="BV259">
        <v>1406000</v>
      </c>
      <c r="BW259">
        <v>71705.69</v>
      </c>
      <c r="BX259">
        <v>150000</v>
      </c>
      <c r="BY259">
        <v>15000</v>
      </c>
      <c r="BZ259">
        <v>48545.3</v>
      </c>
      <c r="CA259">
        <v>80000</v>
      </c>
      <c r="CB259">
        <v>50000</v>
      </c>
      <c r="CC259">
        <v>40000</v>
      </c>
      <c r="CD259">
        <v>50000</v>
      </c>
      <c r="CE259">
        <v>1615999.33</v>
      </c>
      <c r="CF259">
        <v>29000</v>
      </c>
      <c r="CG259">
        <v>20000</v>
      </c>
      <c r="CH259">
        <v>80000</v>
      </c>
      <c r="CI259">
        <v>2900000</v>
      </c>
      <c r="CJ259">
        <v>2700000</v>
      </c>
      <c r="CK259">
        <v>156471.51999999999</v>
      </c>
      <c r="CL259">
        <v>100000</v>
      </c>
      <c r="CM259">
        <v>600000</v>
      </c>
      <c r="CN259">
        <v>9000</v>
      </c>
      <c r="CO259">
        <v>506983.72</v>
      </c>
      <c r="CP259">
        <v>45000</v>
      </c>
      <c r="CQ259">
        <v>50000</v>
      </c>
      <c r="CR259">
        <v>20000</v>
      </c>
      <c r="CS259">
        <v>450000</v>
      </c>
      <c r="CT259">
        <v>30000</v>
      </c>
      <c r="CU259">
        <v>132000</v>
      </c>
      <c r="CV259">
        <v>90000</v>
      </c>
      <c r="CW259">
        <v>88395.94</v>
      </c>
      <c r="CX259">
        <v>136061.41</v>
      </c>
      <c r="CY259">
        <v>50000</v>
      </c>
      <c r="CZ259">
        <v>120000</v>
      </c>
      <c r="DA259">
        <v>30000</v>
      </c>
      <c r="DB259">
        <v>20000000</v>
      </c>
      <c r="DC259">
        <v>50000</v>
      </c>
      <c r="DD259">
        <v>5000</v>
      </c>
      <c r="DE259">
        <v>438000</v>
      </c>
      <c r="DF259">
        <v>200000</v>
      </c>
      <c r="DG259">
        <v>7320</v>
      </c>
      <c r="DH259">
        <v>900000</v>
      </c>
      <c r="DI259">
        <v>22000</v>
      </c>
      <c r="DJ259">
        <v>7000</v>
      </c>
      <c r="DK259">
        <v>90000</v>
      </c>
      <c r="DL259">
        <v>100000</v>
      </c>
      <c r="DM259">
        <v>140000</v>
      </c>
      <c r="DN259">
        <v>36144</v>
      </c>
      <c r="DO259">
        <v>4950</v>
      </c>
      <c r="DP259">
        <v>100000</v>
      </c>
      <c r="DQ259">
        <v>90000</v>
      </c>
      <c r="DR259">
        <v>50000</v>
      </c>
      <c r="DS259">
        <v>380057.85</v>
      </c>
      <c r="DT259">
        <v>100000</v>
      </c>
      <c r="DU259">
        <v>150000</v>
      </c>
      <c r="DV259">
        <v>10000</v>
      </c>
      <c r="DW259">
        <v>17000</v>
      </c>
      <c r="DX259">
        <v>330000</v>
      </c>
      <c r="DY259">
        <v>2700000</v>
      </c>
      <c r="DZ259">
        <v>10000</v>
      </c>
      <c r="EA259">
        <v>10000</v>
      </c>
      <c r="EB259">
        <v>21149.63</v>
      </c>
      <c r="EC259">
        <v>30000</v>
      </c>
      <c r="ED259">
        <v>7000</v>
      </c>
      <c r="EE259">
        <v>340013</v>
      </c>
      <c r="EF259">
        <v>8000</v>
      </c>
      <c r="EG259">
        <v>394313.93</v>
      </c>
      <c r="EH259">
        <v>107938.88</v>
      </c>
      <c r="EI259">
        <v>323341.46999999997</v>
      </c>
      <c r="EJ259">
        <v>6000</v>
      </c>
      <c r="EK259">
        <v>600000</v>
      </c>
      <c r="EL259">
        <v>15000</v>
      </c>
      <c r="EM259">
        <v>50000</v>
      </c>
      <c r="EN259">
        <v>600000</v>
      </c>
      <c r="EO259">
        <v>17000</v>
      </c>
      <c r="EP259">
        <v>352000</v>
      </c>
      <c r="EQ259">
        <v>15000</v>
      </c>
      <c r="ER259">
        <v>50000</v>
      </c>
      <c r="ES259">
        <v>100000</v>
      </c>
      <c r="ET259">
        <v>35000</v>
      </c>
      <c r="EU259">
        <v>36798</v>
      </c>
      <c r="EV259">
        <v>124555</v>
      </c>
      <c r="EW259">
        <v>30000</v>
      </c>
      <c r="EX259">
        <v>18000</v>
      </c>
      <c r="EY259">
        <v>105000</v>
      </c>
      <c r="EZ259">
        <v>7574000</v>
      </c>
      <c r="FA259">
        <v>7000</v>
      </c>
      <c r="FB259">
        <v>80667</v>
      </c>
      <c r="FC259">
        <v>25000</v>
      </c>
      <c r="FD259">
        <v>60000</v>
      </c>
      <c r="FE259">
        <v>22000</v>
      </c>
      <c r="FF259">
        <v>150000</v>
      </c>
      <c r="FG259">
        <v>30000</v>
      </c>
      <c r="FH259">
        <v>5000</v>
      </c>
      <c r="FI259">
        <v>60000</v>
      </c>
      <c r="FJ259">
        <v>200000</v>
      </c>
      <c r="FK259">
        <v>10000</v>
      </c>
      <c r="FL259">
        <v>107925.2</v>
      </c>
      <c r="FM259">
        <v>7320</v>
      </c>
      <c r="FN259">
        <v>7000</v>
      </c>
      <c r="FO259">
        <v>703940</v>
      </c>
      <c r="FP259">
        <v>5000</v>
      </c>
      <c r="FQ259">
        <v>900</v>
      </c>
      <c r="FR259">
        <v>130000</v>
      </c>
      <c r="FS259">
        <v>65000</v>
      </c>
      <c r="FT259">
        <v>1350000</v>
      </c>
      <c r="FU259">
        <v>8000</v>
      </c>
      <c r="FV259">
        <v>5700</v>
      </c>
      <c r="FW259">
        <v>1100000</v>
      </c>
      <c r="FX259">
        <v>9361</v>
      </c>
      <c r="FY259">
        <v>20000</v>
      </c>
      <c r="FZ259">
        <v>50000</v>
      </c>
      <c r="GA259">
        <v>380057.85</v>
      </c>
      <c r="GB259">
        <v>2599105.73</v>
      </c>
      <c r="GC259">
        <v>25000</v>
      </c>
      <c r="GD259">
        <v>150000</v>
      </c>
      <c r="GE259">
        <v>780000</v>
      </c>
      <c r="GF259">
        <v>100000</v>
      </c>
      <c r="GG259">
        <v>17000</v>
      </c>
      <c r="GH259">
        <v>50000</v>
      </c>
      <c r="GI259">
        <v>1350000</v>
      </c>
      <c r="GJ259">
        <v>801300.93</v>
      </c>
      <c r="GK259">
        <v>50000</v>
      </c>
      <c r="GL259">
        <v>130000</v>
      </c>
      <c r="GM259">
        <v>50000</v>
      </c>
      <c r="GN259">
        <v>394313.93</v>
      </c>
      <c r="GO259">
        <v>193077.56</v>
      </c>
      <c r="GP259">
        <v>4000</v>
      </c>
      <c r="GQ259">
        <v>107925.2</v>
      </c>
      <c r="GR259">
        <v>75504.41</v>
      </c>
      <c r="GS259">
        <v>140000</v>
      </c>
      <c r="GT259">
        <v>1440</v>
      </c>
      <c r="GU259">
        <v>4000</v>
      </c>
      <c r="GV259">
        <v>55000</v>
      </c>
      <c r="GW259">
        <v>6000</v>
      </c>
      <c r="GX259">
        <v>380057.85</v>
      </c>
      <c r="GY259">
        <v>1615999.33</v>
      </c>
      <c r="GZ259">
        <v>100000</v>
      </c>
      <c r="HA259">
        <v>99500</v>
      </c>
      <c r="HB259">
        <v>886774</v>
      </c>
      <c r="HC259">
        <v>1800000</v>
      </c>
      <c r="HD259">
        <v>50000</v>
      </c>
      <c r="HE259">
        <v>20000</v>
      </c>
      <c r="HF259">
        <v>886774</v>
      </c>
      <c r="HG259">
        <v>7828.75</v>
      </c>
      <c r="HH259">
        <v>125485</v>
      </c>
      <c r="HI259">
        <v>1800000</v>
      </c>
      <c r="HJ259">
        <v>71705.69</v>
      </c>
      <c r="HK259">
        <v>886774</v>
      </c>
      <c r="HL259">
        <v>100000</v>
      </c>
      <c r="HM259">
        <v>7828.75</v>
      </c>
      <c r="HN259">
        <v>64000</v>
      </c>
      <c r="HO259">
        <v>95935.61</v>
      </c>
      <c r="HP259">
        <v>10890</v>
      </c>
      <c r="HQ259">
        <v>2500311.0499999998</v>
      </c>
      <c r="HR259">
        <v>100000</v>
      </c>
      <c r="HS259">
        <v>15000</v>
      </c>
      <c r="HT259">
        <v>29731.7</v>
      </c>
      <c r="HU259">
        <v>71705.69</v>
      </c>
      <c r="HV259">
        <v>50000</v>
      </c>
      <c r="HW259">
        <v>364636.1</v>
      </c>
      <c r="HX259">
        <v>202255.34</v>
      </c>
      <c r="HY259">
        <v>150000</v>
      </c>
      <c r="HZ259">
        <v>64674.79</v>
      </c>
      <c r="IA259">
        <v>400000</v>
      </c>
      <c r="IB259">
        <v>50000</v>
      </c>
      <c r="IC259">
        <v>600000</v>
      </c>
      <c r="ID259">
        <v>5000</v>
      </c>
      <c r="IE259">
        <v>9000</v>
      </c>
      <c r="IF259">
        <v>50000</v>
      </c>
      <c r="IG259">
        <v>150000</v>
      </c>
      <c r="IH259">
        <v>400000</v>
      </c>
      <c r="II259">
        <v>64000</v>
      </c>
      <c r="IJ259">
        <v>35000</v>
      </c>
      <c r="IK259">
        <v>364636.1</v>
      </c>
      <c r="IL259">
        <v>251226.31</v>
      </c>
      <c r="IM259">
        <v>150000</v>
      </c>
      <c r="IN259">
        <v>20000</v>
      </c>
      <c r="IO259">
        <v>2000</v>
      </c>
      <c r="IP259">
        <v>50000</v>
      </c>
      <c r="IQ259">
        <v>600000</v>
      </c>
      <c r="IR259">
        <v>15000</v>
      </c>
      <c r="IS259">
        <v>95935.61</v>
      </c>
      <c r="IT259">
        <v>444</v>
      </c>
      <c r="IU259">
        <v>70000</v>
      </c>
      <c r="IV259">
        <v>130000</v>
      </c>
      <c r="IW259">
        <v>7574000</v>
      </c>
      <c r="IX259">
        <v>780000</v>
      </c>
      <c r="IY259">
        <v>100000</v>
      </c>
      <c r="IZ259">
        <v>4950</v>
      </c>
      <c r="JA259">
        <v>60000</v>
      </c>
      <c r="JB259">
        <v>660</v>
      </c>
      <c r="JC259">
        <v>20000</v>
      </c>
      <c r="JD259">
        <v>323341.46999999997</v>
      </c>
      <c r="JE259">
        <v>5000</v>
      </c>
      <c r="JF259">
        <v>20000</v>
      </c>
      <c r="JG259">
        <v>6000</v>
      </c>
      <c r="JH259">
        <v>287000</v>
      </c>
      <c r="JI259">
        <v>54122.22</v>
      </c>
      <c r="JJ259">
        <v>100000</v>
      </c>
      <c r="JK259">
        <v>82000</v>
      </c>
      <c r="JL259">
        <v>35000</v>
      </c>
      <c r="JM259">
        <v>221257</v>
      </c>
      <c r="JN259">
        <v>1858.87</v>
      </c>
      <c r="JO259">
        <v>11000</v>
      </c>
      <c r="JP259">
        <v>80667</v>
      </c>
      <c r="JQ259">
        <v>100000</v>
      </c>
      <c r="JR259">
        <v>18000</v>
      </c>
      <c r="JS259">
        <v>140000</v>
      </c>
      <c r="JT259">
        <v>10069</v>
      </c>
      <c r="JU259">
        <v>44000</v>
      </c>
      <c r="JV259">
        <v>200000</v>
      </c>
      <c r="JW259">
        <v>900000</v>
      </c>
      <c r="JX259">
        <v>95533</v>
      </c>
      <c r="JY259">
        <v>200000</v>
      </c>
      <c r="JZ259">
        <v>1800000</v>
      </c>
      <c r="KA259">
        <v>10000</v>
      </c>
      <c r="KB259">
        <v>100000</v>
      </c>
      <c r="KC259">
        <v>30000</v>
      </c>
      <c r="KD259">
        <v>8250</v>
      </c>
      <c r="KE259">
        <v>82000</v>
      </c>
      <c r="KF259">
        <v>88395.94</v>
      </c>
      <c r="KG259">
        <v>75504.41</v>
      </c>
      <c r="KH259">
        <v>2500311.0499999998</v>
      </c>
      <c r="KI259">
        <v>4000</v>
      </c>
      <c r="KJ259">
        <v>33000</v>
      </c>
      <c r="KK259">
        <v>65000</v>
      </c>
      <c r="KL259">
        <v>54122.22</v>
      </c>
      <c r="KM259">
        <v>60000</v>
      </c>
      <c r="KN259">
        <v>55000</v>
      </c>
      <c r="KO259">
        <v>2599105.73</v>
      </c>
      <c r="KP259">
        <v>1200</v>
      </c>
      <c r="KQ259">
        <v>40000</v>
      </c>
      <c r="KR259" s="43">
        <v>110000</v>
      </c>
      <c r="KS259" s="43">
        <v>15000</v>
      </c>
      <c r="KT259" s="43">
        <v>801300.93</v>
      </c>
      <c r="KU259" s="43">
        <v>10000</v>
      </c>
      <c r="KV259" s="43">
        <v>100000</v>
      </c>
      <c r="KW259" s="43">
        <v>4500000</v>
      </c>
      <c r="KX259" s="43">
        <v>55000</v>
      </c>
      <c r="KY259" s="43">
        <v>466036.11</v>
      </c>
      <c r="KZ259" s="43">
        <v>1160774</v>
      </c>
      <c r="LA259" s="43">
        <v>12000</v>
      </c>
      <c r="LB259" s="43">
        <v>88395.94</v>
      </c>
      <c r="LC259">
        <v>6000</v>
      </c>
      <c r="LD259" s="43">
        <v>18000</v>
      </c>
      <c r="LE259" s="43">
        <v>156471.51999999999</v>
      </c>
      <c r="LF259" s="43">
        <v>200000</v>
      </c>
      <c r="LG259" s="43">
        <v>10890</v>
      </c>
      <c r="LH259" s="43">
        <v>20000</v>
      </c>
      <c r="LI259" s="43">
        <v>60000</v>
      </c>
      <c r="LJ259" s="43">
        <v>18000</v>
      </c>
      <c r="LK259" s="43">
        <v>10000</v>
      </c>
      <c r="LL259" s="43">
        <v>5000</v>
      </c>
      <c r="LM259" s="43">
        <v>1460814</v>
      </c>
      <c r="LN259" s="43">
        <v>660</v>
      </c>
      <c r="LO259" s="43">
        <v>6000</v>
      </c>
      <c r="LP259" s="43">
        <v>200000</v>
      </c>
      <c r="LQ259" s="43">
        <v>20000</v>
      </c>
      <c r="LR259" s="43">
        <v>22590</v>
      </c>
      <c r="LS259" s="43">
        <v>20000</v>
      </c>
      <c r="LT259" s="43">
        <v>9000</v>
      </c>
      <c r="LU259" s="43">
        <v>88000</v>
      </c>
      <c r="LV259" s="43">
        <v>10000</v>
      </c>
      <c r="LW259" s="43">
        <v>2900000</v>
      </c>
      <c r="LX259" s="43">
        <v>50000</v>
      </c>
      <c r="LY259" s="43">
        <v>1440</v>
      </c>
      <c r="LZ259" s="43">
        <v>5700</v>
      </c>
      <c r="MA259" s="43">
        <v>213418</v>
      </c>
      <c r="MB259" s="43">
        <v>20000000</v>
      </c>
      <c r="MC259" s="43">
        <v>4040000</v>
      </c>
      <c r="MD259" s="43">
        <v>50000</v>
      </c>
      <c r="ME259" s="43">
        <v>30000</v>
      </c>
      <c r="MF259" s="43">
        <v>97000</v>
      </c>
      <c r="MG259" s="43">
        <v>18000</v>
      </c>
      <c r="MH259" s="43">
        <v>33450</v>
      </c>
      <c r="MI259" s="43">
        <v>15000</v>
      </c>
      <c r="MJ259" s="43">
        <v>130000</v>
      </c>
      <c r="MK259" s="43">
        <v>6000</v>
      </c>
      <c r="ML259" s="43">
        <v>36144</v>
      </c>
      <c r="MM259" s="43">
        <v>9256</v>
      </c>
      <c r="MN259" s="43">
        <v>466036.11</v>
      </c>
      <c r="MO259" s="43">
        <v>250000</v>
      </c>
      <c r="MP259" s="43">
        <v>10000</v>
      </c>
      <c r="MQ259" s="43">
        <v>9000</v>
      </c>
      <c r="MR259" s="43">
        <v>100000</v>
      </c>
      <c r="MS259" s="43">
        <v>200000</v>
      </c>
      <c r="MT259" s="43">
        <v>70000</v>
      </c>
      <c r="MU259" s="43">
        <v>429483</v>
      </c>
      <c r="MV259" s="43">
        <v>7574000</v>
      </c>
      <c r="MW259" s="43">
        <v>27000</v>
      </c>
      <c r="MX259" s="43">
        <v>2700000</v>
      </c>
      <c r="MY259" s="43">
        <v>9770011</v>
      </c>
      <c r="MZ259" s="43">
        <v>22500</v>
      </c>
      <c r="NA259" s="43">
        <v>600000</v>
      </c>
      <c r="NB259" s="43">
        <v>22850</v>
      </c>
      <c r="NC259" s="43">
        <v>30000</v>
      </c>
      <c r="ND259" s="43">
        <v>29731.7</v>
      </c>
      <c r="NE259" s="43">
        <v>9000</v>
      </c>
      <c r="NF259" s="43">
        <v>140000</v>
      </c>
      <c r="NG259" s="43">
        <v>10000</v>
      </c>
      <c r="NH259" s="43">
        <v>200000</v>
      </c>
      <c r="NI259" s="43">
        <v>39000</v>
      </c>
      <c r="NJ259" s="43">
        <v>130000</v>
      </c>
      <c r="NK259" s="43">
        <v>10069</v>
      </c>
      <c r="NL259" s="43">
        <v>120000</v>
      </c>
      <c r="NM259" s="43">
        <v>2000</v>
      </c>
      <c r="NN259" s="43">
        <v>193077.56</v>
      </c>
      <c r="NO259" s="43">
        <v>112404.22</v>
      </c>
      <c r="NP259" s="43">
        <v>12000</v>
      </c>
      <c r="NQ259" s="43">
        <v>4500000</v>
      </c>
      <c r="NR259" s="43">
        <v>20000</v>
      </c>
      <c r="NS259" s="43">
        <v>150000</v>
      </c>
      <c r="NT259">
        <v>112404.22</v>
      </c>
      <c r="NU259" s="43">
        <v>5000</v>
      </c>
      <c r="NV259" s="43">
        <v>88395.94</v>
      </c>
      <c r="NW259" s="43">
        <v>88000</v>
      </c>
      <c r="NX259" s="43">
        <v>43707.92</v>
      </c>
      <c r="NY259" s="43">
        <v>1615999.33</v>
      </c>
      <c r="NZ259" s="43">
        <v>3000</v>
      </c>
      <c r="OA259" s="43">
        <v>15000</v>
      </c>
      <c r="OB259" s="43">
        <v>80667</v>
      </c>
      <c r="OC259" s="43">
        <v>350000</v>
      </c>
      <c r="OD259" s="43">
        <v>20000</v>
      </c>
      <c r="OE259" s="43">
        <v>350000</v>
      </c>
      <c r="OF259" s="43">
        <v>30000</v>
      </c>
      <c r="OG259" s="43">
        <v>400000</v>
      </c>
      <c r="OH259" s="43">
        <v>31758.799999999999</v>
      </c>
      <c r="OI259" s="43">
        <v>100000</v>
      </c>
      <c r="OJ259" s="43">
        <v>22850</v>
      </c>
      <c r="OK259" s="43">
        <v>1615999.33</v>
      </c>
      <c r="OL259" s="43">
        <v>20000</v>
      </c>
      <c r="OM259" s="43">
        <v>5000</v>
      </c>
    </row>
    <row r="260" spans="1:403" x14ac:dyDescent="0.2">
      <c r="A260">
        <f t="shared" ca="1" si="21"/>
        <v>168</v>
      </c>
      <c r="B260">
        <f ca="1">VLOOKUP(A260,Base!$A$1:$AD$373,8,FALSE)</f>
        <v>88500</v>
      </c>
      <c r="C260" s="20">
        <v>94</v>
      </c>
      <c r="D260">
        <v>200000</v>
      </c>
      <c r="E260">
        <v>105000</v>
      </c>
      <c r="F260">
        <v>5000</v>
      </c>
      <c r="G260">
        <v>97000</v>
      </c>
      <c r="H260">
        <v>213418</v>
      </c>
      <c r="I260">
        <v>55000</v>
      </c>
      <c r="J260">
        <v>50000</v>
      </c>
      <c r="K260">
        <v>824940</v>
      </c>
      <c r="L260">
        <v>130000</v>
      </c>
      <c r="M260">
        <v>66099.69</v>
      </c>
      <c r="N260">
        <v>220000</v>
      </c>
      <c r="O260">
        <v>20000</v>
      </c>
      <c r="P260">
        <v>8000</v>
      </c>
      <c r="Q260">
        <v>80667</v>
      </c>
      <c r="R260">
        <v>10000</v>
      </c>
      <c r="S260">
        <v>12000</v>
      </c>
      <c r="T260">
        <v>1440</v>
      </c>
      <c r="U260">
        <v>200000</v>
      </c>
      <c r="V260">
        <v>5160</v>
      </c>
      <c r="W260">
        <v>50000</v>
      </c>
      <c r="X260">
        <v>221257</v>
      </c>
      <c r="Y260">
        <v>54122.22</v>
      </c>
      <c r="Z260">
        <v>350000</v>
      </c>
      <c r="AA260">
        <v>15000</v>
      </c>
      <c r="AB260">
        <v>132000</v>
      </c>
      <c r="AC260">
        <v>466036.11</v>
      </c>
      <c r="AD260">
        <v>466036.11</v>
      </c>
      <c r="AE260">
        <v>135800</v>
      </c>
      <c r="AF260">
        <v>824940</v>
      </c>
      <c r="AG260">
        <v>330000</v>
      </c>
      <c r="AH260">
        <v>5000</v>
      </c>
      <c r="AI260">
        <v>306609</v>
      </c>
      <c r="AJ260">
        <v>400000</v>
      </c>
      <c r="AK260">
        <v>1406000</v>
      </c>
      <c r="AL260">
        <v>12000</v>
      </c>
      <c r="AM260">
        <v>17000</v>
      </c>
      <c r="AN260">
        <v>90000</v>
      </c>
      <c r="AO260">
        <v>6000</v>
      </c>
      <c r="AP260">
        <v>3471322</v>
      </c>
      <c r="AQ260">
        <v>43707.92</v>
      </c>
      <c r="AR260">
        <v>35000</v>
      </c>
      <c r="AS260">
        <v>88395.94</v>
      </c>
      <c r="AT260">
        <v>300000</v>
      </c>
      <c r="AU260">
        <v>450000</v>
      </c>
      <c r="AV260">
        <v>7000</v>
      </c>
      <c r="AW260">
        <v>25000</v>
      </c>
      <c r="AX260">
        <v>1858.87</v>
      </c>
      <c r="AY260">
        <v>40000</v>
      </c>
      <c r="AZ260">
        <v>70000</v>
      </c>
      <c r="BA260">
        <v>3459815</v>
      </c>
      <c r="BB260">
        <v>900000</v>
      </c>
      <c r="BC260">
        <v>30000</v>
      </c>
      <c r="BD260">
        <v>12000</v>
      </c>
      <c r="BE260">
        <v>100000</v>
      </c>
      <c r="BF260">
        <v>100000</v>
      </c>
      <c r="BG260">
        <v>20000</v>
      </c>
      <c r="BH260">
        <v>8900</v>
      </c>
      <c r="BI260">
        <v>5000</v>
      </c>
      <c r="BJ260">
        <v>20000</v>
      </c>
      <c r="BK260">
        <v>45000</v>
      </c>
      <c r="BL260">
        <v>1350000</v>
      </c>
      <c r="BM260">
        <v>8000</v>
      </c>
      <c r="BN260">
        <v>136061.41</v>
      </c>
      <c r="BO260">
        <v>21149.63</v>
      </c>
      <c r="BP260">
        <v>64674.79</v>
      </c>
      <c r="BQ260">
        <v>9000</v>
      </c>
      <c r="BR260">
        <v>4000</v>
      </c>
      <c r="BS260">
        <v>24000</v>
      </c>
      <c r="BT260">
        <v>140000</v>
      </c>
      <c r="BU260">
        <v>45000</v>
      </c>
      <c r="BV260">
        <v>10000</v>
      </c>
      <c r="BW260">
        <v>16000</v>
      </c>
      <c r="BX260">
        <v>30000</v>
      </c>
      <c r="BY260">
        <v>70000</v>
      </c>
      <c r="BZ260">
        <v>22850</v>
      </c>
      <c r="CA260">
        <v>8250</v>
      </c>
      <c r="CB260">
        <v>50000</v>
      </c>
      <c r="CC260">
        <v>156471.51999999999</v>
      </c>
      <c r="CD260">
        <v>350000</v>
      </c>
      <c r="CE260">
        <v>2000</v>
      </c>
      <c r="CF260">
        <v>35000</v>
      </c>
      <c r="CG260">
        <v>5100</v>
      </c>
      <c r="CH260">
        <v>29731.7</v>
      </c>
      <c r="CI260">
        <v>50000</v>
      </c>
      <c r="CJ260">
        <v>6000</v>
      </c>
      <c r="CK260">
        <v>350000</v>
      </c>
      <c r="CL260">
        <v>120000</v>
      </c>
      <c r="CM260">
        <v>600000</v>
      </c>
      <c r="CN260">
        <v>545704</v>
      </c>
      <c r="CO260">
        <v>55000</v>
      </c>
      <c r="CP260">
        <v>24000</v>
      </c>
      <c r="CQ260">
        <v>30000</v>
      </c>
      <c r="CR260">
        <v>27000</v>
      </c>
      <c r="CS260">
        <v>55000</v>
      </c>
      <c r="CT260">
        <v>7000</v>
      </c>
      <c r="CU260">
        <v>361741</v>
      </c>
      <c r="CV260">
        <v>60000</v>
      </c>
      <c r="CW260">
        <v>1200</v>
      </c>
      <c r="CX260">
        <v>538712</v>
      </c>
      <c r="CY260">
        <v>50000</v>
      </c>
      <c r="CZ260">
        <v>27000</v>
      </c>
      <c r="DA260">
        <v>15000</v>
      </c>
      <c r="DB260">
        <v>40000</v>
      </c>
      <c r="DC260">
        <v>8000</v>
      </c>
      <c r="DD260">
        <v>400000</v>
      </c>
      <c r="DE260">
        <v>31758.799999999999</v>
      </c>
      <c r="DF260">
        <v>100000</v>
      </c>
      <c r="DG260">
        <v>21149.63</v>
      </c>
      <c r="DH260">
        <v>43707.92</v>
      </c>
      <c r="DI260">
        <v>466036.11</v>
      </c>
      <c r="DJ260">
        <v>400000</v>
      </c>
      <c r="DK260">
        <v>50000</v>
      </c>
      <c r="DL260">
        <v>67379</v>
      </c>
      <c r="DM260">
        <v>55000</v>
      </c>
      <c r="DN260">
        <v>15000</v>
      </c>
      <c r="DO260">
        <v>30000</v>
      </c>
      <c r="DP260">
        <v>1615999.33</v>
      </c>
      <c r="DQ260">
        <v>300000</v>
      </c>
      <c r="DR260">
        <v>330000</v>
      </c>
      <c r="DS260">
        <v>5160</v>
      </c>
      <c r="DT260">
        <v>5600</v>
      </c>
      <c r="DU260">
        <v>10000</v>
      </c>
      <c r="DV260">
        <v>3471322</v>
      </c>
      <c r="DW260">
        <v>50000</v>
      </c>
      <c r="DX260">
        <v>30000</v>
      </c>
      <c r="DY260">
        <v>5000</v>
      </c>
      <c r="DZ260">
        <v>150000</v>
      </c>
      <c r="EA260">
        <v>438000</v>
      </c>
      <c r="EB260">
        <v>9770011</v>
      </c>
      <c r="EC260">
        <v>16500</v>
      </c>
      <c r="ED260">
        <v>10000</v>
      </c>
      <c r="EE260">
        <v>364636.1</v>
      </c>
      <c r="EF260">
        <v>4000</v>
      </c>
      <c r="EG260">
        <v>16000</v>
      </c>
      <c r="EH260">
        <v>8900</v>
      </c>
      <c r="EI260">
        <v>500000</v>
      </c>
      <c r="EJ260">
        <v>33000</v>
      </c>
      <c r="EK260">
        <v>15000</v>
      </c>
      <c r="EL260">
        <v>100000</v>
      </c>
      <c r="EM260">
        <v>88233</v>
      </c>
      <c r="EN260">
        <v>200000</v>
      </c>
      <c r="EO260">
        <v>54122.22</v>
      </c>
      <c r="EP260">
        <v>21149.63</v>
      </c>
      <c r="EQ260">
        <v>10000</v>
      </c>
      <c r="ER260">
        <v>7000</v>
      </c>
      <c r="ES260">
        <v>10000</v>
      </c>
      <c r="ET260">
        <v>71705.69</v>
      </c>
      <c r="EU260">
        <v>20000</v>
      </c>
      <c r="EV260">
        <v>12000</v>
      </c>
      <c r="EW260">
        <v>5000</v>
      </c>
      <c r="EX260">
        <v>20000</v>
      </c>
      <c r="EY260">
        <v>506983.72</v>
      </c>
      <c r="EZ260">
        <v>306609</v>
      </c>
      <c r="FA260">
        <v>116276.74</v>
      </c>
      <c r="FB260">
        <v>95935.61</v>
      </c>
      <c r="FC260">
        <v>200000</v>
      </c>
      <c r="FD260">
        <v>30000</v>
      </c>
      <c r="FE260">
        <v>105383</v>
      </c>
      <c r="FF260">
        <v>202255.34</v>
      </c>
      <c r="FG260">
        <v>300000</v>
      </c>
      <c r="FH260">
        <v>315070.84999999998</v>
      </c>
      <c r="FI260">
        <v>3471322</v>
      </c>
      <c r="FJ260">
        <v>20000</v>
      </c>
      <c r="FK260">
        <v>7000</v>
      </c>
      <c r="FL260">
        <v>1440</v>
      </c>
      <c r="FM260">
        <v>180000</v>
      </c>
      <c r="FN260">
        <v>97000</v>
      </c>
      <c r="FO260">
        <v>200000</v>
      </c>
      <c r="FP260">
        <v>40000</v>
      </c>
      <c r="FQ260">
        <v>100000</v>
      </c>
      <c r="FR260">
        <v>136061.41</v>
      </c>
      <c r="FS260">
        <v>130000</v>
      </c>
      <c r="FT260">
        <v>150000</v>
      </c>
      <c r="FU260">
        <v>450000</v>
      </c>
      <c r="FV260">
        <v>30000</v>
      </c>
      <c r="FW260">
        <v>10000</v>
      </c>
      <c r="FX260">
        <v>15000</v>
      </c>
      <c r="FY260">
        <v>20000</v>
      </c>
      <c r="FZ260">
        <v>12000</v>
      </c>
      <c r="GA260">
        <v>15000</v>
      </c>
      <c r="GB260">
        <v>120000</v>
      </c>
      <c r="GC260">
        <v>50000</v>
      </c>
      <c r="GD260">
        <v>9000</v>
      </c>
      <c r="GE260">
        <v>1406000</v>
      </c>
      <c r="GF260">
        <v>350000</v>
      </c>
      <c r="GG260">
        <v>2500</v>
      </c>
      <c r="GH260">
        <v>7200</v>
      </c>
      <c r="GI260">
        <v>100000</v>
      </c>
      <c r="GJ260">
        <v>352000</v>
      </c>
      <c r="GK260">
        <v>1800000</v>
      </c>
      <c r="GL260">
        <v>703940</v>
      </c>
      <c r="GM260">
        <v>703940</v>
      </c>
      <c r="GN260">
        <v>429483</v>
      </c>
      <c r="GO260">
        <v>450000</v>
      </c>
      <c r="GP260">
        <v>50000</v>
      </c>
      <c r="GQ260">
        <v>200000</v>
      </c>
      <c r="GR260">
        <v>5000</v>
      </c>
      <c r="GS260">
        <v>850500</v>
      </c>
      <c r="GT260">
        <v>30000</v>
      </c>
      <c r="GU260">
        <v>4000</v>
      </c>
      <c r="GV260">
        <v>80000</v>
      </c>
      <c r="GW260">
        <v>29731.7</v>
      </c>
      <c r="GX260">
        <v>9000</v>
      </c>
      <c r="GY260">
        <v>29000</v>
      </c>
      <c r="GZ260">
        <v>250000</v>
      </c>
      <c r="HA260">
        <v>340013</v>
      </c>
      <c r="HB260">
        <v>130000</v>
      </c>
      <c r="HC260">
        <v>506983.72</v>
      </c>
      <c r="HD260">
        <v>1100000</v>
      </c>
      <c r="HE260">
        <v>30000</v>
      </c>
      <c r="HF260">
        <v>4000</v>
      </c>
      <c r="HG260">
        <v>90000</v>
      </c>
      <c r="HH260">
        <v>20000</v>
      </c>
      <c r="HI260">
        <v>5000</v>
      </c>
      <c r="HJ260">
        <v>660</v>
      </c>
      <c r="HK260">
        <v>10000</v>
      </c>
      <c r="HL260">
        <v>50000</v>
      </c>
      <c r="HM260">
        <v>50000</v>
      </c>
      <c r="HN260">
        <v>800000</v>
      </c>
      <c r="HO260">
        <v>116276.74</v>
      </c>
      <c r="HP260">
        <v>438000</v>
      </c>
      <c r="HQ260">
        <v>7000</v>
      </c>
      <c r="HR260">
        <v>1100000</v>
      </c>
      <c r="HS260">
        <v>10000</v>
      </c>
      <c r="HT260">
        <v>5160</v>
      </c>
      <c r="HU260">
        <v>9256</v>
      </c>
      <c r="HV260">
        <v>350000</v>
      </c>
      <c r="HW260">
        <v>600000</v>
      </c>
      <c r="HX260">
        <v>15000</v>
      </c>
      <c r="HY260">
        <v>25000</v>
      </c>
      <c r="HZ260">
        <v>1100000</v>
      </c>
      <c r="IA260">
        <v>15000</v>
      </c>
      <c r="IB260">
        <v>10000</v>
      </c>
      <c r="IC260">
        <v>15000</v>
      </c>
      <c r="ID260">
        <v>15000</v>
      </c>
      <c r="IE260">
        <v>13839.5</v>
      </c>
      <c r="IF260">
        <v>350000</v>
      </c>
      <c r="IG260">
        <v>100000</v>
      </c>
      <c r="IH260">
        <v>660</v>
      </c>
      <c r="II260">
        <v>703940</v>
      </c>
      <c r="IJ260">
        <v>350000</v>
      </c>
      <c r="IK260">
        <v>67379</v>
      </c>
      <c r="IL260">
        <v>50000</v>
      </c>
      <c r="IM260">
        <v>220000</v>
      </c>
      <c r="IN260">
        <v>150000</v>
      </c>
      <c r="IO260">
        <v>800000</v>
      </c>
      <c r="IP260">
        <v>220000</v>
      </c>
      <c r="IQ260">
        <v>5160</v>
      </c>
      <c r="IR260">
        <v>538712</v>
      </c>
      <c r="IS260">
        <v>150000</v>
      </c>
      <c r="IT260">
        <v>30000</v>
      </c>
      <c r="IU260">
        <v>7000</v>
      </c>
      <c r="IV260">
        <v>82000</v>
      </c>
      <c r="IW260">
        <v>438000</v>
      </c>
      <c r="IX260">
        <v>323341.46999999997</v>
      </c>
      <c r="IY260">
        <v>6000</v>
      </c>
      <c r="IZ260">
        <v>200000</v>
      </c>
      <c r="JA260">
        <v>7000</v>
      </c>
      <c r="JB260">
        <v>50000</v>
      </c>
      <c r="JC260">
        <v>60000</v>
      </c>
      <c r="JD260">
        <v>50000</v>
      </c>
      <c r="JE260">
        <v>50000</v>
      </c>
      <c r="JF260">
        <v>97000</v>
      </c>
      <c r="JG260">
        <v>251226.31</v>
      </c>
      <c r="JH260">
        <v>50000</v>
      </c>
      <c r="JI260">
        <v>1080646</v>
      </c>
      <c r="JJ260">
        <v>300000</v>
      </c>
      <c r="JK260">
        <v>16500</v>
      </c>
      <c r="JL260">
        <v>306405.7</v>
      </c>
      <c r="JM260">
        <v>64674.79</v>
      </c>
      <c r="JN260">
        <v>10000</v>
      </c>
      <c r="JO260">
        <v>17305.22</v>
      </c>
      <c r="JP260">
        <v>12000</v>
      </c>
      <c r="JQ260">
        <v>200000</v>
      </c>
      <c r="JR260">
        <v>2500311.0499999998</v>
      </c>
      <c r="JS260">
        <v>200000</v>
      </c>
      <c r="JT260">
        <v>156471.51999999999</v>
      </c>
      <c r="JU260">
        <v>4000</v>
      </c>
      <c r="JV260">
        <v>320000</v>
      </c>
      <c r="JW260">
        <v>850500</v>
      </c>
      <c r="JX260">
        <v>329260</v>
      </c>
      <c r="JY260">
        <v>8000</v>
      </c>
      <c r="JZ260">
        <v>40000</v>
      </c>
      <c r="KA260">
        <v>20000</v>
      </c>
      <c r="KB260">
        <v>105000</v>
      </c>
      <c r="KC260">
        <v>220000</v>
      </c>
      <c r="KD260">
        <v>136061.41</v>
      </c>
      <c r="KE260">
        <v>20000</v>
      </c>
      <c r="KF260">
        <v>112404.22</v>
      </c>
      <c r="KG260">
        <v>50000</v>
      </c>
      <c r="KH260">
        <v>200000</v>
      </c>
      <c r="KI260">
        <v>235987.78</v>
      </c>
      <c r="KJ260">
        <v>15000</v>
      </c>
      <c r="KK260">
        <v>90000</v>
      </c>
      <c r="KL260">
        <v>29864.13</v>
      </c>
      <c r="KM260">
        <v>20000</v>
      </c>
      <c r="KN260">
        <v>17000</v>
      </c>
      <c r="KO260">
        <v>350000</v>
      </c>
      <c r="KP260">
        <v>50000</v>
      </c>
      <c r="KQ260">
        <v>10000</v>
      </c>
      <c r="KR260" s="43">
        <v>30000</v>
      </c>
      <c r="KS260" s="43">
        <v>50000</v>
      </c>
      <c r="KT260" s="43">
        <v>110000</v>
      </c>
      <c r="KU260" s="43">
        <v>60000</v>
      </c>
      <c r="KV260" s="43">
        <v>340013</v>
      </c>
      <c r="KW260" s="43">
        <v>500000</v>
      </c>
      <c r="KX260" s="43">
        <v>200000</v>
      </c>
      <c r="KY260" s="43">
        <v>140000</v>
      </c>
      <c r="KZ260" s="43">
        <v>200000</v>
      </c>
      <c r="LA260" s="43">
        <v>5000</v>
      </c>
      <c r="LB260" s="43">
        <v>600000</v>
      </c>
      <c r="LC260">
        <v>13839.5</v>
      </c>
      <c r="LD260" s="43">
        <v>15000</v>
      </c>
      <c r="LE260" s="43">
        <v>350000</v>
      </c>
      <c r="LF260" s="43">
        <v>130000</v>
      </c>
      <c r="LG260" s="43">
        <v>12000</v>
      </c>
      <c r="LH260" s="43">
        <v>600000</v>
      </c>
      <c r="LI260" s="43">
        <v>10890</v>
      </c>
      <c r="LJ260" s="43">
        <v>10000</v>
      </c>
      <c r="LK260" s="43">
        <v>210000</v>
      </c>
      <c r="LL260" s="43">
        <v>130000</v>
      </c>
      <c r="LM260" s="43">
        <v>10000</v>
      </c>
      <c r="LN260" s="43">
        <v>30000</v>
      </c>
      <c r="LO260" s="43">
        <v>125485</v>
      </c>
      <c r="LP260" s="43">
        <v>13839.5</v>
      </c>
      <c r="LQ260" s="43">
        <v>4000</v>
      </c>
      <c r="LR260" s="43">
        <v>1858.87</v>
      </c>
      <c r="LS260" s="43">
        <v>200000</v>
      </c>
      <c r="LT260" s="43">
        <v>800000</v>
      </c>
      <c r="LU260" s="43">
        <v>80000</v>
      </c>
      <c r="LV260" s="43">
        <v>116276.74</v>
      </c>
      <c r="LW260" s="43">
        <v>9000</v>
      </c>
      <c r="LX260" s="43">
        <v>50000</v>
      </c>
      <c r="LY260" s="43">
        <v>6000</v>
      </c>
      <c r="LZ260" s="43">
        <v>320000</v>
      </c>
      <c r="MA260" s="43">
        <v>2500</v>
      </c>
      <c r="MB260" s="43">
        <v>3471322</v>
      </c>
      <c r="MC260" s="43">
        <v>12000</v>
      </c>
      <c r="MD260" s="43">
        <v>600000</v>
      </c>
      <c r="ME260" s="43">
        <v>600000</v>
      </c>
      <c r="MF260" s="43">
        <v>202255.34</v>
      </c>
      <c r="MG260" s="43">
        <v>350000</v>
      </c>
      <c r="MH260" s="43">
        <v>380057.85</v>
      </c>
      <c r="MI260" s="43">
        <v>48545.3</v>
      </c>
      <c r="MJ260" s="43">
        <v>10069</v>
      </c>
      <c r="MK260" s="43">
        <v>15000</v>
      </c>
      <c r="ML260" s="43">
        <v>400000</v>
      </c>
      <c r="MM260" s="43">
        <v>100000</v>
      </c>
      <c r="MN260" s="43">
        <v>50000</v>
      </c>
      <c r="MO260" s="43">
        <v>5000</v>
      </c>
      <c r="MP260" s="43">
        <v>150000</v>
      </c>
      <c r="MQ260" s="43">
        <v>12000</v>
      </c>
      <c r="MR260" s="43">
        <v>7227.5</v>
      </c>
      <c r="MS260" s="43">
        <v>140000</v>
      </c>
      <c r="MT260" s="43">
        <v>900</v>
      </c>
      <c r="MU260" s="43">
        <v>120000</v>
      </c>
      <c r="MV260" s="43">
        <v>100000</v>
      </c>
      <c r="MW260" s="43">
        <v>193077.56</v>
      </c>
      <c r="MX260" s="43">
        <v>315070.84999999998</v>
      </c>
      <c r="MY260" s="43">
        <v>3459815</v>
      </c>
      <c r="MZ260" s="43">
        <v>100000</v>
      </c>
      <c r="NA260" s="43">
        <v>466036.11</v>
      </c>
      <c r="NB260" s="43">
        <v>1406000</v>
      </c>
      <c r="NC260" s="43">
        <v>7227.5</v>
      </c>
      <c r="ND260" s="43">
        <v>130000</v>
      </c>
      <c r="NE260" s="43">
        <v>10000</v>
      </c>
      <c r="NF260" s="43">
        <v>40004</v>
      </c>
      <c r="NG260" s="43">
        <v>1406000</v>
      </c>
      <c r="NH260" s="43">
        <v>80000</v>
      </c>
      <c r="NI260" s="43">
        <v>2599105.73</v>
      </c>
      <c r="NJ260" s="43">
        <v>12000</v>
      </c>
      <c r="NK260" s="43">
        <v>72000</v>
      </c>
      <c r="NL260" s="43">
        <v>100000</v>
      </c>
      <c r="NM260" s="43">
        <v>40000</v>
      </c>
      <c r="NN260" s="43">
        <v>15000</v>
      </c>
      <c r="NO260" s="43">
        <v>124555</v>
      </c>
      <c r="NP260" s="43">
        <v>340013</v>
      </c>
      <c r="NQ260" s="43">
        <v>20000</v>
      </c>
      <c r="NR260" s="43">
        <v>364636.1</v>
      </c>
      <c r="NS260" s="43">
        <v>17305.22</v>
      </c>
      <c r="NT260">
        <v>13839.5</v>
      </c>
      <c r="NU260" s="43">
        <v>10000</v>
      </c>
      <c r="NV260" s="43">
        <v>71705.69</v>
      </c>
      <c r="NW260" s="43">
        <v>35000</v>
      </c>
      <c r="NX260" s="43">
        <v>25000</v>
      </c>
      <c r="NY260" s="43">
        <v>900</v>
      </c>
      <c r="NZ260" s="43">
        <v>15000</v>
      </c>
      <c r="OA260" s="43">
        <v>200000</v>
      </c>
      <c r="OB260" s="43">
        <v>200000</v>
      </c>
      <c r="OC260" s="43">
        <v>10069</v>
      </c>
      <c r="OD260" s="43">
        <v>100000</v>
      </c>
      <c r="OE260" s="43">
        <v>125485</v>
      </c>
      <c r="OF260" s="43">
        <v>70000</v>
      </c>
      <c r="OG260" s="43">
        <v>500000</v>
      </c>
      <c r="OH260" s="43">
        <v>67379</v>
      </c>
      <c r="OI260" s="43">
        <v>400000</v>
      </c>
      <c r="OJ260" s="43">
        <v>70000</v>
      </c>
      <c r="OK260" s="43">
        <v>25000</v>
      </c>
      <c r="OL260" s="43">
        <v>50000</v>
      </c>
      <c r="OM260" s="43">
        <v>545704</v>
      </c>
    </row>
    <row r="261" spans="1:403" x14ac:dyDescent="0.2">
      <c r="A261">
        <f t="shared" ca="1" si="21"/>
        <v>238</v>
      </c>
      <c r="B261">
        <f ca="1">VLOOKUP(A261,Base!$A$1:$AD$373,8,FALSE)</f>
        <v>600000</v>
      </c>
      <c r="C261" s="20">
        <v>95</v>
      </c>
      <c r="D261">
        <v>193077.56</v>
      </c>
      <c r="E261">
        <v>900</v>
      </c>
      <c r="F261">
        <v>5000</v>
      </c>
      <c r="G261">
        <v>30000</v>
      </c>
      <c r="H261">
        <v>193077.56</v>
      </c>
      <c r="I261">
        <v>100000</v>
      </c>
      <c r="J261">
        <v>306405.7</v>
      </c>
      <c r="K261">
        <v>200000</v>
      </c>
      <c r="L261">
        <v>50000</v>
      </c>
      <c r="M261">
        <v>800000</v>
      </c>
      <c r="N261">
        <v>50000</v>
      </c>
      <c r="O261">
        <v>95935.61</v>
      </c>
      <c r="P261">
        <v>20000</v>
      </c>
      <c r="Q261">
        <v>130000</v>
      </c>
      <c r="R261">
        <v>200000</v>
      </c>
      <c r="S261">
        <v>18000</v>
      </c>
      <c r="T261">
        <v>110000</v>
      </c>
      <c r="U261">
        <v>24000</v>
      </c>
      <c r="V261">
        <v>4000</v>
      </c>
      <c r="W261">
        <v>300</v>
      </c>
      <c r="X261">
        <v>100000</v>
      </c>
      <c r="Y261">
        <v>3350</v>
      </c>
      <c r="Z261">
        <v>60000</v>
      </c>
      <c r="AA261">
        <v>1440</v>
      </c>
      <c r="AB261">
        <v>7000</v>
      </c>
      <c r="AC261">
        <v>122965.24</v>
      </c>
      <c r="AD261">
        <v>466036.11</v>
      </c>
      <c r="AE261">
        <v>6000</v>
      </c>
      <c r="AF261">
        <v>1460814</v>
      </c>
      <c r="AG261">
        <v>50000</v>
      </c>
      <c r="AH261">
        <v>55000</v>
      </c>
      <c r="AI261">
        <v>7000</v>
      </c>
      <c r="AJ261">
        <v>97000</v>
      </c>
      <c r="AK261">
        <v>500000</v>
      </c>
      <c r="AL261">
        <v>361741</v>
      </c>
      <c r="AM261">
        <v>1858.87</v>
      </c>
      <c r="AN261">
        <v>600000</v>
      </c>
      <c r="AO261">
        <v>7227.5</v>
      </c>
      <c r="AP261">
        <v>506983.72</v>
      </c>
      <c r="AQ261">
        <v>15000</v>
      </c>
      <c r="AR261">
        <v>6000</v>
      </c>
      <c r="AS261">
        <v>300</v>
      </c>
      <c r="AT261">
        <v>20000</v>
      </c>
      <c r="AU261">
        <v>780000</v>
      </c>
      <c r="AV261">
        <v>200000</v>
      </c>
      <c r="AW261">
        <v>180000</v>
      </c>
      <c r="AX261">
        <v>323341.46999999997</v>
      </c>
      <c r="AY261">
        <v>90000</v>
      </c>
      <c r="AZ261">
        <v>40000</v>
      </c>
      <c r="BA261">
        <v>100000</v>
      </c>
      <c r="BB261">
        <v>6000</v>
      </c>
      <c r="BC261">
        <v>100000</v>
      </c>
      <c r="BD261">
        <v>100000</v>
      </c>
      <c r="BE261">
        <v>1100000</v>
      </c>
      <c r="BF261">
        <v>80000</v>
      </c>
      <c r="BG261">
        <v>315070.84999999998</v>
      </c>
      <c r="BH261">
        <v>30000</v>
      </c>
      <c r="BI261">
        <v>29000</v>
      </c>
      <c r="BJ261">
        <v>125485</v>
      </c>
      <c r="BK261">
        <v>90000</v>
      </c>
      <c r="BL261">
        <v>4040000</v>
      </c>
      <c r="BM261">
        <v>3471322</v>
      </c>
      <c r="BN261">
        <v>900</v>
      </c>
      <c r="BO261">
        <v>10000</v>
      </c>
      <c r="BP261">
        <v>35000</v>
      </c>
      <c r="BQ261">
        <v>545704</v>
      </c>
      <c r="BR261">
        <v>60000</v>
      </c>
      <c r="BS261">
        <v>180000</v>
      </c>
      <c r="BT261">
        <v>200000</v>
      </c>
      <c r="BU261">
        <v>30000</v>
      </c>
      <c r="BV261">
        <v>130000</v>
      </c>
      <c r="BW261">
        <v>8000</v>
      </c>
      <c r="BX261">
        <v>132000</v>
      </c>
      <c r="BY261">
        <v>150000</v>
      </c>
      <c r="BZ261">
        <v>50000</v>
      </c>
      <c r="CA261">
        <v>7574000</v>
      </c>
      <c r="CB261">
        <v>100000</v>
      </c>
      <c r="CC261">
        <v>60000</v>
      </c>
      <c r="CD261">
        <v>50000</v>
      </c>
      <c r="CE261">
        <v>150000</v>
      </c>
      <c r="CF261">
        <v>340013</v>
      </c>
      <c r="CG261">
        <v>2000</v>
      </c>
      <c r="CH261">
        <v>150000</v>
      </c>
      <c r="CI261">
        <v>40000</v>
      </c>
      <c r="CJ261">
        <v>21149.63</v>
      </c>
      <c r="CK261">
        <v>55000</v>
      </c>
      <c r="CL261">
        <v>50000</v>
      </c>
      <c r="CM261">
        <v>8250</v>
      </c>
      <c r="CN261">
        <v>50000</v>
      </c>
      <c r="CO261">
        <v>300000</v>
      </c>
      <c r="CP261">
        <v>130000</v>
      </c>
      <c r="CQ261">
        <v>140000</v>
      </c>
      <c r="CR261">
        <v>20000</v>
      </c>
      <c r="CS261">
        <v>70000</v>
      </c>
      <c r="CT261">
        <v>824940</v>
      </c>
      <c r="CU261">
        <v>80000</v>
      </c>
      <c r="CV261">
        <v>15000</v>
      </c>
      <c r="CW261">
        <v>350000</v>
      </c>
      <c r="CX261">
        <v>250000</v>
      </c>
      <c r="CY261">
        <v>12000</v>
      </c>
      <c r="CZ261">
        <v>30000</v>
      </c>
      <c r="DA261">
        <v>9000</v>
      </c>
      <c r="DB261">
        <v>100000</v>
      </c>
      <c r="DC261">
        <v>35000</v>
      </c>
      <c r="DD261">
        <v>88500</v>
      </c>
      <c r="DE261">
        <v>150000</v>
      </c>
      <c r="DF261">
        <v>15000</v>
      </c>
      <c r="DG261">
        <v>2000</v>
      </c>
      <c r="DH261">
        <v>1350000</v>
      </c>
      <c r="DI261">
        <v>40000</v>
      </c>
      <c r="DJ261">
        <v>7200</v>
      </c>
      <c r="DK261">
        <v>88500</v>
      </c>
      <c r="DL261">
        <v>43707.92</v>
      </c>
      <c r="DM261">
        <v>20000</v>
      </c>
      <c r="DN261">
        <v>50000</v>
      </c>
      <c r="DO261">
        <v>20000</v>
      </c>
      <c r="DP261">
        <v>100000</v>
      </c>
      <c r="DQ261">
        <v>1406000</v>
      </c>
      <c r="DR261">
        <v>1858.87</v>
      </c>
      <c r="DS261">
        <v>27000</v>
      </c>
      <c r="DT261">
        <v>361741</v>
      </c>
      <c r="DU261">
        <v>71705.69</v>
      </c>
      <c r="DV261">
        <v>60000</v>
      </c>
      <c r="DW261">
        <v>8000</v>
      </c>
      <c r="DX261">
        <v>450000</v>
      </c>
      <c r="DY261">
        <v>10069</v>
      </c>
      <c r="DZ261">
        <v>5000</v>
      </c>
      <c r="EA261">
        <v>55000</v>
      </c>
      <c r="EB261">
        <v>4000</v>
      </c>
      <c r="EC261">
        <v>25000</v>
      </c>
      <c r="ED261">
        <v>33000</v>
      </c>
      <c r="EE261">
        <v>50000</v>
      </c>
      <c r="EF261">
        <v>7000</v>
      </c>
      <c r="EG261">
        <v>10000</v>
      </c>
      <c r="EH261">
        <v>90000</v>
      </c>
      <c r="EI261">
        <v>600000</v>
      </c>
      <c r="EJ261">
        <v>200000</v>
      </c>
      <c r="EK261">
        <v>180000</v>
      </c>
      <c r="EL261">
        <v>20000</v>
      </c>
      <c r="EM261">
        <v>136061.41</v>
      </c>
      <c r="EN261">
        <v>12000</v>
      </c>
      <c r="EO261">
        <v>30000</v>
      </c>
      <c r="EP261">
        <v>5000</v>
      </c>
      <c r="EQ261">
        <v>2599105.73</v>
      </c>
      <c r="ER261">
        <v>850500</v>
      </c>
      <c r="ES261">
        <v>1440</v>
      </c>
      <c r="ET261">
        <v>600000</v>
      </c>
      <c r="EU261">
        <v>200000</v>
      </c>
      <c r="EV261">
        <v>9361</v>
      </c>
      <c r="EW261">
        <v>50000</v>
      </c>
      <c r="EX261">
        <v>600000</v>
      </c>
      <c r="EY261">
        <v>99500</v>
      </c>
      <c r="EZ261">
        <v>150000</v>
      </c>
      <c r="FA261">
        <v>12000</v>
      </c>
      <c r="FB261">
        <v>9361</v>
      </c>
      <c r="FC261">
        <v>100000</v>
      </c>
      <c r="FD261">
        <v>35000</v>
      </c>
      <c r="FE261">
        <v>150000</v>
      </c>
      <c r="FF261">
        <v>801300.93</v>
      </c>
      <c r="FG261">
        <v>20000</v>
      </c>
      <c r="FH261">
        <v>100000</v>
      </c>
      <c r="FI261">
        <v>20000</v>
      </c>
      <c r="FJ261">
        <v>105000</v>
      </c>
      <c r="FK261">
        <v>202255.34</v>
      </c>
      <c r="FL261">
        <v>60000</v>
      </c>
      <c r="FM261">
        <v>27000</v>
      </c>
      <c r="FN261">
        <v>2000</v>
      </c>
      <c r="FO261">
        <v>124555</v>
      </c>
      <c r="FP261">
        <v>157830.74</v>
      </c>
      <c r="FQ261">
        <v>1080646</v>
      </c>
      <c r="FR261">
        <v>780000</v>
      </c>
      <c r="FS261">
        <v>10000</v>
      </c>
      <c r="FT261">
        <v>300000</v>
      </c>
      <c r="FU261">
        <v>12000</v>
      </c>
      <c r="FV261">
        <v>50000</v>
      </c>
      <c r="FW261">
        <v>5000</v>
      </c>
      <c r="FX261">
        <v>55000</v>
      </c>
      <c r="FY261">
        <v>50000</v>
      </c>
      <c r="FZ261">
        <v>2000</v>
      </c>
      <c r="GA261">
        <v>400000</v>
      </c>
      <c r="GB261">
        <v>40000</v>
      </c>
      <c r="GC261">
        <v>135800</v>
      </c>
      <c r="GD261">
        <v>40000</v>
      </c>
      <c r="GE261">
        <v>1615999.33</v>
      </c>
      <c r="GF261">
        <v>97000</v>
      </c>
      <c r="GG261">
        <v>10000</v>
      </c>
      <c r="GH261">
        <v>12000</v>
      </c>
      <c r="GI261">
        <v>9000</v>
      </c>
      <c r="GJ261">
        <v>5000</v>
      </c>
      <c r="GK261">
        <v>60000</v>
      </c>
      <c r="GL261">
        <v>10000</v>
      </c>
      <c r="GM261">
        <v>66099.69</v>
      </c>
      <c r="GN261">
        <v>30000</v>
      </c>
      <c r="GO261">
        <v>5000</v>
      </c>
      <c r="GP261">
        <v>824940</v>
      </c>
      <c r="GQ261">
        <v>15000</v>
      </c>
      <c r="GR261">
        <v>112404.22</v>
      </c>
      <c r="GS261">
        <v>55000</v>
      </c>
      <c r="GT261">
        <v>3600003</v>
      </c>
      <c r="GU261">
        <v>3000</v>
      </c>
      <c r="GV261">
        <v>60000</v>
      </c>
      <c r="GW261">
        <v>135800</v>
      </c>
      <c r="GX261">
        <v>100000</v>
      </c>
      <c r="GY261">
        <v>1800000</v>
      </c>
      <c r="GZ261">
        <v>180000</v>
      </c>
      <c r="HA261">
        <v>55000</v>
      </c>
      <c r="HB261">
        <v>200000</v>
      </c>
      <c r="HC261">
        <v>100000</v>
      </c>
      <c r="HD261">
        <v>2000</v>
      </c>
      <c r="HE261">
        <v>97000</v>
      </c>
      <c r="HF261">
        <v>10000</v>
      </c>
      <c r="HG261">
        <v>15000</v>
      </c>
      <c r="HH261">
        <v>7320</v>
      </c>
      <c r="HI261">
        <v>67379</v>
      </c>
      <c r="HJ261">
        <v>235987.78</v>
      </c>
      <c r="HK261">
        <v>90000</v>
      </c>
      <c r="HL261">
        <v>9256</v>
      </c>
      <c r="HM261">
        <v>7000</v>
      </c>
      <c r="HN261">
        <v>500000</v>
      </c>
      <c r="HO261">
        <v>71705.69</v>
      </c>
      <c r="HP261">
        <v>15000</v>
      </c>
      <c r="HQ261">
        <v>6000</v>
      </c>
      <c r="HR261">
        <v>5160</v>
      </c>
      <c r="HS261">
        <v>9361</v>
      </c>
      <c r="HT261">
        <v>30000</v>
      </c>
      <c r="HU261">
        <v>10000</v>
      </c>
      <c r="HV261">
        <v>88000</v>
      </c>
      <c r="HW261">
        <v>150000</v>
      </c>
      <c r="HX261">
        <v>18000</v>
      </c>
      <c r="HY261">
        <v>20000</v>
      </c>
      <c r="HZ261">
        <v>82000</v>
      </c>
      <c r="IA261">
        <v>329260</v>
      </c>
      <c r="IB261">
        <v>150000</v>
      </c>
      <c r="IC261">
        <v>2599105.73</v>
      </c>
      <c r="ID261">
        <v>15000</v>
      </c>
      <c r="IE261">
        <v>400000</v>
      </c>
      <c r="IF261">
        <v>22000</v>
      </c>
      <c r="IG261">
        <v>90000</v>
      </c>
      <c r="IH261">
        <v>50000</v>
      </c>
      <c r="II261">
        <v>40000</v>
      </c>
      <c r="IJ261">
        <v>801300.93</v>
      </c>
      <c r="IK261">
        <v>900</v>
      </c>
      <c r="IL261">
        <v>394313.93</v>
      </c>
      <c r="IM261">
        <v>5000</v>
      </c>
      <c r="IN261">
        <v>10069</v>
      </c>
      <c r="IO261">
        <v>200000</v>
      </c>
      <c r="IP261">
        <v>60000</v>
      </c>
      <c r="IQ261">
        <v>36798</v>
      </c>
      <c r="IR261">
        <v>4000</v>
      </c>
      <c r="IS261">
        <v>15000</v>
      </c>
      <c r="IT261">
        <v>110000</v>
      </c>
      <c r="IU261">
        <v>60000</v>
      </c>
      <c r="IV261">
        <v>2700000</v>
      </c>
      <c r="IW261">
        <v>12000</v>
      </c>
      <c r="IX261">
        <v>8000</v>
      </c>
      <c r="IY261">
        <v>15000</v>
      </c>
      <c r="IZ261">
        <v>100000</v>
      </c>
      <c r="JA261">
        <v>9000</v>
      </c>
      <c r="JB261">
        <v>6000</v>
      </c>
      <c r="JC261">
        <v>300000</v>
      </c>
      <c r="JD261">
        <v>350000</v>
      </c>
      <c r="JE261">
        <v>55000</v>
      </c>
      <c r="JF261">
        <v>11000</v>
      </c>
      <c r="JG261">
        <v>17000</v>
      </c>
      <c r="JH261">
        <v>200000</v>
      </c>
      <c r="JI261">
        <v>36423</v>
      </c>
      <c r="JJ261">
        <v>50000</v>
      </c>
      <c r="JK261">
        <v>97000</v>
      </c>
      <c r="JL261">
        <v>112404.22</v>
      </c>
      <c r="JM261">
        <v>36798</v>
      </c>
      <c r="JN261">
        <v>444</v>
      </c>
      <c r="JO261">
        <v>130000</v>
      </c>
      <c r="JP261">
        <v>1350000</v>
      </c>
      <c r="JQ261">
        <v>170000</v>
      </c>
      <c r="JR261">
        <v>60000</v>
      </c>
      <c r="JS261">
        <v>31758.799999999999</v>
      </c>
      <c r="JT261">
        <v>50000</v>
      </c>
      <c r="JU261">
        <v>125485</v>
      </c>
      <c r="JV261">
        <v>10000</v>
      </c>
      <c r="JW261">
        <v>9000</v>
      </c>
      <c r="JX261">
        <v>1200</v>
      </c>
      <c r="JY261">
        <v>9770011</v>
      </c>
      <c r="JZ261">
        <v>5700</v>
      </c>
      <c r="KA261">
        <v>39000</v>
      </c>
      <c r="KB261">
        <v>16000</v>
      </c>
      <c r="KC261">
        <v>3000</v>
      </c>
      <c r="KD261">
        <v>6000</v>
      </c>
      <c r="KE261">
        <v>29000</v>
      </c>
      <c r="KF261">
        <v>801300.93</v>
      </c>
      <c r="KG261">
        <v>10000</v>
      </c>
      <c r="KH261">
        <v>100000</v>
      </c>
      <c r="KI261">
        <v>4000</v>
      </c>
      <c r="KJ261">
        <v>12000</v>
      </c>
      <c r="KK261">
        <v>16000</v>
      </c>
      <c r="KL261">
        <v>361741</v>
      </c>
      <c r="KM261">
        <v>4281970</v>
      </c>
      <c r="KN261">
        <v>50000</v>
      </c>
      <c r="KO261">
        <v>10000</v>
      </c>
      <c r="KP261">
        <v>75504.41</v>
      </c>
      <c r="KQ261">
        <v>40000</v>
      </c>
      <c r="KR261" s="43">
        <v>9361</v>
      </c>
      <c r="KS261" s="43">
        <v>60000</v>
      </c>
      <c r="KT261" s="43">
        <v>100000</v>
      </c>
      <c r="KU261" s="43">
        <v>330000</v>
      </c>
      <c r="KV261" s="43">
        <v>3471322</v>
      </c>
      <c r="KW261" s="43">
        <v>50000</v>
      </c>
      <c r="KX261" s="43">
        <v>5000</v>
      </c>
      <c r="KY261" s="43">
        <v>4290565</v>
      </c>
      <c r="KZ261" s="43">
        <v>15000</v>
      </c>
      <c r="LA261" s="43">
        <v>70000</v>
      </c>
      <c r="LB261" s="43">
        <v>10000</v>
      </c>
      <c r="LC261">
        <v>200000</v>
      </c>
      <c r="LD261" s="43">
        <v>30000</v>
      </c>
      <c r="LE261" s="43">
        <v>112404.22</v>
      </c>
      <c r="LF261" s="43">
        <v>88500</v>
      </c>
      <c r="LG261" s="43">
        <v>50000</v>
      </c>
      <c r="LH261" s="43">
        <v>170000</v>
      </c>
      <c r="LI261" s="43">
        <v>40004</v>
      </c>
      <c r="LJ261" s="43">
        <v>8250</v>
      </c>
      <c r="LK261" s="43">
        <v>11000</v>
      </c>
      <c r="LL261" s="43">
        <v>5000</v>
      </c>
      <c r="LM261" s="43">
        <v>170000</v>
      </c>
      <c r="LN261" s="43">
        <v>329260</v>
      </c>
      <c r="LO261" s="43">
        <v>900000</v>
      </c>
      <c r="LP261" s="43">
        <v>50000</v>
      </c>
      <c r="LQ261" s="43">
        <v>50000</v>
      </c>
      <c r="LR261" s="43">
        <v>12000</v>
      </c>
      <c r="LS261" s="43">
        <v>55000</v>
      </c>
      <c r="LT261" s="43">
        <v>364636.1</v>
      </c>
      <c r="LU261" s="43">
        <v>180000</v>
      </c>
      <c r="LV261" s="43">
        <v>40000</v>
      </c>
      <c r="LW261" s="43">
        <v>9000</v>
      </c>
      <c r="LX261" s="43">
        <v>170000</v>
      </c>
      <c r="LY261" s="43">
        <v>1350000</v>
      </c>
      <c r="LZ261" s="43">
        <v>350000</v>
      </c>
      <c r="MA261" s="43">
        <v>340013</v>
      </c>
      <c r="MB261" s="43">
        <v>50000</v>
      </c>
      <c r="MC261" s="43">
        <v>200000</v>
      </c>
      <c r="MD261" s="43">
        <v>95935.61</v>
      </c>
      <c r="ME261" s="43">
        <v>25000</v>
      </c>
      <c r="MF261" s="43">
        <v>25000</v>
      </c>
      <c r="MG261" s="43">
        <v>4040000</v>
      </c>
      <c r="MH261" s="43">
        <v>150000</v>
      </c>
      <c r="MI261" s="43">
        <v>10000</v>
      </c>
      <c r="MJ261" s="43">
        <v>3350</v>
      </c>
      <c r="MK261" s="43">
        <v>10069</v>
      </c>
      <c r="ML261" s="43">
        <v>60000</v>
      </c>
      <c r="MM261" s="43">
        <v>100000</v>
      </c>
      <c r="MN261" s="43">
        <v>538712</v>
      </c>
      <c r="MO261" s="43">
        <v>801300.93</v>
      </c>
      <c r="MP261" s="43">
        <v>850500</v>
      </c>
      <c r="MQ261" s="43">
        <v>10000</v>
      </c>
      <c r="MR261" s="43">
        <v>24000</v>
      </c>
      <c r="MS261" s="43">
        <v>43000</v>
      </c>
      <c r="MT261" s="43">
        <v>140000</v>
      </c>
      <c r="MU261" s="43">
        <v>193077.56</v>
      </c>
      <c r="MV261" s="43">
        <v>90000</v>
      </c>
      <c r="MW261" s="43">
        <v>50000</v>
      </c>
      <c r="MX261" s="43">
        <v>4000</v>
      </c>
      <c r="MY261" s="43">
        <v>10000</v>
      </c>
      <c r="MZ261" s="43">
        <v>250000</v>
      </c>
      <c r="NA261" s="43">
        <v>6000</v>
      </c>
      <c r="NB261" s="43">
        <v>20000</v>
      </c>
      <c r="NC261" s="43">
        <v>50000</v>
      </c>
      <c r="ND261" s="43">
        <v>500000</v>
      </c>
      <c r="NE261" s="43">
        <v>25000</v>
      </c>
      <c r="NF261" s="43">
        <v>20000</v>
      </c>
      <c r="NG261" s="43">
        <v>4500000</v>
      </c>
      <c r="NH261" s="43">
        <v>50000</v>
      </c>
      <c r="NI261" s="43">
        <v>88395.94</v>
      </c>
      <c r="NJ261" s="43">
        <v>200000</v>
      </c>
      <c r="NK261" s="43">
        <v>7227.5</v>
      </c>
      <c r="NL261" s="43">
        <v>125485</v>
      </c>
      <c r="NM261" s="43">
        <v>99500</v>
      </c>
      <c r="NN261" s="43">
        <v>220000</v>
      </c>
      <c r="NO261" s="43">
        <v>29000</v>
      </c>
      <c r="NP261" s="43">
        <v>70000</v>
      </c>
      <c r="NQ261" s="43">
        <v>257343.82</v>
      </c>
      <c r="NR261" s="43">
        <v>251226.31</v>
      </c>
      <c r="NS261" s="43">
        <v>20000</v>
      </c>
      <c r="NT261">
        <v>55000</v>
      </c>
      <c r="NU261" s="43">
        <v>105383</v>
      </c>
      <c r="NV261" s="43">
        <v>5160</v>
      </c>
      <c r="NW261" s="43">
        <v>12000</v>
      </c>
      <c r="NX261" s="43">
        <v>140000</v>
      </c>
      <c r="NY261" s="43">
        <v>72000</v>
      </c>
      <c r="NZ261" s="43">
        <v>107938.88</v>
      </c>
      <c r="OA261" s="43">
        <v>82000</v>
      </c>
      <c r="OB261" s="43">
        <v>22590</v>
      </c>
      <c r="OC261" s="43">
        <v>82000</v>
      </c>
      <c r="OD261" s="43">
        <v>29731.7</v>
      </c>
      <c r="OE261" s="43">
        <v>900000</v>
      </c>
      <c r="OF261" s="43">
        <v>40000</v>
      </c>
      <c r="OG261" s="43">
        <v>25000</v>
      </c>
      <c r="OH261" s="43">
        <v>33450</v>
      </c>
      <c r="OI261" s="43">
        <v>35000</v>
      </c>
      <c r="OJ261" s="43">
        <v>50000</v>
      </c>
      <c r="OK261" s="43">
        <v>65000</v>
      </c>
      <c r="OL261" s="43">
        <v>6000</v>
      </c>
      <c r="OM261" s="43">
        <v>125485</v>
      </c>
    </row>
    <row r="262" spans="1:403" x14ac:dyDescent="0.2">
      <c r="A262">
        <f t="shared" ca="1" si="21"/>
        <v>337</v>
      </c>
      <c r="B262">
        <f ca="1">VLOOKUP(A262,Base!$A$1:$AD$373,8,FALSE)</f>
        <v>7200</v>
      </c>
      <c r="C262" s="20">
        <v>96</v>
      </c>
      <c r="D262">
        <v>12000</v>
      </c>
      <c r="E262">
        <v>4281970</v>
      </c>
      <c r="F262">
        <v>29000</v>
      </c>
      <c r="G262">
        <v>100000</v>
      </c>
      <c r="H262">
        <v>1200</v>
      </c>
      <c r="I262">
        <v>100000</v>
      </c>
      <c r="J262">
        <v>97000</v>
      </c>
      <c r="K262">
        <v>350000</v>
      </c>
      <c r="L262">
        <v>140000</v>
      </c>
      <c r="M262">
        <v>22590</v>
      </c>
      <c r="N262">
        <v>60000</v>
      </c>
      <c r="O262">
        <v>43707.92</v>
      </c>
      <c r="P262">
        <v>200000</v>
      </c>
      <c r="Q262">
        <v>660</v>
      </c>
      <c r="R262">
        <v>10000</v>
      </c>
      <c r="S262">
        <v>70000</v>
      </c>
      <c r="T262">
        <v>221257</v>
      </c>
      <c r="U262">
        <v>10000</v>
      </c>
      <c r="V262">
        <v>80000</v>
      </c>
      <c r="W262">
        <v>130000</v>
      </c>
      <c r="X262">
        <v>306609</v>
      </c>
      <c r="Y262">
        <v>1160774</v>
      </c>
      <c r="Z262">
        <v>27000</v>
      </c>
      <c r="AA262">
        <v>70000</v>
      </c>
      <c r="AB262">
        <v>70000</v>
      </c>
      <c r="AC262">
        <v>99500</v>
      </c>
      <c r="AD262">
        <v>5100</v>
      </c>
      <c r="AE262">
        <v>80000</v>
      </c>
      <c r="AF262">
        <v>200000</v>
      </c>
      <c r="AG262">
        <v>30000</v>
      </c>
      <c r="AH262">
        <v>50000</v>
      </c>
      <c r="AI262">
        <v>15000</v>
      </c>
      <c r="AJ262">
        <v>824940</v>
      </c>
      <c r="AK262">
        <v>70000</v>
      </c>
      <c r="AL262">
        <v>18000</v>
      </c>
      <c r="AM262">
        <v>4000</v>
      </c>
      <c r="AN262">
        <v>1100000</v>
      </c>
      <c r="AO262">
        <v>50000</v>
      </c>
      <c r="AP262">
        <v>99500</v>
      </c>
      <c r="AQ262">
        <v>64674.79</v>
      </c>
      <c r="AR262">
        <v>6000</v>
      </c>
      <c r="AS262">
        <v>50000</v>
      </c>
      <c r="AT262">
        <v>18000</v>
      </c>
      <c r="AU262">
        <v>60000</v>
      </c>
      <c r="AV262">
        <v>824940</v>
      </c>
      <c r="AW262">
        <v>180000</v>
      </c>
      <c r="AX262">
        <v>22000</v>
      </c>
      <c r="AY262">
        <v>12000</v>
      </c>
      <c r="AZ262">
        <v>429483</v>
      </c>
      <c r="BA262">
        <v>10000</v>
      </c>
      <c r="BB262">
        <v>5000</v>
      </c>
      <c r="BC262">
        <v>9256</v>
      </c>
      <c r="BD262">
        <v>17305.22</v>
      </c>
      <c r="BE262">
        <v>850500</v>
      </c>
      <c r="BF262">
        <v>350000</v>
      </c>
      <c r="BG262">
        <v>20000</v>
      </c>
      <c r="BH262">
        <v>4500000</v>
      </c>
      <c r="BI262">
        <v>250000</v>
      </c>
      <c r="BJ262">
        <v>251226.31</v>
      </c>
      <c r="BK262">
        <v>4000</v>
      </c>
      <c r="BL262">
        <v>100000</v>
      </c>
      <c r="BM262">
        <v>20000</v>
      </c>
      <c r="BN262">
        <v>31758.799999999999</v>
      </c>
      <c r="BO262">
        <v>100000</v>
      </c>
      <c r="BP262">
        <v>27000</v>
      </c>
      <c r="BQ262">
        <v>12000</v>
      </c>
      <c r="BR262">
        <v>9000</v>
      </c>
      <c r="BS262">
        <v>350000</v>
      </c>
      <c r="BT262">
        <v>35000</v>
      </c>
      <c r="BU262">
        <v>8000</v>
      </c>
      <c r="BV262">
        <v>4000</v>
      </c>
      <c r="BW262">
        <v>429483</v>
      </c>
      <c r="BX262">
        <v>29864.13</v>
      </c>
      <c r="BY262">
        <v>60000</v>
      </c>
      <c r="BZ262">
        <v>886774</v>
      </c>
      <c r="CA262">
        <v>4000</v>
      </c>
      <c r="CB262">
        <v>150000</v>
      </c>
      <c r="CC262">
        <v>5160</v>
      </c>
      <c r="CD262">
        <v>200000</v>
      </c>
      <c r="CE262">
        <v>5000</v>
      </c>
      <c r="CF262">
        <v>444</v>
      </c>
      <c r="CG262">
        <v>88233</v>
      </c>
      <c r="CH262">
        <v>50000</v>
      </c>
      <c r="CI262">
        <v>5100</v>
      </c>
      <c r="CJ262">
        <v>100000</v>
      </c>
      <c r="CK262">
        <v>6000</v>
      </c>
      <c r="CL262">
        <v>9000</v>
      </c>
      <c r="CM262">
        <v>88000</v>
      </c>
      <c r="CN262">
        <v>2000</v>
      </c>
      <c r="CO262">
        <v>20000</v>
      </c>
      <c r="CP262">
        <v>100000</v>
      </c>
      <c r="CQ262">
        <v>300000</v>
      </c>
      <c r="CR262">
        <v>352000</v>
      </c>
      <c r="CS262">
        <v>350000</v>
      </c>
      <c r="CT262">
        <v>538712</v>
      </c>
      <c r="CU262">
        <v>900000</v>
      </c>
      <c r="CV262">
        <v>8000</v>
      </c>
      <c r="CW262">
        <v>10000</v>
      </c>
      <c r="CX262">
        <v>100000</v>
      </c>
      <c r="CY262">
        <v>50000</v>
      </c>
      <c r="CZ262">
        <v>16000</v>
      </c>
      <c r="DA262">
        <v>320000</v>
      </c>
      <c r="DB262">
        <v>8000</v>
      </c>
      <c r="DC262">
        <v>130000</v>
      </c>
      <c r="DD262">
        <v>12000</v>
      </c>
      <c r="DE262">
        <v>50000</v>
      </c>
      <c r="DF262">
        <v>10000</v>
      </c>
      <c r="DG262">
        <v>130000</v>
      </c>
      <c r="DH262">
        <v>320000</v>
      </c>
      <c r="DI262">
        <v>20000</v>
      </c>
      <c r="DJ262">
        <v>30000</v>
      </c>
      <c r="DK262">
        <v>50000</v>
      </c>
      <c r="DL262">
        <v>7200</v>
      </c>
      <c r="DM262">
        <v>15000</v>
      </c>
      <c r="DN262">
        <v>329260</v>
      </c>
      <c r="DO262">
        <v>10000</v>
      </c>
      <c r="DP262">
        <v>20000</v>
      </c>
      <c r="DQ262">
        <v>27000</v>
      </c>
      <c r="DR262">
        <v>80667</v>
      </c>
      <c r="DS262">
        <v>120000</v>
      </c>
      <c r="DT262">
        <v>8900</v>
      </c>
      <c r="DU262">
        <v>100000</v>
      </c>
      <c r="DV262">
        <v>10000</v>
      </c>
      <c r="DW262">
        <v>50000</v>
      </c>
      <c r="DX262">
        <v>10000</v>
      </c>
      <c r="DY262">
        <v>60000</v>
      </c>
      <c r="DZ262">
        <v>170000</v>
      </c>
      <c r="EA262">
        <v>9000</v>
      </c>
      <c r="EB262">
        <v>88000</v>
      </c>
      <c r="EC262">
        <v>6212.01</v>
      </c>
      <c r="ED262">
        <v>60000</v>
      </c>
      <c r="EE262">
        <v>130000</v>
      </c>
      <c r="EF262">
        <v>27000</v>
      </c>
      <c r="EG262">
        <v>1406000</v>
      </c>
      <c r="EH262">
        <v>10000</v>
      </c>
      <c r="EI262">
        <v>150000</v>
      </c>
      <c r="EJ262">
        <v>5100</v>
      </c>
      <c r="EK262">
        <v>20000</v>
      </c>
      <c r="EL262">
        <v>4000</v>
      </c>
      <c r="EM262">
        <v>50000</v>
      </c>
      <c r="EN262">
        <v>55000</v>
      </c>
      <c r="EO262">
        <v>450000</v>
      </c>
      <c r="EP262">
        <v>100000</v>
      </c>
      <c r="EQ262">
        <v>20000</v>
      </c>
      <c r="ER262">
        <v>600000</v>
      </c>
      <c r="ES262">
        <v>1440</v>
      </c>
      <c r="ET262">
        <v>55000</v>
      </c>
      <c r="EU262">
        <v>801300.93</v>
      </c>
      <c r="EV262">
        <v>300</v>
      </c>
      <c r="EW262">
        <v>6000</v>
      </c>
      <c r="EX262">
        <v>9000</v>
      </c>
      <c r="EY262">
        <v>95935.61</v>
      </c>
      <c r="EZ262">
        <v>323341.46999999997</v>
      </c>
      <c r="FA262">
        <v>886774</v>
      </c>
      <c r="FB262">
        <v>50000</v>
      </c>
      <c r="FC262">
        <v>538712</v>
      </c>
      <c r="FD262">
        <v>15000</v>
      </c>
      <c r="FE262">
        <v>300000</v>
      </c>
      <c r="FF262">
        <v>438000</v>
      </c>
      <c r="FG262">
        <v>287000</v>
      </c>
      <c r="FH262">
        <v>64674.79</v>
      </c>
      <c r="FI262">
        <v>1080646</v>
      </c>
      <c r="FJ262">
        <v>100000</v>
      </c>
      <c r="FK262">
        <v>200000</v>
      </c>
      <c r="FL262">
        <v>72000</v>
      </c>
      <c r="FM262">
        <v>438000</v>
      </c>
      <c r="FN262">
        <v>1406000</v>
      </c>
      <c r="FO262">
        <v>6000</v>
      </c>
      <c r="FP262">
        <v>600000</v>
      </c>
      <c r="FQ262">
        <v>27000</v>
      </c>
      <c r="FR262">
        <v>200000</v>
      </c>
      <c r="FS262">
        <v>213418</v>
      </c>
      <c r="FT262">
        <v>15000</v>
      </c>
      <c r="FU262">
        <v>120000</v>
      </c>
      <c r="FV262">
        <v>200000</v>
      </c>
      <c r="FW262">
        <v>364636.1</v>
      </c>
      <c r="FX262">
        <v>10000</v>
      </c>
      <c r="FY262">
        <v>7574000</v>
      </c>
      <c r="FZ262">
        <v>10000</v>
      </c>
      <c r="GA262">
        <v>9256</v>
      </c>
      <c r="GB262">
        <v>6000</v>
      </c>
      <c r="GC262">
        <v>9256</v>
      </c>
      <c r="GD262">
        <v>2500311.0499999998</v>
      </c>
      <c r="GE262">
        <v>450000</v>
      </c>
      <c r="GF262">
        <v>6000</v>
      </c>
      <c r="GG262">
        <v>20000</v>
      </c>
      <c r="GH262">
        <v>48545.3</v>
      </c>
      <c r="GI262">
        <v>20000</v>
      </c>
      <c r="GJ262">
        <v>9000</v>
      </c>
      <c r="GK262">
        <v>60000</v>
      </c>
      <c r="GL262">
        <v>50000</v>
      </c>
      <c r="GM262">
        <v>4500000</v>
      </c>
      <c r="GN262">
        <v>200000</v>
      </c>
      <c r="GO262">
        <v>200000</v>
      </c>
      <c r="GP262">
        <v>20000</v>
      </c>
      <c r="GQ262">
        <v>156471.51999999999</v>
      </c>
      <c r="GR262">
        <v>350000</v>
      </c>
      <c r="GS262">
        <v>54122.22</v>
      </c>
      <c r="GT262">
        <v>35000</v>
      </c>
      <c r="GU262">
        <v>20000</v>
      </c>
      <c r="GV262">
        <v>50000</v>
      </c>
      <c r="GW262">
        <v>50000</v>
      </c>
      <c r="GX262">
        <v>6212.01</v>
      </c>
      <c r="GY262">
        <v>17305.22</v>
      </c>
      <c r="GZ262">
        <v>110000</v>
      </c>
      <c r="HA262">
        <v>125485</v>
      </c>
      <c r="HB262">
        <v>22500</v>
      </c>
      <c r="HC262">
        <v>5000</v>
      </c>
      <c r="HD262">
        <v>466036.11</v>
      </c>
      <c r="HE262">
        <v>15000</v>
      </c>
      <c r="HF262">
        <v>4040000</v>
      </c>
      <c r="HG262">
        <v>400000</v>
      </c>
      <c r="HH262">
        <v>10890</v>
      </c>
      <c r="HI262">
        <v>27000</v>
      </c>
      <c r="HJ262">
        <v>130000</v>
      </c>
      <c r="HK262">
        <v>6000</v>
      </c>
      <c r="HL262">
        <v>10000</v>
      </c>
      <c r="HM262">
        <v>7000</v>
      </c>
      <c r="HN262">
        <v>10000</v>
      </c>
      <c r="HO262">
        <v>122965.24</v>
      </c>
      <c r="HP262">
        <v>80667</v>
      </c>
      <c r="HQ262">
        <v>90000</v>
      </c>
      <c r="HR262">
        <v>105383</v>
      </c>
      <c r="HS262">
        <v>320000</v>
      </c>
      <c r="HT262">
        <v>12000</v>
      </c>
      <c r="HU262">
        <v>25000</v>
      </c>
      <c r="HV262">
        <v>100000</v>
      </c>
      <c r="HW262">
        <v>10000</v>
      </c>
      <c r="HX262">
        <v>444</v>
      </c>
      <c r="HY262">
        <v>200000</v>
      </c>
      <c r="HZ262">
        <v>135800</v>
      </c>
      <c r="IA262">
        <v>193077.56</v>
      </c>
      <c r="IB262">
        <v>4000</v>
      </c>
      <c r="IC262">
        <v>80000</v>
      </c>
      <c r="ID262">
        <v>200000</v>
      </c>
      <c r="IE262">
        <v>900</v>
      </c>
      <c r="IF262">
        <v>13839.5</v>
      </c>
      <c r="IG262">
        <v>12000</v>
      </c>
      <c r="IH262">
        <v>4000</v>
      </c>
      <c r="II262">
        <v>200000</v>
      </c>
      <c r="IJ262">
        <v>8000</v>
      </c>
      <c r="IK262">
        <v>8000</v>
      </c>
      <c r="IL262">
        <v>600000</v>
      </c>
      <c r="IM262">
        <v>107938.88</v>
      </c>
      <c r="IN262">
        <v>130000</v>
      </c>
      <c r="IO262">
        <v>660</v>
      </c>
      <c r="IP262">
        <v>9000</v>
      </c>
      <c r="IQ262">
        <v>1800000</v>
      </c>
      <c r="IR262">
        <v>88000</v>
      </c>
      <c r="IS262">
        <v>66099.69</v>
      </c>
      <c r="IT262">
        <v>1080646</v>
      </c>
      <c r="IU262">
        <v>4000</v>
      </c>
      <c r="IV262">
        <v>60000</v>
      </c>
      <c r="IW262">
        <v>361741</v>
      </c>
      <c r="IX262">
        <v>107925.2</v>
      </c>
      <c r="IY262">
        <v>361741</v>
      </c>
      <c r="IZ262">
        <v>1100000</v>
      </c>
      <c r="JA262">
        <v>22590</v>
      </c>
      <c r="JB262">
        <v>22000</v>
      </c>
      <c r="JC262">
        <v>200000</v>
      </c>
      <c r="JD262">
        <v>7000</v>
      </c>
      <c r="JE262">
        <v>7227.5</v>
      </c>
      <c r="JF262">
        <v>105000</v>
      </c>
      <c r="JG262">
        <v>780000</v>
      </c>
      <c r="JH262">
        <v>5000</v>
      </c>
      <c r="JI262">
        <v>125485</v>
      </c>
      <c r="JJ262">
        <v>6000</v>
      </c>
      <c r="JK262">
        <v>150000</v>
      </c>
      <c r="JL262">
        <v>50000</v>
      </c>
      <c r="JM262">
        <v>20000</v>
      </c>
      <c r="JN262">
        <v>1350000</v>
      </c>
      <c r="JO262">
        <v>88000</v>
      </c>
      <c r="JP262">
        <v>140000</v>
      </c>
      <c r="JQ262">
        <v>221257</v>
      </c>
      <c r="JR262">
        <v>1350000</v>
      </c>
      <c r="JS262">
        <v>150000</v>
      </c>
      <c r="JT262">
        <v>48545.3</v>
      </c>
      <c r="JU262">
        <v>5000</v>
      </c>
      <c r="JV262">
        <v>2500</v>
      </c>
      <c r="JW262">
        <v>70000</v>
      </c>
      <c r="JX262">
        <v>213418</v>
      </c>
      <c r="JY262">
        <v>27000</v>
      </c>
      <c r="JZ262">
        <v>6212.01</v>
      </c>
      <c r="KA262">
        <v>200000</v>
      </c>
      <c r="KB262">
        <v>15000</v>
      </c>
      <c r="KC262">
        <v>50000</v>
      </c>
      <c r="KD262">
        <v>329260</v>
      </c>
      <c r="KE262">
        <v>10000</v>
      </c>
      <c r="KF262">
        <v>130000</v>
      </c>
      <c r="KG262">
        <v>200000</v>
      </c>
      <c r="KH262">
        <v>300000</v>
      </c>
      <c r="KI262">
        <v>20000</v>
      </c>
      <c r="KJ262">
        <v>5000</v>
      </c>
      <c r="KK262">
        <v>10000</v>
      </c>
      <c r="KL262">
        <v>170000</v>
      </c>
      <c r="KM262">
        <v>3459815</v>
      </c>
      <c r="KN262">
        <v>8900</v>
      </c>
      <c r="KO262">
        <v>450000</v>
      </c>
      <c r="KP262">
        <v>10000</v>
      </c>
      <c r="KQ262">
        <v>1406000</v>
      </c>
      <c r="KR262" s="43">
        <v>20000</v>
      </c>
      <c r="KS262" s="43">
        <v>4000</v>
      </c>
      <c r="KT262" s="43">
        <v>200000</v>
      </c>
      <c r="KU262" s="43">
        <v>2000</v>
      </c>
      <c r="KV262" s="43">
        <v>5700</v>
      </c>
      <c r="KW262" s="43">
        <v>66099.69</v>
      </c>
      <c r="KX262" s="43">
        <v>200000</v>
      </c>
      <c r="KY262" s="43">
        <v>9770011</v>
      </c>
      <c r="KZ262" s="43">
        <v>20000</v>
      </c>
      <c r="LA262" s="43">
        <v>140000</v>
      </c>
      <c r="LB262" s="43">
        <v>50000</v>
      </c>
      <c r="LC262">
        <v>50000</v>
      </c>
      <c r="LD262" s="43">
        <v>40000</v>
      </c>
      <c r="LE262" s="43">
        <v>450000</v>
      </c>
      <c r="LF262" s="43">
        <v>10000</v>
      </c>
      <c r="LG262" s="43">
        <v>20000</v>
      </c>
      <c r="LH262" s="43">
        <v>25000</v>
      </c>
      <c r="LI262" s="43">
        <v>7227.5</v>
      </c>
      <c r="LJ262" s="43">
        <v>44000</v>
      </c>
      <c r="LK262" s="43">
        <v>60000</v>
      </c>
      <c r="LL262" s="43">
        <v>40004</v>
      </c>
      <c r="LM262" s="43">
        <v>306405.7</v>
      </c>
      <c r="LN262" s="43">
        <v>5000</v>
      </c>
      <c r="LO262" s="43">
        <v>80000</v>
      </c>
      <c r="LP262" s="43">
        <v>43707.92</v>
      </c>
      <c r="LQ262" s="43">
        <v>264936</v>
      </c>
      <c r="LR262" s="43">
        <v>200000</v>
      </c>
      <c r="LS262" s="43">
        <v>306609</v>
      </c>
      <c r="LT262" s="43">
        <v>10000</v>
      </c>
      <c r="LU262" s="43">
        <v>55000</v>
      </c>
      <c r="LV262" s="43">
        <v>130000</v>
      </c>
      <c r="LW262" s="43">
        <v>202255.34</v>
      </c>
      <c r="LX262" s="43">
        <v>400000</v>
      </c>
      <c r="LY262" s="43">
        <v>25000</v>
      </c>
      <c r="LZ262" s="43">
        <v>50000</v>
      </c>
      <c r="MA262" s="43">
        <v>15000</v>
      </c>
      <c r="MB262" s="43">
        <v>2700000</v>
      </c>
      <c r="MC262" s="43">
        <v>39000</v>
      </c>
      <c r="MD262" s="43">
        <v>12000</v>
      </c>
      <c r="ME262" s="43">
        <v>100000</v>
      </c>
      <c r="MF262" s="43">
        <v>15000</v>
      </c>
      <c r="MG262" s="43">
        <v>90000</v>
      </c>
      <c r="MH262" s="43">
        <v>43707.92</v>
      </c>
      <c r="MI262" s="43">
        <v>50000</v>
      </c>
      <c r="MJ262" s="43">
        <v>3600003</v>
      </c>
      <c r="MK262" s="43">
        <v>18000</v>
      </c>
      <c r="ML262" s="43">
        <v>1615999.33</v>
      </c>
      <c r="MM262" s="43">
        <v>4000</v>
      </c>
      <c r="MN262" s="43">
        <v>200000</v>
      </c>
      <c r="MO262" s="43">
        <v>100000</v>
      </c>
      <c r="MP262" s="43">
        <v>40000</v>
      </c>
      <c r="MQ262" s="43">
        <v>50000</v>
      </c>
      <c r="MR262" s="43">
        <v>500000</v>
      </c>
      <c r="MS262" s="43">
        <v>9256</v>
      </c>
      <c r="MT262" s="43">
        <v>200000</v>
      </c>
      <c r="MU262" s="43">
        <v>71705.69</v>
      </c>
      <c r="MV262" s="43">
        <v>10000</v>
      </c>
      <c r="MW262" s="43">
        <v>10000</v>
      </c>
      <c r="MX262" s="43">
        <v>125485</v>
      </c>
      <c r="MY262" s="43">
        <v>17305.22</v>
      </c>
      <c r="MZ262" s="43">
        <v>315070.84999999998</v>
      </c>
      <c r="NA262" s="43">
        <v>7000</v>
      </c>
      <c r="NB262" s="43">
        <v>15000</v>
      </c>
      <c r="NC262" s="43">
        <v>361741</v>
      </c>
      <c r="ND262" s="43">
        <v>10000</v>
      </c>
      <c r="NE262" s="43">
        <v>287000</v>
      </c>
      <c r="NF262" s="43">
        <v>100000</v>
      </c>
      <c r="NG262" s="43">
        <v>315070.84999999998</v>
      </c>
      <c r="NH262" s="43">
        <v>25000</v>
      </c>
      <c r="NI262" s="43">
        <v>88500</v>
      </c>
      <c r="NJ262" s="43">
        <v>25000</v>
      </c>
      <c r="NK262" s="43">
        <v>7000</v>
      </c>
      <c r="NL262" s="43">
        <v>55000</v>
      </c>
      <c r="NM262" s="43">
        <v>18000</v>
      </c>
      <c r="NN262" s="43">
        <v>60000</v>
      </c>
      <c r="NO262" s="43">
        <v>2000</v>
      </c>
      <c r="NP262" s="43">
        <v>65000</v>
      </c>
      <c r="NQ262" s="43">
        <v>50000</v>
      </c>
      <c r="NR262" s="43">
        <v>7000</v>
      </c>
      <c r="NS262" s="43">
        <v>97000</v>
      </c>
      <c r="NT262">
        <v>200000</v>
      </c>
      <c r="NU262" s="43">
        <v>15000</v>
      </c>
      <c r="NV262" s="43">
        <v>100000</v>
      </c>
      <c r="NW262" s="43">
        <v>364636.1</v>
      </c>
      <c r="NX262" s="43">
        <v>300000</v>
      </c>
      <c r="NY262" s="43">
        <v>352000</v>
      </c>
      <c r="NZ262" s="43">
        <v>10000</v>
      </c>
      <c r="OA262" s="43">
        <v>55000</v>
      </c>
      <c r="OB262" s="43">
        <v>80000</v>
      </c>
      <c r="OC262" s="43">
        <v>50000</v>
      </c>
      <c r="OD262" s="43">
        <v>40000</v>
      </c>
      <c r="OE262" s="43">
        <v>55000</v>
      </c>
      <c r="OF262" s="43">
        <v>55000</v>
      </c>
      <c r="OG262" s="43">
        <v>15000</v>
      </c>
      <c r="OH262" s="43">
        <v>235987.78</v>
      </c>
      <c r="OI262" s="43">
        <v>12000</v>
      </c>
      <c r="OJ262" s="43">
        <v>100000</v>
      </c>
      <c r="OK262" s="43">
        <v>100000</v>
      </c>
      <c r="OL262" s="43">
        <v>801300.93</v>
      </c>
      <c r="OM262" s="43">
        <v>50000</v>
      </c>
    </row>
    <row r="263" spans="1:403" x14ac:dyDescent="0.2">
      <c r="A263">
        <f t="shared" ca="1" si="21"/>
        <v>327</v>
      </c>
      <c r="B263">
        <f ca="1">VLOOKUP(A263,Base!$A$1:$AD$373,8,FALSE)</f>
        <v>20000</v>
      </c>
      <c r="C263" s="20">
        <v>97</v>
      </c>
      <c r="D263">
        <v>157830.74</v>
      </c>
      <c r="E263">
        <v>200000</v>
      </c>
      <c r="F263">
        <v>150000</v>
      </c>
      <c r="G263">
        <v>50000</v>
      </c>
      <c r="H263">
        <v>886774</v>
      </c>
      <c r="I263">
        <v>50000</v>
      </c>
      <c r="J263">
        <v>10000</v>
      </c>
      <c r="K263">
        <v>202255.34</v>
      </c>
      <c r="L263">
        <v>107925.2</v>
      </c>
      <c r="M263">
        <v>2000</v>
      </c>
      <c r="N263">
        <v>125485</v>
      </c>
      <c r="O263">
        <v>60000</v>
      </c>
      <c r="P263">
        <v>50000</v>
      </c>
      <c r="Q263">
        <v>12000</v>
      </c>
      <c r="R263">
        <v>140000</v>
      </c>
      <c r="S263">
        <v>55000</v>
      </c>
      <c r="T263">
        <v>7000</v>
      </c>
      <c r="U263">
        <v>12000</v>
      </c>
      <c r="V263">
        <v>9000</v>
      </c>
      <c r="W263">
        <v>10069</v>
      </c>
      <c r="X263">
        <v>20000</v>
      </c>
      <c r="Y263">
        <v>50000</v>
      </c>
      <c r="Z263">
        <v>17000</v>
      </c>
      <c r="AA263">
        <v>50000</v>
      </c>
      <c r="AB263">
        <v>140000</v>
      </c>
      <c r="AC263">
        <v>450000</v>
      </c>
      <c r="AD263">
        <v>20000</v>
      </c>
      <c r="AE263">
        <v>80667</v>
      </c>
      <c r="AF263">
        <v>320000</v>
      </c>
      <c r="AG263">
        <v>900</v>
      </c>
      <c r="AH263">
        <v>703940</v>
      </c>
      <c r="AI263">
        <v>30000</v>
      </c>
      <c r="AJ263">
        <v>10000</v>
      </c>
      <c r="AK263">
        <v>140000</v>
      </c>
      <c r="AL263">
        <v>88233</v>
      </c>
      <c r="AM263">
        <v>5000</v>
      </c>
      <c r="AN263">
        <v>4000</v>
      </c>
      <c r="AO263">
        <v>110000</v>
      </c>
      <c r="AP263">
        <v>330000</v>
      </c>
      <c r="AQ263">
        <v>2000</v>
      </c>
      <c r="AR263">
        <v>50000</v>
      </c>
      <c r="AS263">
        <v>130000</v>
      </c>
      <c r="AT263">
        <v>60000</v>
      </c>
      <c r="AU263">
        <v>12000</v>
      </c>
      <c r="AV263">
        <v>50000</v>
      </c>
      <c r="AW263">
        <v>320000</v>
      </c>
      <c r="AX263">
        <v>4000</v>
      </c>
      <c r="AY263">
        <v>11000</v>
      </c>
      <c r="AZ263">
        <v>150000</v>
      </c>
      <c r="BA263">
        <v>20000</v>
      </c>
      <c r="BB263">
        <v>130000</v>
      </c>
      <c r="BC263">
        <v>36144</v>
      </c>
      <c r="BD263">
        <v>60000</v>
      </c>
      <c r="BE263">
        <v>10000</v>
      </c>
      <c r="BF263">
        <v>71705.69</v>
      </c>
      <c r="BG263">
        <v>5000</v>
      </c>
      <c r="BH263">
        <v>10000</v>
      </c>
      <c r="BI263">
        <v>50000</v>
      </c>
      <c r="BJ263">
        <v>64674.79</v>
      </c>
      <c r="BK263">
        <v>364636.1</v>
      </c>
      <c r="BL263">
        <v>50000</v>
      </c>
      <c r="BM263">
        <v>60000</v>
      </c>
      <c r="BN263">
        <v>10000</v>
      </c>
      <c r="BO263">
        <v>50000</v>
      </c>
      <c r="BP263">
        <v>27000</v>
      </c>
      <c r="BQ263">
        <v>20000</v>
      </c>
      <c r="BR263">
        <v>180000</v>
      </c>
      <c r="BS263">
        <v>24000</v>
      </c>
      <c r="BT263">
        <v>17000</v>
      </c>
      <c r="BU263">
        <v>18000</v>
      </c>
      <c r="BV263">
        <v>1406000</v>
      </c>
      <c r="BW263">
        <v>10000</v>
      </c>
      <c r="BX263">
        <v>251226.31</v>
      </c>
      <c r="BY263">
        <v>8900</v>
      </c>
      <c r="BZ263">
        <v>100000</v>
      </c>
      <c r="CA263">
        <v>1080646</v>
      </c>
      <c r="CB263">
        <v>20000</v>
      </c>
      <c r="CC263">
        <v>110000</v>
      </c>
      <c r="CD263">
        <v>4000</v>
      </c>
      <c r="CE263">
        <v>1100000</v>
      </c>
      <c r="CF263">
        <v>12000</v>
      </c>
      <c r="CG263">
        <v>21149.63</v>
      </c>
      <c r="CH263">
        <v>55000</v>
      </c>
      <c r="CI263">
        <v>30000</v>
      </c>
      <c r="CJ263">
        <v>6000</v>
      </c>
      <c r="CK263">
        <v>1615999.33</v>
      </c>
      <c r="CL263">
        <v>72000</v>
      </c>
      <c r="CM263">
        <v>394313.93</v>
      </c>
      <c r="CN263">
        <v>140000</v>
      </c>
      <c r="CO263">
        <v>7574000</v>
      </c>
      <c r="CP263">
        <v>9000</v>
      </c>
      <c r="CQ263">
        <v>300000</v>
      </c>
      <c r="CR263">
        <v>306609</v>
      </c>
      <c r="CS263">
        <v>824940</v>
      </c>
      <c r="CT263">
        <v>88233</v>
      </c>
      <c r="CU263">
        <v>380057.85</v>
      </c>
      <c r="CV263">
        <v>20000</v>
      </c>
      <c r="CW263">
        <v>22850</v>
      </c>
      <c r="CX263">
        <v>330000</v>
      </c>
      <c r="CY263">
        <v>200000</v>
      </c>
      <c r="CZ263">
        <v>20000000</v>
      </c>
      <c r="DA263">
        <v>50000</v>
      </c>
      <c r="DB263">
        <v>60000</v>
      </c>
      <c r="DC263">
        <v>150000</v>
      </c>
      <c r="DD263">
        <v>6000</v>
      </c>
      <c r="DE263">
        <v>429483</v>
      </c>
      <c r="DF263">
        <v>70000</v>
      </c>
      <c r="DG263">
        <v>130000</v>
      </c>
      <c r="DH263">
        <v>200000</v>
      </c>
      <c r="DI263">
        <v>3600003</v>
      </c>
      <c r="DJ263">
        <v>450000</v>
      </c>
      <c r="DK263">
        <v>900</v>
      </c>
      <c r="DL263">
        <v>10000</v>
      </c>
      <c r="DM263">
        <v>202255.34</v>
      </c>
      <c r="DN263">
        <v>10000</v>
      </c>
      <c r="DO263">
        <v>50000</v>
      </c>
      <c r="DP263">
        <v>16000</v>
      </c>
      <c r="DQ263">
        <v>30000</v>
      </c>
      <c r="DR263">
        <v>50000</v>
      </c>
      <c r="DS263">
        <v>251226.31</v>
      </c>
      <c r="DT263">
        <v>9361</v>
      </c>
      <c r="DU263">
        <v>90000</v>
      </c>
      <c r="DV263">
        <v>150000</v>
      </c>
      <c r="DW263">
        <v>600000</v>
      </c>
      <c r="DX263">
        <v>90000</v>
      </c>
      <c r="DY263">
        <v>330000</v>
      </c>
      <c r="DZ263">
        <v>12000</v>
      </c>
      <c r="EA263">
        <v>10000</v>
      </c>
      <c r="EB263">
        <v>10000</v>
      </c>
      <c r="EC263">
        <v>824940</v>
      </c>
      <c r="ED263">
        <v>50000</v>
      </c>
      <c r="EE263">
        <v>200000</v>
      </c>
      <c r="EF263">
        <v>320000</v>
      </c>
      <c r="EG263">
        <v>4281970</v>
      </c>
      <c r="EH263">
        <v>24110.400000000001</v>
      </c>
      <c r="EI263">
        <v>10000</v>
      </c>
      <c r="EJ263">
        <v>40000</v>
      </c>
      <c r="EK263">
        <v>50000</v>
      </c>
      <c r="EL263">
        <v>88233</v>
      </c>
      <c r="EM263">
        <v>50000</v>
      </c>
      <c r="EN263">
        <v>20000</v>
      </c>
      <c r="EO263">
        <v>9000</v>
      </c>
      <c r="EP263">
        <v>50000</v>
      </c>
      <c r="EQ263">
        <v>36423</v>
      </c>
      <c r="ER263">
        <v>25000</v>
      </c>
      <c r="ES263">
        <v>235987.78</v>
      </c>
      <c r="ET263">
        <v>50000</v>
      </c>
      <c r="EU263">
        <v>703940</v>
      </c>
      <c r="EV263">
        <v>130000</v>
      </c>
      <c r="EW263">
        <v>350000</v>
      </c>
      <c r="EX263">
        <v>130000</v>
      </c>
      <c r="EY263">
        <v>107925.2</v>
      </c>
      <c r="EZ263">
        <v>50000</v>
      </c>
      <c r="FA263">
        <v>20000</v>
      </c>
      <c r="FB263">
        <v>12000</v>
      </c>
      <c r="FC263">
        <v>30000</v>
      </c>
      <c r="FD263">
        <v>235987.78</v>
      </c>
      <c r="FE263">
        <v>100000</v>
      </c>
      <c r="FF263">
        <v>5100</v>
      </c>
      <c r="FG263">
        <v>100000</v>
      </c>
      <c r="FH263">
        <v>30000</v>
      </c>
      <c r="FI263">
        <v>1200</v>
      </c>
      <c r="FJ263">
        <v>429483</v>
      </c>
      <c r="FK263">
        <v>50000</v>
      </c>
      <c r="FL263">
        <v>2000</v>
      </c>
      <c r="FM263">
        <v>24110.400000000001</v>
      </c>
      <c r="FN263">
        <v>135800</v>
      </c>
      <c r="FO263">
        <v>157830.74</v>
      </c>
      <c r="FP263">
        <v>40000</v>
      </c>
      <c r="FQ263">
        <v>5000</v>
      </c>
      <c r="FR263">
        <v>10000</v>
      </c>
      <c r="FS263">
        <v>15000</v>
      </c>
      <c r="FT263">
        <v>67379</v>
      </c>
      <c r="FU263">
        <v>10000</v>
      </c>
      <c r="FV263">
        <v>3000</v>
      </c>
      <c r="FW263">
        <v>45000</v>
      </c>
      <c r="FX263">
        <v>4281970</v>
      </c>
      <c r="FY263">
        <v>105383</v>
      </c>
      <c r="FZ263">
        <v>20000</v>
      </c>
      <c r="GA263">
        <v>130000</v>
      </c>
      <c r="GB263">
        <v>429483</v>
      </c>
      <c r="GC263">
        <v>48545.3</v>
      </c>
      <c r="GD263">
        <v>600000</v>
      </c>
      <c r="GE263">
        <v>9000</v>
      </c>
      <c r="GF263">
        <v>900000</v>
      </c>
      <c r="GG263">
        <v>9770011</v>
      </c>
      <c r="GH263">
        <v>10000</v>
      </c>
      <c r="GI263">
        <v>100000</v>
      </c>
      <c r="GJ263">
        <v>75504.41</v>
      </c>
      <c r="GK263">
        <v>24000</v>
      </c>
      <c r="GL263">
        <v>5160</v>
      </c>
      <c r="GM263">
        <v>80000</v>
      </c>
      <c r="GN263">
        <v>5000</v>
      </c>
      <c r="GO263">
        <v>900000</v>
      </c>
      <c r="GP263">
        <v>257343.82</v>
      </c>
      <c r="GQ263">
        <v>2599105.73</v>
      </c>
      <c r="GR263">
        <v>200000</v>
      </c>
      <c r="GS263">
        <v>30000</v>
      </c>
      <c r="GT263">
        <v>15000</v>
      </c>
      <c r="GU263">
        <v>20000</v>
      </c>
      <c r="GV263">
        <v>30000</v>
      </c>
      <c r="GW263">
        <v>5000</v>
      </c>
      <c r="GX263">
        <v>105383</v>
      </c>
      <c r="GY263">
        <v>130000</v>
      </c>
      <c r="GZ263">
        <v>180000</v>
      </c>
      <c r="HA263">
        <v>15000</v>
      </c>
      <c r="HB263">
        <v>10000</v>
      </c>
      <c r="HC263">
        <v>140000</v>
      </c>
      <c r="HD263">
        <v>97000</v>
      </c>
      <c r="HE263">
        <v>202255.34</v>
      </c>
      <c r="HF263">
        <v>202255.34</v>
      </c>
      <c r="HG263">
        <v>110000</v>
      </c>
      <c r="HH263">
        <v>105000</v>
      </c>
      <c r="HI263">
        <v>394313.93</v>
      </c>
      <c r="HJ263">
        <v>30000</v>
      </c>
      <c r="HK263">
        <v>25000</v>
      </c>
      <c r="HL263">
        <v>30000</v>
      </c>
      <c r="HM263">
        <v>444</v>
      </c>
      <c r="HN263">
        <v>320000</v>
      </c>
      <c r="HO263">
        <v>50000</v>
      </c>
      <c r="HP263">
        <v>10000</v>
      </c>
      <c r="HQ263">
        <v>15000</v>
      </c>
      <c r="HR263">
        <v>5160</v>
      </c>
      <c r="HS263">
        <v>1615999.33</v>
      </c>
      <c r="HT263">
        <v>801300.93</v>
      </c>
      <c r="HU263">
        <v>65000</v>
      </c>
      <c r="HV263">
        <v>40000</v>
      </c>
      <c r="HW263">
        <v>54122.22</v>
      </c>
      <c r="HX263">
        <v>80000</v>
      </c>
      <c r="HY263">
        <v>135800</v>
      </c>
      <c r="HZ263">
        <v>12000</v>
      </c>
      <c r="IA263">
        <v>95935.61</v>
      </c>
      <c r="IB263">
        <v>100000</v>
      </c>
      <c r="IC263">
        <v>60000</v>
      </c>
      <c r="ID263">
        <v>429483</v>
      </c>
      <c r="IE263">
        <v>450000</v>
      </c>
      <c r="IF263">
        <v>55000</v>
      </c>
      <c r="IG263">
        <v>8250</v>
      </c>
      <c r="IH263">
        <v>27000</v>
      </c>
      <c r="II263">
        <v>5000</v>
      </c>
      <c r="IJ263">
        <v>33000</v>
      </c>
      <c r="IK263">
        <v>10000</v>
      </c>
      <c r="IL263">
        <v>323341.46999999997</v>
      </c>
      <c r="IM263">
        <v>50000</v>
      </c>
      <c r="IN263">
        <v>210000</v>
      </c>
      <c r="IO263">
        <v>130000</v>
      </c>
      <c r="IP263">
        <v>361741</v>
      </c>
      <c r="IQ263">
        <v>31758.799999999999</v>
      </c>
      <c r="IR263">
        <v>300</v>
      </c>
      <c r="IS263">
        <v>1350000</v>
      </c>
      <c r="IT263">
        <v>25000</v>
      </c>
      <c r="IU263">
        <v>506983.72</v>
      </c>
      <c r="IV263">
        <v>100000</v>
      </c>
      <c r="IW263">
        <v>80000</v>
      </c>
      <c r="IX263">
        <v>136061.41</v>
      </c>
      <c r="IY263">
        <v>105000</v>
      </c>
      <c r="IZ263">
        <v>120000</v>
      </c>
      <c r="JA263">
        <v>5000</v>
      </c>
      <c r="JB263">
        <v>71705.69</v>
      </c>
      <c r="JC263">
        <v>10069</v>
      </c>
      <c r="JD263">
        <v>538712</v>
      </c>
      <c r="JE263">
        <v>100000</v>
      </c>
      <c r="JF263">
        <v>55000</v>
      </c>
      <c r="JG263">
        <v>780000</v>
      </c>
      <c r="JH263">
        <v>50000</v>
      </c>
      <c r="JI263">
        <v>6000</v>
      </c>
      <c r="JJ263">
        <v>70000</v>
      </c>
      <c r="JK263">
        <v>2900000</v>
      </c>
      <c r="JL263">
        <v>130000</v>
      </c>
      <c r="JM263">
        <v>3471322</v>
      </c>
      <c r="JN263">
        <v>361741</v>
      </c>
      <c r="JO263">
        <v>20000</v>
      </c>
      <c r="JP263">
        <v>82000</v>
      </c>
      <c r="JQ263">
        <v>200000</v>
      </c>
      <c r="JR263">
        <v>24000</v>
      </c>
      <c r="JS263">
        <v>50000</v>
      </c>
      <c r="JT263">
        <v>112404.22</v>
      </c>
      <c r="JU263">
        <v>8000</v>
      </c>
      <c r="JV263">
        <v>20000</v>
      </c>
      <c r="JW263">
        <v>25000</v>
      </c>
      <c r="JX263">
        <v>15000</v>
      </c>
      <c r="JY263">
        <v>25000</v>
      </c>
      <c r="JZ263">
        <v>600000</v>
      </c>
      <c r="KA263">
        <v>180000</v>
      </c>
      <c r="KB263">
        <v>6000</v>
      </c>
      <c r="KC263">
        <v>200000</v>
      </c>
      <c r="KD263">
        <v>330000</v>
      </c>
      <c r="KE263">
        <v>65000</v>
      </c>
      <c r="KF263">
        <v>250000</v>
      </c>
      <c r="KG263">
        <v>5000</v>
      </c>
      <c r="KH263">
        <v>20000</v>
      </c>
      <c r="KI263">
        <v>15000</v>
      </c>
      <c r="KJ263">
        <v>7200</v>
      </c>
      <c r="KK263">
        <v>22850</v>
      </c>
      <c r="KL263">
        <v>18000</v>
      </c>
      <c r="KM263">
        <v>33000</v>
      </c>
      <c r="KN263">
        <v>40000</v>
      </c>
      <c r="KO263">
        <v>7000</v>
      </c>
      <c r="KP263">
        <v>100000</v>
      </c>
      <c r="KQ263">
        <v>15000</v>
      </c>
      <c r="KR263" s="43">
        <v>157830.74</v>
      </c>
      <c r="KS263" s="43">
        <v>20000</v>
      </c>
      <c r="KT263" s="43">
        <v>60000</v>
      </c>
      <c r="KU263" s="43">
        <v>150000</v>
      </c>
      <c r="KV263" s="43">
        <v>5000</v>
      </c>
      <c r="KW263" s="43">
        <v>600000</v>
      </c>
      <c r="KX263" s="43">
        <v>251226.31</v>
      </c>
      <c r="KY263" s="43">
        <v>500000</v>
      </c>
      <c r="KZ263" s="43">
        <v>2500311.0499999998</v>
      </c>
      <c r="LA263" s="43">
        <v>110000</v>
      </c>
      <c r="LB263" s="43">
        <v>25000</v>
      </c>
      <c r="LC263">
        <v>1615999.33</v>
      </c>
      <c r="LD263" s="43">
        <v>50000</v>
      </c>
      <c r="LE263" s="43">
        <v>7000</v>
      </c>
      <c r="LF263" s="43">
        <v>15000</v>
      </c>
      <c r="LG263" s="43">
        <v>35000</v>
      </c>
      <c r="LH263" s="43">
        <v>40000</v>
      </c>
      <c r="LI263" s="43">
        <v>20000</v>
      </c>
      <c r="LJ263" s="43">
        <v>50000</v>
      </c>
      <c r="LK263" s="43">
        <v>3350</v>
      </c>
      <c r="LL263" s="43">
        <v>3471322</v>
      </c>
      <c r="LM263" s="43">
        <v>2900000</v>
      </c>
      <c r="LN263" s="43">
        <v>20000</v>
      </c>
      <c r="LO263" s="43">
        <v>88395.94</v>
      </c>
      <c r="LP263" s="43">
        <v>6212.01</v>
      </c>
      <c r="LQ263" s="43">
        <v>6000</v>
      </c>
      <c r="LR263" s="43">
        <v>100000</v>
      </c>
      <c r="LS263" s="43">
        <v>340013</v>
      </c>
      <c r="LT263" s="43">
        <v>50000</v>
      </c>
      <c r="LU263" s="43">
        <v>900000</v>
      </c>
      <c r="LV263" s="43">
        <v>5100</v>
      </c>
      <c r="LW263" s="43">
        <v>1080646</v>
      </c>
      <c r="LX263" s="43">
        <v>11000</v>
      </c>
      <c r="LY263" s="43">
        <v>100000</v>
      </c>
      <c r="LZ263" s="43">
        <v>100000</v>
      </c>
      <c r="MA263" s="43">
        <v>105000</v>
      </c>
      <c r="MB263" s="43">
        <v>251226.31</v>
      </c>
      <c r="MC263" s="43">
        <v>20000</v>
      </c>
      <c r="MD263" s="43">
        <v>444</v>
      </c>
      <c r="ME263" s="43">
        <v>1406000</v>
      </c>
      <c r="MF263" s="43">
        <v>50000</v>
      </c>
      <c r="MG263" s="43">
        <v>900</v>
      </c>
      <c r="MH263" s="43">
        <v>40000</v>
      </c>
      <c r="MI263" s="43">
        <v>600000</v>
      </c>
      <c r="MJ263" s="43">
        <v>112404.22</v>
      </c>
      <c r="MK263" s="43">
        <v>8000</v>
      </c>
      <c r="ML263" s="43">
        <v>65000</v>
      </c>
      <c r="MM263" s="43">
        <v>506983.72</v>
      </c>
      <c r="MN263" s="43">
        <v>100000</v>
      </c>
      <c r="MO263" s="43">
        <v>150000</v>
      </c>
      <c r="MP263" s="43">
        <v>12000</v>
      </c>
      <c r="MQ263" s="43">
        <v>287000</v>
      </c>
      <c r="MR263" s="43">
        <v>7000</v>
      </c>
      <c r="MS263" s="43">
        <v>55000</v>
      </c>
      <c r="MT263" s="43">
        <v>30000</v>
      </c>
      <c r="MU263" s="43">
        <v>886774</v>
      </c>
      <c r="MV263" s="43">
        <v>80000</v>
      </c>
      <c r="MW263" s="43">
        <v>2000</v>
      </c>
      <c r="MX263" s="43">
        <v>50000</v>
      </c>
      <c r="MY263" s="43">
        <v>20000</v>
      </c>
      <c r="MZ263" s="43">
        <v>17305.22</v>
      </c>
      <c r="NA263" s="43">
        <v>10069</v>
      </c>
      <c r="NB263" s="43">
        <v>50000</v>
      </c>
      <c r="NC263" s="43">
        <v>20000</v>
      </c>
      <c r="ND263" s="43">
        <v>29731.7</v>
      </c>
      <c r="NE263" s="43">
        <v>122965.24</v>
      </c>
      <c r="NF263" s="43">
        <v>10000</v>
      </c>
      <c r="NG263" s="43">
        <v>100000</v>
      </c>
      <c r="NH263" s="43">
        <v>72000</v>
      </c>
      <c r="NI263" s="43">
        <v>444</v>
      </c>
      <c r="NJ263" s="43">
        <v>22500</v>
      </c>
      <c r="NK263" s="43">
        <v>20000</v>
      </c>
      <c r="NL263" s="43">
        <v>10000</v>
      </c>
      <c r="NM263" s="43">
        <v>1406000</v>
      </c>
      <c r="NN263" s="43">
        <v>150000</v>
      </c>
      <c r="NO263" s="43">
        <v>10000</v>
      </c>
      <c r="NP263" s="43">
        <v>15000</v>
      </c>
      <c r="NQ263" s="43">
        <v>4040000</v>
      </c>
      <c r="NR263" s="43">
        <v>150000</v>
      </c>
      <c r="NS263" s="43">
        <v>9000</v>
      </c>
      <c r="NT263">
        <v>438000</v>
      </c>
      <c r="NU263" s="43">
        <v>213418</v>
      </c>
      <c r="NV263" s="43">
        <v>200000</v>
      </c>
      <c r="NW263" s="43">
        <v>7000</v>
      </c>
      <c r="NX263" s="43">
        <v>660</v>
      </c>
      <c r="NY263" s="43">
        <v>39000</v>
      </c>
      <c r="NZ263" s="43">
        <v>21149.63</v>
      </c>
      <c r="OA263" s="43">
        <v>27000</v>
      </c>
      <c r="OB263" s="43">
        <v>6212.01</v>
      </c>
      <c r="OC263" s="43">
        <v>300000</v>
      </c>
      <c r="OD263" s="43">
        <v>120000</v>
      </c>
      <c r="OE263" s="43">
        <v>15000</v>
      </c>
      <c r="OF263" s="43">
        <v>88233</v>
      </c>
      <c r="OG263" s="43">
        <v>24110.400000000001</v>
      </c>
      <c r="OH263" s="43">
        <v>200000</v>
      </c>
      <c r="OI263" s="43">
        <v>60000</v>
      </c>
      <c r="OJ263" s="43">
        <v>900</v>
      </c>
      <c r="OK263" s="43">
        <v>30000</v>
      </c>
      <c r="OL263" s="43">
        <v>538712</v>
      </c>
      <c r="OM263" s="43">
        <v>3600003</v>
      </c>
    </row>
    <row r="264" spans="1:403" x14ac:dyDescent="0.2">
      <c r="A264">
        <f t="shared" ca="1" si="21"/>
        <v>21</v>
      </c>
      <c r="B264">
        <f ca="1">VLOOKUP(A264,Base!$A$1:$AD$373,8,FALSE)</f>
        <v>380057.85</v>
      </c>
      <c r="C264" s="20">
        <v>98</v>
      </c>
      <c r="D264">
        <v>15000</v>
      </c>
      <c r="E264">
        <v>9000</v>
      </c>
      <c r="F264">
        <v>600000</v>
      </c>
      <c r="G264">
        <v>1858.87</v>
      </c>
      <c r="H264">
        <v>200000</v>
      </c>
      <c r="I264">
        <v>780000</v>
      </c>
      <c r="J264">
        <v>4950</v>
      </c>
      <c r="K264">
        <v>140000</v>
      </c>
      <c r="L264">
        <v>2000</v>
      </c>
      <c r="M264">
        <v>350000</v>
      </c>
      <c r="N264">
        <v>22000</v>
      </c>
      <c r="O264">
        <v>15000</v>
      </c>
      <c r="P264">
        <v>150000</v>
      </c>
      <c r="Q264">
        <v>43000</v>
      </c>
      <c r="R264">
        <v>200000</v>
      </c>
      <c r="S264">
        <v>323341.46999999997</v>
      </c>
      <c r="T264">
        <v>50000</v>
      </c>
      <c r="U264">
        <v>140000</v>
      </c>
      <c r="V264">
        <v>12000</v>
      </c>
      <c r="W264">
        <v>15000</v>
      </c>
      <c r="X264">
        <v>8000</v>
      </c>
      <c r="Y264">
        <v>12000</v>
      </c>
      <c r="Z264">
        <v>55000</v>
      </c>
      <c r="AA264">
        <v>30000</v>
      </c>
      <c r="AB264">
        <v>130000</v>
      </c>
      <c r="AC264">
        <v>4040000</v>
      </c>
      <c r="AD264">
        <v>99500</v>
      </c>
      <c r="AE264">
        <v>2000</v>
      </c>
      <c r="AF264">
        <v>43707.92</v>
      </c>
      <c r="AG264">
        <v>88395.94</v>
      </c>
      <c r="AH264">
        <v>9256</v>
      </c>
      <c r="AI264">
        <v>1350000</v>
      </c>
      <c r="AJ264">
        <v>100000</v>
      </c>
      <c r="AK264">
        <v>30000</v>
      </c>
      <c r="AL264">
        <v>20000</v>
      </c>
      <c r="AM264">
        <v>100000</v>
      </c>
      <c r="AN264">
        <v>50000</v>
      </c>
      <c r="AO264">
        <v>122965.24</v>
      </c>
      <c r="AP264">
        <v>45000</v>
      </c>
      <c r="AQ264">
        <v>80667</v>
      </c>
      <c r="AR264">
        <v>200000</v>
      </c>
      <c r="AS264">
        <v>7200</v>
      </c>
      <c r="AT264">
        <v>130000</v>
      </c>
      <c r="AU264">
        <v>10000</v>
      </c>
      <c r="AV264">
        <v>43707.92</v>
      </c>
      <c r="AW264">
        <v>50000</v>
      </c>
      <c r="AX264">
        <v>330000</v>
      </c>
      <c r="AY264">
        <v>100000</v>
      </c>
      <c r="AZ264">
        <v>10000</v>
      </c>
      <c r="BA264">
        <v>300</v>
      </c>
      <c r="BB264">
        <v>95533</v>
      </c>
      <c r="BC264">
        <v>33000</v>
      </c>
      <c r="BD264">
        <v>40000</v>
      </c>
      <c r="BE264">
        <v>50000</v>
      </c>
      <c r="BF264">
        <v>545704</v>
      </c>
      <c r="BG264">
        <v>43000</v>
      </c>
      <c r="BH264">
        <v>380057.85</v>
      </c>
      <c r="BI264">
        <v>97000</v>
      </c>
      <c r="BJ264">
        <v>10000</v>
      </c>
      <c r="BK264">
        <v>12000</v>
      </c>
      <c r="BL264">
        <v>10000</v>
      </c>
      <c r="BM264">
        <v>15000</v>
      </c>
      <c r="BN264">
        <v>780000</v>
      </c>
      <c r="BO264">
        <v>30000</v>
      </c>
      <c r="BP264">
        <v>130000</v>
      </c>
      <c r="BQ264">
        <v>43707.92</v>
      </c>
      <c r="BR264">
        <v>50000</v>
      </c>
      <c r="BS264">
        <v>20000</v>
      </c>
      <c r="BT264">
        <v>35000</v>
      </c>
      <c r="BU264">
        <v>100000</v>
      </c>
      <c r="BV264">
        <v>400000</v>
      </c>
      <c r="BW264">
        <v>120000</v>
      </c>
      <c r="BX264">
        <v>30000</v>
      </c>
      <c r="BY264">
        <v>50000</v>
      </c>
      <c r="BZ264">
        <v>25000</v>
      </c>
      <c r="CA264">
        <v>132000</v>
      </c>
      <c r="CB264">
        <v>1406000</v>
      </c>
      <c r="CC264">
        <v>100000</v>
      </c>
      <c r="CD264">
        <v>20000</v>
      </c>
      <c r="CE264">
        <v>50000</v>
      </c>
      <c r="CF264">
        <v>100000</v>
      </c>
      <c r="CG264">
        <v>801300.93</v>
      </c>
      <c r="CH264">
        <v>500000</v>
      </c>
      <c r="CI264">
        <v>20000</v>
      </c>
      <c r="CJ264">
        <v>364636.1</v>
      </c>
      <c r="CK264">
        <v>50000</v>
      </c>
      <c r="CL264">
        <v>29731.7</v>
      </c>
      <c r="CM264">
        <v>20000</v>
      </c>
      <c r="CN264">
        <v>350000</v>
      </c>
      <c r="CO264">
        <v>95935.61</v>
      </c>
      <c r="CP264">
        <v>170000</v>
      </c>
      <c r="CQ264">
        <v>130000</v>
      </c>
      <c r="CR264">
        <v>10000</v>
      </c>
      <c r="CS264">
        <v>72000</v>
      </c>
      <c r="CT264">
        <v>90000</v>
      </c>
      <c r="CU264">
        <v>20000</v>
      </c>
      <c r="CV264">
        <v>40000</v>
      </c>
      <c r="CW264">
        <v>36423</v>
      </c>
      <c r="CX264">
        <v>180000</v>
      </c>
      <c r="CY264">
        <v>6000</v>
      </c>
      <c r="CZ264">
        <v>200000</v>
      </c>
      <c r="DA264">
        <v>20000</v>
      </c>
      <c r="DB264">
        <v>200000</v>
      </c>
      <c r="DC264">
        <v>107925.2</v>
      </c>
      <c r="DD264">
        <v>10000</v>
      </c>
      <c r="DE264">
        <v>900</v>
      </c>
      <c r="DF264">
        <v>10000</v>
      </c>
      <c r="DG264">
        <v>40000</v>
      </c>
      <c r="DH264">
        <v>150000</v>
      </c>
      <c r="DI264">
        <v>545704</v>
      </c>
      <c r="DJ264">
        <v>120000</v>
      </c>
      <c r="DK264">
        <v>200000</v>
      </c>
      <c r="DL264">
        <v>429483</v>
      </c>
      <c r="DM264">
        <v>100000</v>
      </c>
      <c r="DN264">
        <v>50000</v>
      </c>
      <c r="DO264">
        <v>7000</v>
      </c>
      <c r="DP264">
        <v>350000</v>
      </c>
      <c r="DQ264">
        <v>55000</v>
      </c>
      <c r="DR264">
        <v>306405.7</v>
      </c>
      <c r="DS264">
        <v>2700000</v>
      </c>
      <c r="DT264">
        <v>1200</v>
      </c>
      <c r="DU264">
        <v>6000</v>
      </c>
      <c r="DV264">
        <v>3000</v>
      </c>
      <c r="DW264">
        <v>12000</v>
      </c>
      <c r="DX264">
        <v>600000</v>
      </c>
      <c r="DY264">
        <v>22590</v>
      </c>
      <c r="DZ264">
        <v>100000</v>
      </c>
      <c r="EA264">
        <v>2000</v>
      </c>
      <c r="EB264">
        <v>10000</v>
      </c>
      <c r="EC264">
        <v>21149.63</v>
      </c>
      <c r="ED264">
        <v>7574000</v>
      </c>
      <c r="EE264">
        <v>538712</v>
      </c>
      <c r="EF264">
        <v>27000</v>
      </c>
      <c r="EG264">
        <v>200000</v>
      </c>
      <c r="EH264">
        <v>9361</v>
      </c>
      <c r="EI264">
        <v>538712</v>
      </c>
      <c r="EJ264">
        <v>250000</v>
      </c>
      <c r="EK264">
        <v>29000</v>
      </c>
      <c r="EL264">
        <v>82000</v>
      </c>
      <c r="EM264">
        <v>220000</v>
      </c>
      <c r="EN264">
        <v>25000</v>
      </c>
      <c r="EO264">
        <v>100000</v>
      </c>
      <c r="EP264">
        <v>15000</v>
      </c>
      <c r="EQ264">
        <v>12000</v>
      </c>
      <c r="ER264">
        <v>90000</v>
      </c>
      <c r="ES264">
        <v>10000</v>
      </c>
      <c r="ET264">
        <v>5000</v>
      </c>
      <c r="EU264">
        <v>17305.22</v>
      </c>
      <c r="EV264">
        <v>824940</v>
      </c>
      <c r="EW264">
        <v>80000</v>
      </c>
      <c r="EX264">
        <v>150000</v>
      </c>
      <c r="EY264">
        <v>65000</v>
      </c>
      <c r="EZ264">
        <v>180000</v>
      </c>
      <c r="FA264">
        <v>50000</v>
      </c>
      <c r="FB264">
        <v>170000</v>
      </c>
      <c r="FC264">
        <v>36423</v>
      </c>
      <c r="FD264">
        <v>150000</v>
      </c>
      <c r="FE264">
        <v>200000</v>
      </c>
      <c r="FF264">
        <v>67379</v>
      </c>
      <c r="FG264">
        <v>6000</v>
      </c>
      <c r="FH264">
        <v>48545.3</v>
      </c>
      <c r="FI264">
        <v>824940</v>
      </c>
      <c r="FJ264">
        <v>1460814</v>
      </c>
      <c r="FK264">
        <v>27000</v>
      </c>
      <c r="FL264">
        <v>213418</v>
      </c>
      <c r="FM264">
        <v>5100</v>
      </c>
      <c r="FN264">
        <v>60000</v>
      </c>
      <c r="FO264">
        <v>4281970</v>
      </c>
      <c r="FP264">
        <v>30000</v>
      </c>
      <c r="FQ264">
        <v>10000</v>
      </c>
      <c r="FR264">
        <v>2900000</v>
      </c>
      <c r="FS264">
        <v>20000</v>
      </c>
      <c r="FT264">
        <v>130000</v>
      </c>
      <c r="FU264">
        <v>88395.94</v>
      </c>
      <c r="FV264">
        <v>15000</v>
      </c>
      <c r="FW264">
        <v>10000</v>
      </c>
      <c r="FX264">
        <v>10000</v>
      </c>
      <c r="FY264">
        <v>10000</v>
      </c>
      <c r="FZ264">
        <v>6000</v>
      </c>
      <c r="GA264">
        <v>10000</v>
      </c>
      <c r="GB264">
        <v>150000</v>
      </c>
      <c r="GC264">
        <v>25000</v>
      </c>
      <c r="GD264">
        <v>18000</v>
      </c>
      <c r="GE264">
        <v>350000</v>
      </c>
      <c r="GF264">
        <v>4000</v>
      </c>
      <c r="GG264">
        <v>323341.46999999997</v>
      </c>
      <c r="GH264">
        <v>100000</v>
      </c>
      <c r="GI264">
        <v>15000</v>
      </c>
      <c r="GJ264">
        <v>12000</v>
      </c>
      <c r="GK264">
        <v>100000</v>
      </c>
      <c r="GL264">
        <v>400000</v>
      </c>
      <c r="GM264">
        <v>330000</v>
      </c>
      <c r="GN264">
        <v>330000</v>
      </c>
      <c r="GO264">
        <v>506983.72</v>
      </c>
      <c r="GP264">
        <v>35000</v>
      </c>
      <c r="GQ264">
        <v>20000</v>
      </c>
      <c r="GR264">
        <v>60000</v>
      </c>
      <c r="GS264">
        <v>60000</v>
      </c>
      <c r="GT264">
        <v>600000</v>
      </c>
      <c r="GU264">
        <v>10000</v>
      </c>
      <c r="GV264">
        <v>10000</v>
      </c>
      <c r="GW264">
        <v>10000</v>
      </c>
      <c r="GX264">
        <v>320000</v>
      </c>
      <c r="GY264">
        <v>82000</v>
      </c>
      <c r="GZ264">
        <v>30000</v>
      </c>
      <c r="HA264">
        <v>300</v>
      </c>
      <c r="HB264">
        <v>538712</v>
      </c>
      <c r="HC264">
        <v>538712</v>
      </c>
      <c r="HD264">
        <v>10000</v>
      </c>
      <c r="HE264">
        <v>29864.13</v>
      </c>
      <c r="HF264">
        <v>50000</v>
      </c>
      <c r="HG264">
        <v>40000</v>
      </c>
      <c r="HH264">
        <v>60000</v>
      </c>
      <c r="HI264">
        <v>50000</v>
      </c>
      <c r="HJ264">
        <v>150000</v>
      </c>
      <c r="HK264">
        <v>8000</v>
      </c>
      <c r="HL264">
        <v>33450</v>
      </c>
      <c r="HM264">
        <v>112404.22</v>
      </c>
      <c r="HN264">
        <v>10000</v>
      </c>
      <c r="HO264">
        <v>16500</v>
      </c>
      <c r="HP264">
        <v>10000</v>
      </c>
      <c r="HQ264">
        <v>10000</v>
      </c>
      <c r="HR264">
        <v>33450</v>
      </c>
      <c r="HS264">
        <v>9000</v>
      </c>
      <c r="HT264">
        <v>10000</v>
      </c>
      <c r="HU264">
        <v>80000</v>
      </c>
      <c r="HV264">
        <v>20000</v>
      </c>
      <c r="HW264">
        <v>21149.63</v>
      </c>
      <c r="HX264">
        <v>10000</v>
      </c>
      <c r="HY264">
        <v>6000</v>
      </c>
      <c r="HZ264">
        <v>130000</v>
      </c>
      <c r="IA264">
        <v>200000</v>
      </c>
      <c r="IB264">
        <v>6000</v>
      </c>
      <c r="IC264">
        <v>200000</v>
      </c>
      <c r="ID264">
        <v>50000</v>
      </c>
      <c r="IE264">
        <v>12000</v>
      </c>
      <c r="IF264">
        <v>3350</v>
      </c>
      <c r="IG264">
        <v>193077.56</v>
      </c>
      <c r="IH264">
        <v>50000</v>
      </c>
      <c r="II264">
        <v>660</v>
      </c>
      <c r="IJ264">
        <v>6000</v>
      </c>
      <c r="IK264">
        <v>60000</v>
      </c>
      <c r="IL264">
        <v>70000</v>
      </c>
      <c r="IM264">
        <v>7000</v>
      </c>
      <c r="IN264">
        <v>88395.94</v>
      </c>
      <c r="IO264">
        <v>3471322</v>
      </c>
      <c r="IP264">
        <v>7828.75</v>
      </c>
      <c r="IQ264">
        <v>193077.56</v>
      </c>
      <c r="IR264">
        <v>5600</v>
      </c>
      <c r="IS264">
        <v>202255.34</v>
      </c>
      <c r="IT264">
        <v>200000</v>
      </c>
      <c r="IU264">
        <v>264936</v>
      </c>
      <c r="IV264">
        <v>18000</v>
      </c>
      <c r="IW264">
        <v>116276.74</v>
      </c>
      <c r="IX264">
        <v>850500</v>
      </c>
      <c r="IY264">
        <v>48545.3</v>
      </c>
      <c r="IZ264">
        <v>251226.31</v>
      </c>
      <c r="JA264">
        <v>17305.22</v>
      </c>
      <c r="JB264">
        <v>200000</v>
      </c>
      <c r="JC264">
        <v>394313.93</v>
      </c>
      <c r="JD264">
        <v>4040000</v>
      </c>
      <c r="JE264">
        <v>72000</v>
      </c>
      <c r="JF264">
        <v>20000</v>
      </c>
      <c r="JG264">
        <v>18000</v>
      </c>
      <c r="JH264">
        <v>36423</v>
      </c>
      <c r="JI264">
        <v>5100</v>
      </c>
      <c r="JJ264">
        <v>100000</v>
      </c>
      <c r="JK264">
        <v>20000</v>
      </c>
      <c r="JL264">
        <v>100000</v>
      </c>
      <c r="JM264">
        <v>50000</v>
      </c>
      <c r="JN264">
        <v>16500</v>
      </c>
      <c r="JO264">
        <v>1440</v>
      </c>
      <c r="JP264">
        <v>180000</v>
      </c>
      <c r="JQ264">
        <v>35000</v>
      </c>
      <c r="JR264">
        <v>90000</v>
      </c>
      <c r="JS264">
        <v>75504.41</v>
      </c>
      <c r="JT264">
        <v>22590</v>
      </c>
      <c r="JU264">
        <v>130000</v>
      </c>
      <c r="JV264">
        <v>125485</v>
      </c>
      <c r="JW264">
        <v>4000</v>
      </c>
      <c r="JX264">
        <v>200000</v>
      </c>
      <c r="JY264">
        <v>10000</v>
      </c>
      <c r="JZ264">
        <v>315070.84999999998</v>
      </c>
      <c r="KA264">
        <v>22000</v>
      </c>
      <c r="KB264">
        <v>150000</v>
      </c>
      <c r="KC264">
        <v>122965.24</v>
      </c>
      <c r="KD264">
        <v>703940</v>
      </c>
      <c r="KE264">
        <v>130000</v>
      </c>
      <c r="KF264">
        <v>10069</v>
      </c>
      <c r="KG264">
        <v>30000</v>
      </c>
      <c r="KH264">
        <v>116276.74</v>
      </c>
      <c r="KI264">
        <v>300000</v>
      </c>
      <c r="KJ264">
        <v>200000</v>
      </c>
      <c r="KK264">
        <v>10000</v>
      </c>
      <c r="KL264">
        <v>50000</v>
      </c>
      <c r="KM264">
        <v>3600003</v>
      </c>
      <c r="KN264">
        <v>444</v>
      </c>
      <c r="KO264">
        <v>35000</v>
      </c>
      <c r="KP264">
        <v>15000</v>
      </c>
      <c r="KQ264">
        <v>306609</v>
      </c>
      <c r="KR264" s="43">
        <v>122965.24</v>
      </c>
      <c r="KS264" s="43">
        <v>50000</v>
      </c>
      <c r="KT264" s="43">
        <v>20000</v>
      </c>
      <c r="KU264" s="43">
        <v>50000</v>
      </c>
      <c r="KV264" s="43">
        <v>22590</v>
      </c>
      <c r="KW264" s="43">
        <v>140000</v>
      </c>
      <c r="KX264" s="43">
        <v>40000</v>
      </c>
      <c r="KY264" s="43">
        <v>306405.7</v>
      </c>
      <c r="KZ264" s="43">
        <v>24000</v>
      </c>
      <c r="LA264" s="43">
        <v>20000</v>
      </c>
      <c r="LB264" s="43">
        <v>60000</v>
      </c>
      <c r="LC264">
        <v>64674.79</v>
      </c>
      <c r="LD264" s="43">
        <v>156471.51999999999</v>
      </c>
      <c r="LE264" s="43">
        <v>323341.46999999997</v>
      </c>
      <c r="LF264" s="43">
        <v>10000</v>
      </c>
      <c r="LG264" s="43">
        <v>31758.799999999999</v>
      </c>
      <c r="LH264" s="43">
        <v>10000</v>
      </c>
      <c r="LI264" s="43">
        <v>350000</v>
      </c>
      <c r="LJ264" s="43">
        <v>180000</v>
      </c>
      <c r="LK264" s="43">
        <v>88500</v>
      </c>
      <c r="LL264" s="43">
        <v>100000</v>
      </c>
      <c r="LM264" s="43">
        <v>157830.74</v>
      </c>
      <c r="LN264" s="43">
        <v>180000</v>
      </c>
      <c r="LO264" s="43">
        <v>20000</v>
      </c>
      <c r="LP264" s="43">
        <v>55000</v>
      </c>
      <c r="LQ264" s="43">
        <v>36144</v>
      </c>
      <c r="LR264" s="43">
        <v>100000</v>
      </c>
      <c r="LS264" s="43">
        <v>801300.93</v>
      </c>
      <c r="LT264" s="43">
        <v>55000</v>
      </c>
      <c r="LU264" s="43">
        <v>12000</v>
      </c>
      <c r="LV264" s="43">
        <v>7000</v>
      </c>
      <c r="LW264" s="43">
        <v>6000</v>
      </c>
      <c r="LX264" s="43">
        <v>9000</v>
      </c>
      <c r="LY264" s="43">
        <v>10000</v>
      </c>
      <c r="LZ264" s="43">
        <v>380057.85</v>
      </c>
      <c r="MA264" s="43">
        <v>600000</v>
      </c>
      <c r="MB264" s="43">
        <v>20000</v>
      </c>
      <c r="MC264" s="43">
        <v>130000</v>
      </c>
      <c r="MD264" s="43">
        <v>7200</v>
      </c>
      <c r="ME264" s="43">
        <v>50000</v>
      </c>
      <c r="MF264" s="43">
        <v>150000</v>
      </c>
      <c r="MG264" s="43">
        <v>15000</v>
      </c>
      <c r="MH264" s="43">
        <v>80000</v>
      </c>
      <c r="MI264" s="43">
        <v>100000</v>
      </c>
      <c r="MJ264" s="43">
        <v>538712</v>
      </c>
      <c r="MK264" s="43">
        <v>7000</v>
      </c>
      <c r="ML264" s="43">
        <v>9000</v>
      </c>
      <c r="MM264" s="43">
        <v>20000</v>
      </c>
      <c r="MN264" s="43">
        <v>20000</v>
      </c>
      <c r="MO264" s="43">
        <v>54122.22</v>
      </c>
      <c r="MP264" s="43">
        <v>50000</v>
      </c>
      <c r="MQ264" s="43">
        <v>9256</v>
      </c>
      <c r="MR264" s="43">
        <v>100000</v>
      </c>
      <c r="MS264" s="43">
        <v>33450</v>
      </c>
      <c r="MT264" s="43">
        <v>55000</v>
      </c>
      <c r="MU264" s="43">
        <v>50000</v>
      </c>
      <c r="MV264" s="43">
        <v>1200</v>
      </c>
      <c r="MW264" s="43">
        <v>50000</v>
      </c>
      <c r="MX264" s="43">
        <v>10000</v>
      </c>
      <c r="MY264" s="43">
        <v>20000</v>
      </c>
      <c r="MZ264" s="43">
        <v>90000</v>
      </c>
      <c r="NA264" s="43">
        <v>7000</v>
      </c>
      <c r="NB264" s="43">
        <v>600000</v>
      </c>
      <c r="NC264" s="43">
        <v>15000</v>
      </c>
      <c r="ND264" s="43">
        <v>20000</v>
      </c>
      <c r="NE264" s="43">
        <v>8000</v>
      </c>
      <c r="NF264" s="43">
        <v>200000</v>
      </c>
      <c r="NG264" s="43">
        <v>30000</v>
      </c>
      <c r="NH264" s="43">
        <v>394313.93</v>
      </c>
      <c r="NI264" s="43">
        <v>122965.24</v>
      </c>
      <c r="NJ264" s="43">
        <v>50000</v>
      </c>
      <c r="NK264" s="43">
        <v>329260</v>
      </c>
      <c r="NL264" s="43">
        <v>1615999.33</v>
      </c>
      <c r="NM264" s="43">
        <v>340013</v>
      </c>
      <c r="NN264" s="43">
        <v>9256</v>
      </c>
      <c r="NO264" s="43">
        <v>9770011</v>
      </c>
      <c r="NP264" s="43">
        <v>60000</v>
      </c>
      <c r="NQ264" s="43">
        <v>3471322</v>
      </c>
      <c r="NR264" s="43">
        <v>110000</v>
      </c>
      <c r="NS264" s="43">
        <v>29731.7</v>
      </c>
      <c r="NT264">
        <v>40000</v>
      </c>
      <c r="NU264" s="43">
        <v>780000</v>
      </c>
      <c r="NV264" s="43">
        <v>300000</v>
      </c>
      <c r="NW264" s="43">
        <v>22590</v>
      </c>
      <c r="NX264" s="43">
        <v>4040000</v>
      </c>
      <c r="NY264" s="43">
        <v>50000</v>
      </c>
      <c r="NZ264" s="43">
        <v>1100000</v>
      </c>
      <c r="OA264" s="43">
        <v>10000</v>
      </c>
      <c r="OB264" s="43">
        <v>12000</v>
      </c>
      <c r="OC264" s="43">
        <v>10000</v>
      </c>
      <c r="OD264" s="43">
        <v>10000</v>
      </c>
      <c r="OE264" s="43">
        <v>120000</v>
      </c>
      <c r="OF264" s="43">
        <v>200000</v>
      </c>
      <c r="OG264" s="43">
        <v>50000</v>
      </c>
      <c r="OH264" s="43">
        <v>287000</v>
      </c>
      <c r="OI264" s="43">
        <v>71705.69</v>
      </c>
      <c r="OJ264" s="43">
        <v>2000</v>
      </c>
      <c r="OK264" s="43">
        <v>20000</v>
      </c>
      <c r="OL264" s="43">
        <v>50000</v>
      </c>
      <c r="OM264" s="43">
        <v>66099.69</v>
      </c>
    </row>
    <row r="265" spans="1:403" x14ac:dyDescent="0.2">
      <c r="A265">
        <f t="shared" ca="1" si="21"/>
        <v>150</v>
      </c>
      <c r="B265">
        <f ca="1">VLOOKUP(A265,Base!$A$1:$AD$373,8,FALSE)</f>
        <v>824940</v>
      </c>
      <c r="C265" s="20">
        <v>99</v>
      </c>
      <c r="D265">
        <v>350000</v>
      </c>
      <c r="E265">
        <v>100000</v>
      </c>
      <c r="F265">
        <v>200000</v>
      </c>
      <c r="G265">
        <v>50000</v>
      </c>
      <c r="H265">
        <v>250000</v>
      </c>
      <c r="I265">
        <v>444</v>
      </c>
      <c r="J265">
        <v>3600003</v>
      </c>
      <c r="K265">
        <v>110000</v>
      </c>
      <c r="L265">
        <v>100000</v>
      </c>
      <c r="M265">
        <v>48545.3</v>
      </c>
      <c r="N265">
        <v>5000</v>
      </c>
      <c r="O265">
        <v>2500311.0499999998</v>
      </c>
      <c r="P265">
        <v>4000</v>
      </c>
      <c r="Q265">
        <v>801300.93</v>
      </c>
      <c r="R265">
        <v>40000</v>
      </c>
      <c r="S265">
        <v>2500</v>
      </c>
      <c r="T265">
        <v>24000</v>
      </c>
      <c r="U265">
        <v>200000</v>
      </c>
      <c r="V265">
        <v>20000</v>
      </c>
      <c r="W265">
        <v>9361</v>
      </c>
      <c r="X265">
        <v>25000</v>
      </c>
      <c r="Y265">
        <v>900000</v>
      </c>
      <c r="Z265">
        <v>320000</v>
      </c>
      <c r="AA265">
        <v>100000</v>
      </c>
      <c r="AB265">
        <v>10000</v>
      </c>
      <c r="AC265">
        <v>400000</v>
      </c>
      <c r="AD265">
        <v>105383</v>
      </c>
      <c r="AE265">
        <v>16000</v>
      </c>
      <c r="AF265">
        <v>50000</v>
      </c>
      <c r="AG265">
        <v>264936</v>
      </c>
      <c r="AH265">
        <v>70000</v>
      </c>
      <c r="AI265">
        <v>200000</v>
      </c>
      <c r="AJ265">
        <v>43000</v>
      </c>
      <c r="AK265">
        <v>12000</v>
      </c>
      <c r="AL265">
        <v>3000</v>
      </c>
      <c r="AM265">
        <v>67379</v>
      </c>
      <c r="AN265">
        <v>40000</v>
      </c>
      <c r="AO265">
        <v>12000</v>
      </c>
      <c r="AP265">
        <v>6000</v>
      </c>
      <c r="AQ265">
        <v>120000</v>
      </c>
      <c r="AR265">
        <v>30000</v>
      </c>
      <c r="AS265">
        <v>90000</v>
      </c>
      <c r="AT265">
        <v>150000</v>
      </c>
      <c r="AU265">
        <v>200000</v>
      </c>
      <c r="AV265">
        <v>180000</v>
      </c>
      <c r="AW265">
        <v>10000</v>
      </c>
      <c r="AX265">
        <v>100000</v>
      </c>
      <c r="AY265">
        <v>88395.94</v>
      </c>
      <c r="AZ265">
        <v>320000</v>
      </c>
      <c r="BA265">
        <v>64674.79</v>
      </c>
      <c r="BB265">
        <v>100000</v>
      </c>
      <c r="BC265">
        <v>10000</v>
      </c>
      <c r="BD265">
        <v>257343.82</v>
      </c>
      <c r="BE265">
        <v>10000</v>
      </c>
      <c r="BF265">
        <v>25000</v>
      </c>
      <c r="BG265">
        <v>7000</v>
      </c>
      <c r="BH265">
        <v>100000</v>
      </c>
      <c r="BI265">
        <v>10000</v>
      </c>
      <c r="BJ265">
        <v>55000</v>
      </c>
      <c r="BK265">
        <v>2000</v>
      </c>
      <c r="BL265">
        <v>1858.87</v>
      </c>
      <c r="BM265">
        <v>50000</v>
      </c>
      <c r="BN265">
        <v>125485</v>
      </c>
      <c r="BO265">
        <v>100000</v>
      </c>
      <c r="BP265">
        <v>60000</v>
      </c>
      <c r="BQ265">
        <v>22850</v>
      </c>
      <c r="BR265">
        <v>15000</v>
      </c>
      <c r="BS265">
        <v>6000</v>
      </c>
      <c r="BT265">
        <v>20000</v>
      </c>
      <c r="BU265">
        <v>6000</v>
      </c>
      <c r="BV265">
        <v>438000</v>
      </c>
      <c r="BW265">
        <v>50000</v>
      </c>
      <c r="BX265">
        <v>25000</v>
      </c>
      <c r="BY265">
        <v>7320</v>
      </c>
      <c r="BZ265">
        <v>1406000</v>
      </c>
      <c r="CA265">
        <v>400000</v>
      </c>
      <c r="CB265">
        <v>7000</v>
      </c>
      <c r="CC265">
        <v>12000</v>
      </c>
      <c r="CD265">
        <v>150000</v>
      </c>
      <c r="CE265">
        <v>112404.22</v>
      </c>
      <c r="CF265">
        <v>1100000</v>
      </c>
      <c r="CG265">
        <v>120000</v>
      </c>
      <c r="CH265">
        <v>1100000</v>
      </c>
      <c r="CI265">
        <v>122965.24</v>
      </c>
      <c r="CJ265">
        <v>50000</v>
      </c>
      <c r="CK265">
        <v>5000</v>
      </c>
      <c r="CL265">
        <v>315070.84999999998</v>
      </c>
      <c r="CM265">
        <v>50000</v>
      </c>
      <c r="CN265">
        <v>2900000</v>
      </c>
      <c r="CO265">
        <v>5000</v>
      </c>
      <c r="CP265">
        <v>55000</v>
      </c>
      <c r="CQ265">
        <v>30000</v>
      </c>
      <c r="CR265">
        <v>50000</v>
      </c>
      <c r="CS265">
        <v>36144</v>
      </c>
      <c r="CT265">
        <v>1440</v>
      </c>
      <c r="CU265">
        <v>6000</v>
      </c>
      <c r="CV265">
        <v>24000</v>
      </c>
      <c r="CW265">
        <v>50000</v>
      </c>
      <c r="CX265">
        <v>330000</v>
      </c>
      <c r="CY265">
        <v>50000</v>
      </c>
      <c r="CZ265">
        <v>200000</v>
      </c>
      <c r="DA265">
        <v>50000</v>
      </c>
      <c r="DB265">
        <v>33000</v>
      </c>
      <c r="DC265">
        <v>112404.22</v>
      </c>
      <c r="DD265">
        <v>660</v>
      </c>
      <c r="DE265">
        <v>66099.69</v>
      </c>
      <c r="DF265">
        <v>130000</v>
      </c>
      <c r="DG265">
        <v>64674.79</v>
      </c>
      <c r="DH265">
        <v>8250</v>
      </c>
      <c r="DI265">
        <v>438000</v>
      </c>
      <c r="DJ265">
        <v>50000</v>
      </c>
      <c r="DK265">
        <v>31758.799999999999</v>
      </c>
      <c r="DL265">
        <v>12000</v>
      </c>
      <c r="DM265">
        <v>200000</v>
      </c>
      <c r="DN265">
        <v>2599105.73</v>
      </c>
      <c r="DO265">
        <v>105383</v>
      </c>
      <c r="DP265">
        <v>15000</v>
      </c>
      <c r="DQ265">
        <v>71705.69</v>
      </c>
      <c r="DR265">
        <v>20000</v>
      </c>
      <c r="DS265">
        <v>6000</v>
      </c>
      <c r="DT265">
        <v>88395.94</v>
      </c>
      <c r="DU265">
        <v>5000</v>
      </c>
      <c r="DV265">
        <v>4000</v>
      </c>
      <c r="DW265">
        <v>660</v>
      </c>
      <c r="DX265">
        <v>3471322</v>
      </c>
      <c r="DY265">
        <v>10000</v>
      </c>
      <c r="DZ265">
        <v>88233</v>
      </c>
      <c r="EA265">
        <v>20000000</v>
      </c>
      <c r="EB265">
        <v>10069</v>
      </c>
      <c r="EC265">
        <v>20000</v>
      </c>
      <c r="ED265">
        <v>2599105.73</v>
      </c>
      <c r="EE265">
        <v>72000</v>
      </c>
      <c r="EF265">
        <v>100000</v>
      </c>
      <c r="EG265">
        <v>5000</v>
      </c>
      <c r="EH265">
        <v>16000</v>
      </c>
      <c r="EI265">
        <v>122965.24</v>
      </c>
      <c r="EJ265">
        <v>4000</v>
      </c>
      <c r="EK265">
        <v>380057.85</v>
      </c>
      <c r="EL265">
        <v>50000</v>
      </c>
      <c r="EM265">
        <v>10000</v>
      </c>
      <c r="EN265">
        <v>54122.22</v>
      </c>
      <c r="EO265">
        <v>18000</v>
      </c>
      <c r="EP265">
        <v>20000</v>
      </c>
      <c r="EQ265">
        <v>124555</v>
      </c>
      <c r="ER265">
        <v>12000</v>
      </c>
      <c r="ES265">
        <v>200000</v>
      </c>
      <c r="ET265">
        <v>1080646</v>
      </c>
      <c r="EU265">
        <v>886774</v>
      </c>
      <c r="EV265">
        <v>500000</v>
      </c>
      <c r="EW265">
        <v>30000</v>
      </c>
      <c r="EX265">
        <v>4000</v>
      </c>
      <c r="EY265">
        <v>50000</v>
      </c>
      <c r="EZ265">
        <v>200000</v>
      </c>
      <c r="FA265">
        <v>900000</v>
      </c>
      <c r="FB265">
        <v>350000</v>
      </c>
      <c r="FC265">
        <v>350000</v>
      </c>
      <c r="FD265">
        <v>18000</v>
      </c>
      <c r="FE265">
        <v>65000</v>
      </c>
      <c r="FF265">
        <v>29864.13</v>
      </c>
      <c r="FG265">
        <v>7200</v>
      </c>
      <c r="FH265">
        <v>9770011</v>
      </c>
      <c r="FI265">
        <v>340013</v>
      </c>
      <c r="FJ265">
        <v>22500</v>
      </c>
      <c r="FK265">
        <v>105000</v>
      </c>
      <c r="FL265">
        <v>50000</v>
      </c>
      <c r="FM265">
        <v>107938.88</v>
      </c>
      <c r="FN265">
        <v>20000</v>
      </c>
      <c r="FO265">
        <v>18000</v>
      </c>
      <c r="FP265">
        <v>29000</v>
      </c>
      <c r="FQ265">
        <v>900000</v>
      </c>
      <c r="FR265">
        <v>900</v>
      </c>
      <c r="FS265">
        <v>50000</v>
      </c>
      <c r="FT265">
        <v>90000</v>
      </c>
      <c r="FU265">
        <v>40000</v>
      </c>
      <c r="FV265">
        <v>3471322</v>
      </c>
      <c r="FW265">
        <v>4000</v>
      </c>
      <c r="FX265">
        <v>20000</v>
      </c>
      <c r="FY265">
        <v>300000</v>
      </c>
      <c r="FZ265">
        <v>438000</v>
      </c>
      <c r="GA265">
        <v>2000</v>
      </c>
      <c r="GB265">
        <v>156471.51999999999</v>
      </c>
      <c r="GC265">
        <v>25000</v>
      </c>
      <c r="GD265">
        <v>200000</v>
      </c>
      <c r="GE265">
        <v>9000</v>
      </c>
      <c r="GF265">
        <v>116276.74</v>
      </c>
      <c r="GG265">
        <v>2700000</v>
      </c>
      <c r="GH265">
        <v>100000</v>
      </c>
      <c r="GI265">
        <v>48545.3</v>
      </c>
      <c r="GJ265">
        <v>200000</v>
      </c>
      <c r="GK265">
        <v>55000</v>
      </c>
      <c r="GL265">
        <v>600000</v>
      </c>
      <c r="GM265">
        <v>200000</v>
      </c>
      <c r="GN265">
        <v>44000</v>
      </c>
      <c r="GO265">
        <v>9000</v>
      </c>
      <c r="GP265">
        <v>660</v>
      </c>
      <c r="GQ265">
        <v>330000</v>
      </c>
      <c r="GR265">
        <v>50000</v>
      </c>
      <c r="GS265">
        <v>136061.41</v>
      </c>
      <c r="GT265">
        <v>180000</v>
      </c>
      <c r="GU265">
        <v>30000</v>
      </c>
      <c r="GV265">
        <v>50000</v>
      </c>
      <c r="GW265">
        <v>150000</v>
      </c>
      <c r="GX265">
        <v>50000</v>
      </c>
      <c r="GY265">
        <v>3350</v>
      </c>
      <c r="GZ265">
        <v>156471.51999999999</v>
      </c>
      <c r="HA265">
        <v>88233</v>
      </c>
      <c r="HB265">
        <v>107925.2</v>
      </c>
      <c r="HC265">
        <v>6000</v>
      </c>
      <c r="HD265">
        <v>7227.5</v>
      </c>
      <c r="HE265">
        <v>8000</v>
      </c>
      <c r="HF265">
        <v>50000</v>
      </c>
      <c r="HG265">
        <v>100000</v>
      </c>
      <c r="HH265">
        <v>7000</v>
      </c>
      <c r="HI265">
        <v>20000</v>
      </c>
      <c r="HJ265">
        <v>60000</v>
      </c>
      <c r="HK265">
        <v>429483</v>
      </c>
      <c r="HL265">
        <v>15000</v>
      </c>
      <c r="HM265">
        <v>2000</v>
      </c>
      <c r="HN265">
        <v>221257</v>
      </c>
      <c r="HO265">
        <v>10000</v>
      </c>
      <c r="HP265">
        <v>22500</v>
      </c>
      <c r="HQ265">
        <v>235987.78</v>
      </c>
      <c r="HR265">
        <v>200000</v>
      </c>
      <c r="HS265">
        <v>8000</v>
      </c>
      <c r="HT265">
        <v>50000</v>
      </c>
      <c r="HU265">
        <v>100000</v>
      </c>
      <c r="HV265">
        <v>50000</v>
      </c>
      <c r="HW265">
        <v>6000</v>
      </c>
      <c r="HX265">
        <v>429483</v>
      </c>
      <c r="HY265">
        <v>1160774</v>
      </c>
      <c r="HZ265">
        <v>6000</v>
      </c>
      <c r="IA265">
        <v>60000</v>
      </c>
      <c r="IB265">
        <v>400000</v>
      </c>
      <c r="IC265">
        <v>306405.7</v>
      </c>
      <c r="ID265">
        <v>35000</v>
      </c>
      <c r="IE265">
        <v>90000</v>
      </c>
      <c r="IF265">
        <v>120000</v>
      </c>
      <c r="IG265">
        <v>50000</v>
      </c>
      <c r="IH265">
        <v>80000</v>
      </c>
      <c r="II265">
        <v>5000</v>
      </c>
      <c r="IJ265">
        <v>60000</v>
      </c>
      <c r="IK265">
        <v>130000</v>
      </c>
      <c r="IL265">
        <v>20000</v>
      </c>
      <c r="IM265">
        <v>506983.72</v>
      </c>
      <c r="IN265">
        <v>33000</v>
      </c>
      <c r="IO265">
        <v>900000</v>
      </c>
      <c r="IP265">
        <v>220000</v>
      </c>
      <c r="IQ265">
        <v>4500000</v>
      </c>
      <c r="IR265">
        <v>20000</v>
      </c>
      <c r="IS265">
        <v>500000</v>
      </c>
      <c r="IT265">
        <v>22500</v>
      </c>
      <c r="IU265">
        <v>30000</v>
      </c>
      <c r="IV265">
        <v>7320</v>
      </c>
      <c r="IW265">
        <v>88000</v>
      </c>
      <c r="IX265">
        <v>200000</v>
      </c>
      <c r="IY265">
        <v>20000</v>
      </c>
      <c r="IZ265">
        <v>135800</v>
      </c>
      <c r="JA265">
        <v>50000</v>
      </c>
      <c r="JB265">
        <v>48545.3</v>
      </c>
      <c r="JC265">
        <v>88233</v>
      </c>
      <c r="JD265">
        <v>50000</v>
      </c>
      <c r="JE265">
        <v>300</v>
      </c>
      <c r="JF265">
        <v>55000</v>
      </c>
      <c r="JG265">
        <v>200000</v>
      </c>
      <c r="JH265">
        <v>352000</v>
      </c>
      <c r="JI265">
        <v>221257</v>
      </c>
      <c r="JJ265">
        <v>10000</v>
      </c>
      <c r="JK265">
        <v>400000</v>
      </c>
      <c r="JL265">
        <v>315070.84999999998</v>
      </c>
      <c r="JM265">
        <v>600000</v>
      </c>
      <c r="JN265">
        <v>900000</v>
      </c>
      <c r="JO265">
        <v>306405.7</v>
      </c>
      <c r="JP265">
        <v>251226.31</v>
      </c>
      <c r="JQ265">
        <v>20000</v>
      </c>
      <c r="JR265">
        <v>10000</v>
      </c>
      <c r="JS265">
        <v>15000</v>
      </c>
      <c r="JT265">
        <v>323341.46999999997</v>
      </c>
      <c r="JU265">
        <v>10000</v>
      </c>
      <c r="JV265">
        <v>193077.56</v>
      </c>
      <c r="JW265">
        <v>15000</v>
      </c>
      <c r="JX265">
        <v>306405.7</v>
      </c>
      <c r="JY265">
        <v>40000</v>
      </c>
      <c r="JZ265">
        <v>193077.56</v>
      </c>
      <c r="KA265">
        <v>40004</v>
      </c>
      <c r="KB265">
        <v>156471.51999999999</v>
      </c>
      <c r="KC265">
        <v>18000</v>
      </c>
      <c r="KD265">
        <v>9361</v>
      </c>
      <c r="KE265">
        <v>50000</v>
      </c>
      <c r="KF265">
        <v>400000</v>
      </c>
      <c r="KG265">
        <v>7000</v>
      </c>
      <c r="KH265">
        <v>350000</v>
      </c>
      <c r="KI265">
        <v>140000</v>
      </c>
      <c r="KJ265">
        <v>50000</v>
      </c>
      <c r="KK265">
        <v>500000</v>
      </c>
      <c r="KL265">
        <v>15000</v>
      </c>
      <c r="KM265">
        <v>180000</v>
      </c>
      <c r="KN265">
        <v>100000</v>
      </c>
      <c r="KO265">
        <v>88000</v>
      </c>
      <c r="KP265">
        <v>35000</v>
      </c>
      <c r="KQ265">
        <v>300000</v>
      </c>
      <c r="KR265" s="43">
        <v>50000</v>
      </c>
      <c r="KS265" s="43">
        <v>320000</v>
      </c>
      <c r="KT265" s="43">
        <v>10000</v>
      </c>
      <c r="KU265" s="43">
        <v>4950</v>
      </c>
      <c r="KV265" s="43">
        <v>11000</v>
      </c>
      <c r="KW265" s="43">
        <v>600000</v>
      </c>
      <c r="KX265" s="43">
        <v>10000</v>
      </c>
      <c r="KY265" s="43">
        <v>44000</v>
      </c>
      <c r="KZ265" s="43">
        <v>20000</v>
      </c>
      <c r="LA265" s="43">
        <v>900</v>
      </c>
      <c r="LB265" s="43">
        <v>107925.2</v>
      </c>
      <c r="LC265">
        <v>320000</v>
      </c>
      <c r="LD265" s="43">
        <v>3459815</v>
      </c>
      <c r="LE265" s="43">
        <v>24000</v>
      </c>
      <c r="LF265" s="43">
        <v>20000</v>
      </c>
      <c r="LG265" s="43">
        <v>9000</v>
      </c>
      <c r="LH265" s="43">
        <v>538712</v>
      </c>
      <c r="LI265" s="43">
        <v>1350000</v>
      </c>
      <c r="LJ265" s="43">
        <v>30000</v>
      </c>
      <c r="LK265" s="43">
        <v>20000</v>
      </c>
      <c r="LL265" s="43">
        <v>29000</v>
      </c>
      <c r="LM265" s="43">
        <v>4950</v>
      </c>
      <c r="LN265" s="43">
        <v>320000</v>
      </c>
      <c r="LO265" s="43">
        <v>15000</v>
      </c>
      <c r="LP265" s="43">
        <v>40000</v>
      </c>
      <c r="LQ265" s="43">
        <v>1160774</v>
      </c>
      <c r="LR265" s="43">
        <v>43000</v>
      </c>
      <c r="LS265" s="43">
        <v>100000</v>
      </c>
      <c r="LT265" s="43">
        <v>200000</v>
      </c>
      <c r="LU265" s="43">
        <v>180000</v>
      </c>
      <c r="LV265" s="43">
        <v>50000</v>
      </c>
      <c r="LW265" s="43">
        <v>24110.400000000001</v>
      </c>
      <c r="LX265" s="43">
        <v>251226.31</v>
      </c>
      <c r="LY265" s="43">
        <v>60000</v>
      </c>
      <c r="LZ265" s="43">
        <v>50000</v>
      </c>
      <c r="MA265" s="43">
        <v>72000</v>
      </c>
      <c r="MB265" s="43">
        <v>70000</v>
      </c>
      <c r="MC265" s="43">
        <v>150000</v>
      </c>
      <c r="MD265" s="43">
        <v>20000</v>
      </c>
      <c r="ME265" s="43">
        <v>107925.2</v>
      </c>
      <c r="MF265" s="43">
        <v>50000</v>
      </c>
      <c r="MG265" s="43">
        <v>20000</v>
      </c>
      <c r="MH265" s="43">
        <v>506983.72</v>
      </c>
      <c r="MI265" s="43">
        <v>200000</v>
      </c>
      <c r="MJ265" s="43">
        <v>1460814</v>
      </c>
      <c r="MK265" s="43">
        <v>30000</v>
      </c>
      <c r="ML265" s="43">
        <v>200000</v>
      </c>
      <c r="MM265" s="43">
        <v>900000</v>
      </c>
      <c r="MN265" s="43">
        <v>320000</v>
      </c>
      <c r="MO265" s="43">
        <v>72000</v>
      </c>
      <c r="MP265" s="43">
        <v>3350</v>
      </c>
      <c r="MQ265" s="43">
        <v>5000</v>
      </c>
      <c r="MR265" s="43">
        <v>29864.13</v>
      </c>
      <c r="MS265" s="43">
        <v>438000</v>
      </c>
      <c r="MT265" s="43">
        <v>306405.7</v>
      </c>
      <c r="MU265" s="43">
        <v>157830.74</v>
      </c>
      <c r="MV265" s="43">
        <v>10000</v>
      </c>
      <c r="MW265" s="43">
        <v>200000</v>
      </c>
      <c r="MX265" s="43">
        <v>50000</v>
      </c>
      <c r="MY265" s="43">
        <v>67379</v>
      </c>
      <c r="MZ265" s="43">
        <v>50000</v>
      </c>
      <c r="NA265" s="43">
        <v>506983.72</v>
      </c>
      <c r="NB265" s="43">
        <v>10000</v>
      </c>
      <c r="NC265" s="43">
        <v>48545.3</v>
      </c>
      <c r="ND265" s="43">
        <v>90000</v>
      </c>
      <c r="NE265" s="43">
        <v>36798</v>
      </c>
      <c r="NF265" s="43">
        <v>352000</v>
      </c>
      <c r="NG265" s="43">
        <v>22000</v>
      </c>
      <c r="NH265" s="43">
        <v>130000</v>
      </c>
      <c r="NI265" s="43">
        <v>10000</v>
      </c>
      <c r="NJ265" s="43">
        <v>22500</v>
      </c>
      <c r="NK265" s="43">
        <v>340013</v>
      </c>
      <c r="NL265" s="43">
        <v>50000</v>
      </c>
      <c r="NM265" s="43">
        <v>4000</v>
      </c>
      <c r="NN265" s="43">
        <v>22500</v>
      </c>
      <c r="NO265" s="43">
        <v>10000</v>
      </c>
      <c r="NP265" s="43">
        <v>4500000</v>
      </c>
      <c r="NQ265" s="43">
        <v>35000</v>
      </c>
      <c r="NR265" s="43">
        <v>95533</v>
      </c>
      <c r="NS265" s="43">
        <v>4000</v>
      </c>
      <c r="NT265">
        <v>15000</v>
      </c>
      <c r="NU265" s="43">
        <v>320000</v>
      </c>
      <c r="NV265" s="43">
        <v>210000</v>
      </c>
      <c r="NW265" s="43">
        <v>135800</v>
      </c>
      <c r="NX265" s="43">
        <v>300000</v>
      </c>
      <c r="NY265" s="43">
        <v>44000</v>
      </c>
      <c r="NZ265" s="43">
        <v>50000</v>
      </c>
      <c r="OA265" s="43">
        <v>18000</v>
      </c>
      <c r="OB265" s="43">
        <v>150000</v>
      </c>
      <c r="OC265" s="43">
        <v>12000</v>
      </c>
      <c r="OD265" s="43">
        <v>12000</v>
      </c>
      <c r="OE265" s="43">
        <v>2500311.0499999998</v>
      </c>
      <c r="OF265" s="43">
        <v>7000</v>
      </c>
      <c r="OG265" s="43">
        <v>150000</v>
      </c>
      <c r="OH265" s="43">
        <v>30000</v>
      </c>
      <c r="OI265" s="43">
        <v>50000</v>
      </c>
      <c r="OJ265" s="43">
        <v>7000</v>
      </c>
      <c r="OK265" s="43">
        <v>9256</v>
      </c>
      <c r="OL265" s="43">
        <v>110000</v>
      </c>
      <c r="OM265" s="43">
        <v>116276.74</v>
      </c>
    </row>
    <row r="266" spans="1:403" x14ac:dyDescent="0.2">
      <c r="A266">
        <f t="shared" ca="1" si="21"/>
        <v>34</v>
      </c>
      <c r="B266">
        <f ca="1">VLOOKUP(A266,Base!$A$1:$AD$373,8,FALSE)</f>
        <v>180000</v>
      </c>
      <c r="C266" s="20">
        <v>100</v>
      </c>
      <c r="D266">
        <v>600000</v>
      </c>
      <c r="E266">
        <v>4290565</v>
      </c>
      <c r="F266">
        <v>150000</v>
      </c>
      <c r="G266">
        <v>200000</v>
      </c>
      <c r="H266">
        <v>1460814</v>
      </c>
      <c r="I266">
        <v>3471322</v>
      </c>
      <c r="J266">
        <v>29000</v>
      </c>
      <c r="K266">
        <v>30000</v>
      </c>
      <c r="L266">
        <v>150000</v>
      </c>
      <c r="M266">
        <v>3459815</v>
      </c>
      <c r="N266">
        <v>35000</v>
      </c>
      <c r="O266">
        <v>1350000</v>
      </c>
      <c r="P266">
        <v>50000</v>
      </c>
      <c r="Q266">
        <v>264936</v>
      </c>
      <c r="R266">
        <v>200000</v>
      </c>
      <c r="S266">
        <v>156471.51999999999</v>
      </c>
      <c r="T266">
        <v>1406000</v>
      </c>
      <c r="U266">
        <v>10000</v>
      </c>
      <c r="V266">
        <v>22000</v>
      </c>
      <c r="W266">
        <v>80667</v>
      </c>
      <c r="X266">
        <v>150000</v>
      </c>
      <c r="Y266">
        <v>200000</v>
      </c>
      <c r="Z266">
        <v>15000</v>
      </c>
      <c r="AA266">
        <v>20000</v>
      </c>
      <c r="AB266">
        <v>30000</v>
      </c>
      <c r="AC266">
        <v>55000</v>
      </c>
      <c r="AD266">
        <v>306405.7</v>
      </c>
      <c r="AE266">
        <v>60000</v>
      </c>
      <c r="AF266">
        <v>20000</v>
      </c>
      <c r="AG266">
        <v>350000</v>
      </c>
      <c r="AH266">
        <v>10000</v>
      </c>
      <c r="AI266">
        <v>350000</v>
      </c>
      <c r="AJ266">
        <v>25000</v>
      </c>
      <c r="AK266">
        <v>170000</v>
      </c>
      <c r="AL266">
        <v>394313.93</v>
      </c>
      <c r="AM266">
        <v>600000</v>
      </c>
      <c r="AN266">
        <v>35000</v>
      </c>
      <c r="AO266">
        <v>50000</v>
      </c>
      <c r="AP266">
        <v>30000</v>
      </c>
      <c r="AQ266">
        <v>6000</v>
      </c>
      <c r="AR266">
        <v>24000</v>
      </c>
      <c r="AS266">
        <v>400000</v>
      </c>
      <c r="AT266">
        <v>70000</v>
      </c>
      <c r="AU266">
        <v>380057.85</v>
      </c>
      <c r="AV266">
        <v>100000</v>
      </c>
      <c r="AW266">
        <v>10890</v>
      </c>
      <c r="AX266">
        <v>140000</v>
      </c>
      <c r="AY266">
        <v>300000</v>
      </c>
      <c r="AZ266">
        <v>107925.2</v>
      </c>
      <c r="BA266">
        <v>60000</v>
      </c>
      <c r="BB266">
        <v>9000</v>
      </c>
      <c r="BC266">
        <v>780000</v>
      </c>
      <c r="BD266">
        <v>15000</v>
      </c>
      <c r="BE266">
        <v>200000</v>
      </c>
      <c r="BF266">
        <v>135800</v>
      </c>
      <c r="BG266">
        <v>50000</v>
      </c>
      <c r="BH266">
        <v>200000</v>
      </c>
      <c r="BI266">
        <v>10000</v>
      </c>
      <c r="BJ266">
        <v>10000</v>
      </c>
      <c r="BK266">
        <v>157830.74</v>
      </c>
      <c r="BL266">
        <v>7000</v>
      </c>
      <c r="BM266">
        <v>55000</v>
      </c>
      <c r="BN266">
        <v>10069</v>
      </c>
      <c r="BO266">
        <v>95533</v>
      </c>
      <c r="BP266">
        <v>9000</v>
      </c>
      <c r="BQ266">
        <v>506983.72</v>
      </c>
      <c r="BR266">
        <v>10000</v>
      </c>
      <c r="BS266">
        <v>55000</v>
      </c>
      <c r="BT266">
        <v>200000</v>
      </c>
      <c r="BU266">
        <v>6000</v>
      </c>
      <c r="BV266">
        <v>18000</v>
      </c>
      <c r="BW266">
        <v>125485</v>
      </c>
      <c r="BX266">
        <v>801300.93</v>
      </c>
      <c r="BY266">
        <v>10000</v>
      </c>
      <c r="BZ266">
        <v>10000</v>
      </c>
      <c r="CA266">
        <v>130000</v>
      </c>
      <c r="CB266">
        <v>20000</v>
      </c>
      <c r="CC266">
        <v>70000</v>
      </c>
      <c r="CD266">
        <v>65000</v>
      </c>
      <c r="CE266">
        <v>100000</v>
      </c>
      <c r="CF266">
        <v>50000</v>
      </c>
      <c r="CG266">
        <v>15000</v>
      </c>
      <c r="CH266">
        <v>105000</v>
      </c>
      <c r="CI266">
        <v>33450</v>
      </c>
      <c r="CJ266">
        <v>438000</v>
      </c>
      <c r="CK266">
        <v>200000</v>
      </c>
      <c r="CL266">
        <v>12000</v>
      </c>
      <c r="CM266">
        <v>15000</v>
      </c>
      <c r="CN266">
        <v>50000</v>
      </c>
      <c r="CO266">
        <v>50000</v>
      </c>
      <c r="CP266">
        <v>16500</v>
      </c>
      <c r="CQ266">
        <v>50000</v>
      </c>
      <c r="CR266">
        <v>88000</v>
      </c>
      <c r="CS266">
        <v>257343.82</v>
      </c>
      <c r="CT266">
        <v>444</v>
      </c>
      <c r="CU266">
        <v>600000</v>
      </c>
      <c r="CV266">
        <v>450000</v>
      </c>
      <c r="CW266">
        <v>300000</v>
      </c>
      <c r="CX266">
        <v>107938.88</v>
      </c>
      <c r="CY266">
        <v>600000</v>
      </c>
      <c r="CZ266">
        <v>5000</v>
      </c>
      <c r="DA266">
        <v>7000</v>
      </c>
      <c r="DB266">
        <v>2000</v>
      </c>
      <c r="DC266">
        <v>4040000</v>
      </c>
      <c r="DD266">
        <v>80000</v>
      </c>
      <c r="DE266">
        <v>15000</v>
      </c>
      <c r="DF266">
        <v>170000</v>
      </c>
      <c r="DG266">
        <v>70000</v>
      </c>
      <c r="DH266">
        <v>300000</v>
      </c>
      <c r="DI266">
        <v>213418</v>
      </c>
      <c r="DJ266">
        <v>60000</v>
      </c>
      <c r="DK266">
        <v>10000</v>
      </c>
      <c r="DL266">
        <v>10000</v>
      </c>
      <c r="DM266">
        <v>10000</v>
      </c>
      <c r="DN266">
        <v>29000</v>
      </c>
      <c r="DO266">
        <v>15000</v>
      </c>
      <c r="DP266">
        <v>350000</v>
      </c>
      <c r="DQ266">
        <v>105000</v>
      </c>
      <c r="DR266">
        <v>35000</v>
      </c>
      <c r="DS266">
        <v>55000</v>
      </c>
      <c r="DT266">
        <v>10000</v>
      </c>
      <c r="DU266">
        <v>20000</v>
      </c>
      <c r="DV266">
        <v>50000</v>
      </c>
      <c r="DW266">
        <v>5700</v>
      </c>
      <c r="DX266">
        <v>10000</v>
      </c>
      <c r="DY266">
        <v>9000</v>
      </c>
      <c r="DZ266">
        <v>124555</v>
      </c>
      <c r="EA266">
        <v>105000</v>
      </c>
      <c r="EB266">
        <v>50000</v>
      </c>
      <c r="EC266">
        <v>50000</v>
      </c>
      <c r="ED266">
        <v>1350000</v>
      </c>
      <c r="EE266">
        <v>80667</v>
      </c>
      <c r="EF266">
        <v>88233</v>
      </c>
      <c r="EG266">
        <v>10000</v>
      </c>
      <c r="EH266">
        <v>50000</v>
      </c>
      <c r="EI266">
        <v>600000</v>
      </c>
      <c r="EJ266">
        <v>10000</v>
      </c>
      <c r="EK266">
        <v>88000</v>
      </c>
      <c r="EL266">
        <v>200000</v>
      </c>
      <c r="EM266">
        <v>75504.41</v>
      </c>
      <c r="EN266">
        <v>6000</v>
      </c>
      <c r="EO266">
        <v>330000</v>
      </c>
      <c r="EP266">
        <v>64674.79</v>
      </c>
      <c r="EQ266">
        <v>100000</v>
      </c>
      <c r="ER266">
        <v>600000</v>
      </c>
      <c r="ES266">
        <v>9000</v>
      </c>
      <c r="ET266">
        <v>202255.34</v>
      </c>
      <c r="EU266">
        <v>10000</v>
      </c>
      <c r="EV266">
        <v>55000</v>
      </c>
      <c r="EW266">
        <v>2900000</v>
      </c>
      <c r="EX266">
        <v>780000</v>
      </c>
      <c r="EY266">
        <v>10000</v>
      </c>
      <c r="EZ266">
        <v>7320</v>
      </c>
      <c r="FA266">
        <v>15000</v>
      </c>
      <c r="FB266">
        <v>100000</v>
      </c>
      <c r="FC266">
        <v>20000</v>
      </c>
      <c r="FD266">
        <v>200000</v>
      </c>
      <c r="FE266">
        <v>50000</v>
      </c>
      <c r="FF266">
        <v>10000</v>
      </c>
      <c r="FG266">
        <v>100000</v>
      </c>
      <c r="FH266">
        <v>150000</v>
      </c>
      <c r="FI266">
        <v>7000</v>
      </c>
      <c r="FJ266">
        <v>7000</v>
      </c>
      <c r="FK266">
        <v>112404.22</v>
      </c>
      <c r="FL266">
        <v>1406000</v>
      </c>
      <c r="FM266">
        <v>44000</v>
      </c>
      <c r="FN266">
        <v>20000</v>
      </c>
      <c r="FO266">
        <v>50000</v>
      </c>
      <c r="FP266">
        <v>27000</v>
      </c>
      <c r="FQ266">
        <v>90000</v>
      </c>
      <c r="FR266">
        <v>1460814</v>
      </c>
      <c r="FS266">
        <v>340013</v>
      </c>
      <c r="FT266">
        <v>130000</v>
      </c>
      <c r="FU266">
        <v>11000</v>
      </c>
      <c r="FV266">
        <v>50000</v>
      </c>
      <c r="FW266">
        <v>1440</v>
      </c>
      <c r="FX266">
        <v>30000</v>
      </c>
      <c r="FY266">
        <v>193077.56</v>
      </c>
      <c r="FZ266">
        <v>50000</v>
      </c>
      <c r="GA266">
        <v>100000</v>
      </c>
      <c r="GB266">
        <v>10000</v>
      </c>
      <c r="GC266">
        <v>538712</v>
      </c>
      <c r="GD266">
        <v>10000</v>
      </c>
      <c r="GE266">
        <v>6212.01</v>
      </c>
      <c r="GF266">
        <v>100000</v>
      </c>
      <c r="GG266">
        <v>10000</v>
      </c>
      <c r="GH266">
        <v>200000</v>
      </c>
      <c r="GI266">
        <v>9000</v>
      </c>
      <c r="GJ266">
        <v>50000</v>
      </c>
      <c r="GK266">
        <v>100000</v>
      </c>
      <c r="GL266">
        <v>88395.94</v>
      </c>
      <c r="GM266">
        <v>4281970</v>
      </c>
      <c r="GN266">
        <v>600000</v>
      </c>
      <c r="GO266">
        <v>60000</v>
      </c>
      <c r="GP266">
        <v>100000</v>
      </c>
      <c r="GQ266">
        <v>506983.72</v>
      </c>
      <c r="GR266">
        <v>600000</v>
      </c>
      <c r="GS266">
        <v>600000</v>
      </c>
      <c r="GT266">
        <v>105000</v>
      </c>
      <c r="GU266">
        <v>50000</v>
      </c>
      <c r="GV266">
        <v>30000</v>
      </c>
      <c r="GW266">
        <v>2500311.0499999998</v>
      </c>
      <c r="GX266">
        <v>3000</v>
      </c>
      <c r="GY266">
        <v>100000</v>
      </c>
      <c r="GZ266">
        <v>120000</v>
      </c>
      <c r="HA266">
        <v>100000</v>
      </c>
      <c r="HB266">
        <v>70000</v>
      </c>
      <c r="HC266">
        <v>20000</v>
      </c>
      <c r="HD266">
        <v>5600</v>
      </c>
      <c r="HE266">
        <v>193077.56</v>
      </c>
      <c r="HF266">
        <v>27000</v>
      </c>
      <c r="HG266">
        <v>20000</v>
      </c>
      <c r="HH266">
        <v>323341.46999999997</v>
      </c>
      <c r="HI266">
        <v>2500</v>
      </c>
      <c r="HJ266">
        <v>10000</v>
      </c>
      <c r="HK266">
        <v>50000</v>
      </c>
      <c r="HL266">
        <v>25000</v>
      </c>
      <c r="HM266">
        <v>12000</v>
      </c>
      <c r="HN266">
        <v>124555</v>
      </c>
      <c r="HO266">
        <v>16500</v>
      </c>
      <c r="HP266">
        <v>264936</v>
      </c>
      <c r="HQ266">
        <v>55000</v>
      </c>
      <c r="HR266">
        <v>450000</v>
      </c>
      <c r="HS266">
        <v>250000</v>
      </c>
      <c r="HT266">
        <v>13839.5</v>
      </c>
      <c r="HU266">
        <v>16000</v>
      </c>
      <c r="HV266">
        <v>100000</v>
      </c>
      <c r="HW266">
        <v>13839.5</v>
      </c>
      <c r="HX266">
        <v>75504.41</v>
      </c>
      <c r="HY266">
        <v>15000</v>
      </c>
      <c r="HZ266">
        <v>20000</v>
      </c>
      <c r="IA266">
        <v>60000</v>
      </c>
      <c r="IB266">
        <v>72000</v>
      </c>
      <c r="IC266">
        <v>200000</v>
      </c>
      <c r="ID266">
        <v>90000</v>
      </c>
      <c r="IE266">
        <v>10000</v>
      </c>
      <c r="IF266">
        <v>15000</v>
      </c>
      <c r="IG266">
        <v>25000</v>
      </c>
      <c r="IH266">
        <v>39000</v>
      </c>
      <c r="II266">
        <v>110000</v>
      </c>
      <c r="IJ266">
        <v>20000</v>
      </c>
      <c r="IK266">
        <v>780000</v>
      </c>
      <c r="IL266">
        <v>10069</v>
      </c>
      <c r="IM266">
        <v>30000</v>
      </c>
      <c r="IN266">
        <v>50000</v>
      </c>
      <c r="IO266">
        <v>20000</v>
      </c>
      <c r="IP266">
        <v>8000</v>
      </c>
      <c r="IQ266">
        <v>70000</v>
      </c>
      <c r="IR266">
        <v>30000</v>
      </c>
      <c r="IS266">
        <v>220000</v>
      </c>
      <c r="IT266">
        <v>125485</v>
      </c>
      <c r="IU266">
        <v>429483</v>
      </c>
      <c r="IV266">
        <v>35000</v>
      </c>
      <c r="IW266">
        <v>10000</v>
      </c>
      <c r="IX266">
        <v>100000</v>
      </c>
      <c r="IY266">
        <v>105383</v>
      </c>
      <c r="IZ266">
        <v>886774</v>
      </c>
      <c r="JA266">
        <v>150000</v>
      </c>
      <c r="JB266">
        <v>50000</v>
      </c>
      <c r="JC266">
        <v>5000</v>
      </c>
      <c r="JD266">
        <v>600000</v>
      </c>
      <c r="JE266">
        <v>80667</v>
      </c>
      <c r="JF266">
        <v>1800000</v>
      </c>
      <c r="JG266">
        <v>600000</v>
      </c>
      <c r="JH266">
        <v>10000</v>
      </c>
      <c r="JI266">
        <v>300</v>
      </c>
      <c r="JJ266">
        <v>466036.11</v>
      </c>
      <c r="JK266">
        <v>352000</v>
      </c>
      <c r="JL266">
        <v>1160774</v>
      </c>
      <c r="JM266">
        <v>7000</v>
      </c>
      <c r="JN266">
        <v>7000</v>
      </c>
      <c r="JO266">
        <v>200000</v>
      </c>
      <c r="JP266">
        <v>40000</v>
      </c>
      <c r="JQ266">
        <v>36144</v>
      </c>
      <c r="JR266">
        <v>202255.34</v>
      </c>
      <c r="JS266">
        <v>193077.56</v>
      </c>
      <c r="JT266">
        <v>7000</v>
      </c>
      <c r="JU266">
        <v>24000</v>
      </c>
      <c r="JV266">
        <v>10000</v>
      </c>
      <c r="JW266">
        <v>15000</v>
      </c>
      <c r="JX266">
        <v>50000</v>
      </c>
      <c r="JY266">
        <v>150000</v>
      </c>
      <c r="JZ266">
        <v>300000</v>
      </c>
      <c r="KA266">
        <v>10000</v>
      </c>
      <c r="KB266">
        <v>70000</v>
      </c>
      <c r="KC266">
        <v>50000</v>
      </c>
      <c r="KD266">
        <v>50000</v>
      </c>
      <c r="KE266">
        <v>5100</v>
      </c>
      <c r="KF266">
        <v>850500</v>
      </c>
      <c r="KG266">
        <v>100000</v>
      </c>
      <c r="KH266">
        <v>140000</v>
      </c>
      <c r="KI266">
        <v>213418</v>
      </c>
      <c r="KJ266">
        <v>70000</v>
      </c>
      <c r="KK266">
        <v>124555</v>
      </c>
      <c r="KL266">
        <v>600000</v>
      </c>
      <c r="KM266">
        <v>100000</v>
      </c>
      <c r="KN266">
        <v>20000</v>
      </c>
      <c r="KO266">
        <v>800000</v>
      </c>
      <c r="KP266">
        <v>105383</v>
      </c>
      <c r="KQ266">
        <v>50000</v>
      </c>
      <c r="KR266" s="43">
        <v>4290565</v>
      </c>
      <c r="KS266" s="43">
        <v>112404.22</v>
      </c>
      <c r="KT266" s="43">
        <v>15000</v>
      </c>
      <c r="KU266" s="43">
        <v>10000</v>
      </c>
      <c r="KV266" s="43">
        <v>300000</v>
      </c>
      <c r="KW266" s="43">
        <v>66099.69</v>
      </c>
      <c r="KX266" s="43">
        <v>9256</v>
      </c>
      <c r="KY266" s="43">
        <v>33000</v>
      </c>
      <c r="KZ266" s="43">
        <v>200000</v>
      </c>
      <c r="LA266" s="43">
        <v>200000</v>
      </c>
      <c r="LB266" s="43">
        <v>130000</v>
      </c>
      <c r="LC266">
        <v>20000</v>
      </c>
      <c r="LD266" s="43">
        <v>10000</v>
      </c>
      <c r="LE266" s="43">
        <v>4950</v>
      </c>
      <c r="LF266" s="43">
        <v>7828.75</v>
      </c>
      <c r="LG266" s="43">
        <v>55000</v>
      </c>
      <c r="LH266" s="43">
        <v>88500</v>
      </c>
      <c r="LI266" s="43">
        <v>7000</v>
      </c>
      <c r="LJ266" s="43">
        <v>10000</v>
      </c>
      <c r="LK266" s="43">
        <v>100000</v>
      </c>
      <c r="LL266" s="43">
        <v>364636.1</v>
      </c>
      <c r="LM266" s="43">
        <v>3471322</v>
      </c>
      <c r="LN266" s="43">
        <v>55000</v>
      </c>
      <c r="LO266" s="43">
        <v>9770011</v>
      </c>
      <c r="LP266" s="43">
        <v>2700000</v>
      </c>
      <c r="LQ266" s="43">
        <v>100000</v>
      </c>
      <c r="LR266" s="43">
        <v>20000000</v>
      </c>
      <c r="LS266" s="43">
        <v>10000</v>
      </c>
      <c r="LT266" s="43">
        <v>323341.46999999997</v>
      </c>
      <c r="LU266" s="43">
        <v>22850</v>
      </c>
      <c r="LV266" s="43">
        <v>10000</v>
      </c>
      <c r="LW266" s="43">
        <v>900</v>
      </c>
      <c r="LX266" s="43">
        <v>15000</v>
      </c>
      <c r="LY266" s="43">
        <v>50000</v>
      </c>
      <c r="LZ266" s="43">
        <v>2000</v>
      </c>
      <c r="MA266" s="43">
        <v>10000</v>
      </c>
      <c r="MB266" s="43">
        <v>82000</v>
      </c>
      <c r="MC266" s="43">
        <v>55000</v>
      </c>
      <c r="MD266" s="43">
        <v>394313.93</v>
      </c>
      <c r="ME266" s="43">
        <v>8000</v>
      </c>
      <c r="MF266" s="43">
        <v>235987.78</v>
      </c>
      <c r="MG266" s="43">
        <v>1460814</v>
      </c>
      <c r="MH266" s="43">
        <v>500000</v>
      </c>
      <c r="MI266" s="43">
        <v>6000</v>
      </c>
      <c r="MJ266" s="43">
        <v>22000</v>
      </c>
      <c r="MK266" s="43">
        <v>200000</v>
      </c>
      <c r="ML266" s="43">
        <v>600000</v>
      </c>
      <c r="MM266" s="43">
        <v>50000</v>
      </c>
      <c r="MN266" s="43">
        <v>64000</v>
      </c>
      <c r="MO266" s="43">
        <v>4000</v>
      </c>
      <c r="MP266" s="43">
        <v>287000</v>
      </c>
      <c r="MQ266" s="43">
        <v>82000</v>
      </c>
      <c r="MR266" s="43">
        <v>202255.34</v>
      </c>
      <c r="MS266" s="43">
        <v>1160774</v>
      </c>
      <c r="MT266" s="43">
        <v>100000</v>
      </c>
      <c r="MU266" s="43">
        <v>20000</v>
      </c>
      <c r="MV266" s="43">
        <v>264936</v>
      </c>
      <c r="MW266" s="43">
        <v>210000</v>
      </c>
      <c r="MX266" s="43">
        <v>48545.3</v>
      </c>
      <c r="MY266" s="43">
        <v>100000</v>
      </c>
      <c r="MZ266" s="43">
        <v>180000</v>
      </c>
      <c r="NA266" s="43">
        <v>50000</v>
      </c>
      <c r="NB266" s="43">
        <v>71705.69</v>
      </c>
      <c r="NC266" s="43">
        <v>90000</v>
      </c>
      <c r="ND266" s="43">
        <v>221257</v>
      </c>
      <c r="NE266" s="43">
        <v>13839.5</v>
      </c>
      <c r="NF266" s="43">
        <v>17000</v>
      </c>
      <c r="NG266" s="43">
        <v>50000</v>
      </c>
      <c r="NH266" s="43">
        <v>220000</v>
      </c>
      <c r="NI266" s="43">
        <v>450000</v>
      </c>
      <c r="NJ266" s="43">
        <v>801300.93</v>
      </c>
      <c r="NK266" s="43">
        <v>120000</v>
      </c>
      <c r="NL266" s="43">
        <v>29000</v>
      </c>
      <c r="NM266" s="43">
        <v>50000</v>
      </c>
      <c r="NN266" s="43">
        <v>50000</v>
      </c>
      <c r="NO266" s="43">
        <v>394313.93</v>
      </c>
      <c r="NP266" s="43">
        <v>450000</v>
      </c>
      <c r="NQ266" s="43">
        <v>35000</v>
      </c>
      <c r="NR266" s="43">
        <v>850500</v>
      </c>
      <c r="NS266" s="43">
        <v>200000</v>
      </c>
      <c r="NT266">
        <v>8000</v>
      </c>
      <c r="NU266" s="43">
        <v>15000</v>
      </c>
      <c r="NV266" s="43">
        <v>9256</v>
      </c>
      <c r="NW266" s="43">
        <v>329260</v>
      </c>
      <c r="NX266" s="43">
        <v>43707.92</v>
      </c>
      <c r="NY266" s="43">
        <v>394313.93</v>
      </c>
      <c r="NZ266" s="43">
        <v>33000</v>
      </c>
      <c r="OA266" s="43">
        <v>50000</v>
      </c>
      <c r="OB266" s="43">
        <v>5000</v>
      </c>
      <c r="OC266" s="43">
        <v>33450</v>
      </c>
      <c r="OD266" s="43">
        <v>12000</v>
      </c>
      <c r="OE266" s="43">
        <v>20000</v>
      </c>
      <c r="OF266" s="43">
        <v>506983.72</v>
      </c>
      <c r="OG266" s="43">
        <v>10000</v>
      </c>
      <c r="OH266" s="43">
        <v>100000</v>
      </c>
      <c r="OI266" s="43">
        <v>25000</v>
      </c>
      <c r="OJ266" s="43">
        <v>25000</v>
      </c>
      <c r="OK266" s="43">
        <v>9256</v>
      </c>
      <c r="OL266" s="43">
        <v>50000</v>
      </c>
      <c r="OM266" s="43">
        <v>116276.74</v>
      </c>
    </row>
    <row r="267" spans="1:403" x14ac:dyDescent="0.2">
      <c r="C267" s="35" t="s">
        <v>486</v>
      </c>
      <c r="D267" s="57">
        <f t="shared" ref="D267:BO267" si="22">AVERAGE(D167:D266)</f>
        <v>428868.13789999997</v>
      </c>
      <c r="E267" s="57">
        <f t="shared" si="22"/>
        <v>254560.83519999997</v>
      </c>
      <c r="F267" s="57">
        <f t="shared" si="22"/>
        <v>270385.06400000001</v>
      </c>
      <c r="G267" s="57">
        <f t="shared" si="22"/>
        <v>140236.5441</v>
      </c>
      <c r="H267" s="57">
        <f t="shared" si="22"/>
        <v>288666.74489999999</v>
      </c>
      <c r="I267" s="57">
        <f t="shared" si="22"/>
        <v>440069.93040000001</v>
      </c>
      <c r="J267" s="57">
        <f t="shared" si="22"/>
        <v>284306.6078</v>
      </c>
      <c r="K267" s="57">
        <f t="shared" si="22"/>
        <v>507790.11019999982</v>
      </c>
      <c r="L267" s="57">
        <f t="shared" si="22"/>
        <v>196805.93649999998</v>
      </c>
      <c r="M267" s="57">
        <f t="shared" si="22"/>
        <v>313201.43150000001</v>
      </c>
      <c r="N267" s="57">
        <f t="shared" si="22"/>
        <v>553468.0773</v>
      </c>
      <c r="O267" s="57">
        <f t="shared" si="22"/>
        <v>265285.27640000003</v>
      </c>
      <c r="P267" s="57">
        <f t="shared" si="22"/>
        <v>271140.98969999998</v>
      </c>
      <c r="Q267" s="57">
        <f t="shared" si="22"/>
        <v>242759.96959999998</v>
      </c>
      <c r="R267" s="57">
        <f t="shared" si="22"/>
        <v>238358.80839999992</v>
      </c>
      <c r="S267" s="57">
        <f t="shared" si="22"/>
        <v>313306.2746</v>
      </c>
      <c r="T267" s="57">
        <f t="shared" si="22"/>
        <v>304775.58479999995</v>
      </c>
      <c r="U267" s="57">
        <f t="shared" si="22"/>
        <v>184829.7421</v>
      </c>
      <c r="V267" s="57">
        <f t="shared" si="22"/>
        <v>157957.82070000001</v>
      </c>
      <c r="W267" s="57">
        <f t="shared" si="22"/>
        <v>346545.52549999999</v>
      </c>
      <c r="X267" s="57">
        <f t="shared" si="22"/>
        <v>272034.83499999996</v>
      </c>
      <c r="Y267" s="57">
        <f t="shared" si="22"/>
        <v>378437.32209999999</v>
      </c>
      <c r="Z267" s="57">
        <f t="shared" si="22"/>
        <v>398289.75450000004</v>
      </c>
      <c r="AA267" s="57">
        <f t="shared" si="22"/>
        <v>371101.26359999995</v>
      </c>
      <c r="AB267" s="57">
        <f t="shared" si="22"/>
        <v>244167.37780000002</v>
      </c>
      <c r="AC267" s="57">
        <f t="shared" si="22"/>
        <v>375647.37120000005</v>
      </c>
      <c r="AD267" s="57">
        <f t="shared" si="22"/>
        <v>528631.43090000004</v>
      </c>
      <c r="AE267" s="57">
        <f t="shared" si="22"/>
        <v>537109.59360000002</v>
      </c>
      <c r="AF267" s="57">
        <f t="shared" si="22"/>
        <v>316101.70280000003</v>
      </c>
      <c r="AG267" s="57">
        <f t="shared" si="22"/>
        <v>302689.89940000005</v>
      </c>
      <c r="AH267" s="57">
        <f t="shared" si="22"/>
        <v>185490.52509999997</v>
      </c>
      <c r="AI267" s="57">
        <f t="shared" si="22"/>
        <v>285762.79700000002</v>
      </c>
      <c r="AJ267" s="57">
        <f t="shared" si="22"/>
        <v>277757.80609999999</v>
      </c>
      <c r="AK267" s="57">
        <f t="shared" si="22"/>
        <v>491627.58769999997</v>
      </c>
      <c r="AL267" s="57">
        <f t="shared" si="22"/>
        <v>222672.30719999998</v>
      </c>
      <c r="AM267" s="57">
        <f t="shared" si="22"/>
        <v>182351.07080000002</v>
      </c>
      <c r="AN267" s="57">
        <f t="shared" si="22"/>
        <v>226294.46139999997</v>
      </c>
      <c r="AO267" s="57">
        <f t="shared" si="22"/>
        <v>185087.88199999998</v>
      </c>
      <c r="AP267" s="57">
        <f t="shared" si="22"/>
        <v>356936.43840000004</v>
      </c>
      <c r="AQ267" s="57">
        <f t="shared" si="22"/>
        <v>398180.3799</v>
      </c>
      <c r="AR267" s="57">
        <f t="shared" si="22"/>
        <v>116670.31250000001</v>
      </c>
      <c r="AS267" s="57">
        <f t="shared" si="22"/>
        <v>441552.05669999996</v>
      </c>
      <c r="AT267" s="57">
        <f t="shared" si="22"/>
        <v>152837.88800000001</v>
      </c>
      <c r="AU267" s="57">
        <f t="shared" si="22"/>
        <v>191312.6103</v>
      </c>
      <c r="AV267" s="57">
        <f t="shared" si="22"/>
        <v>318526.2974000001</v>
      </c>
      <c r="AW267" s="57">
        <f t="shared" si="22"/>
        <v>191608.16670000003</v>
      </c>
      <c r="AX267" s="57">
        <f t="shared" si="22"/>
        <v>449415.94759999996</v>
      </c>
      <c r="AY267" s="57">
        <f t="shared" si="22"/>
        <v>208795.41870000004</v>
      </c>
      <c r="AZ267" s="57">
        <f t="shared" si="22"/>
        <v>292729.08519999997</v>
      </c>
      <c r="BA267" s="57">
        <f t="shared" si="22"/>
        <v>345082.41200000001</v>
      </c>
      <c r="BB267" s="57">
        <f t="shared" si="22"/>
        <v>280723.64360000001</v>
      </c>
      <c r="BC267" s="57">
        <f t="shared" si="22"/>
        <v>297482.89509999997</v>
      </c>
      <c r="BD267" s="57">
        <f t="shared" si="22"/>
        <v>132903.0693</v>
      </c>
      <c r="BE267" s="57">
        <f t="shared" si="22"/>
        <v>412735.61739999993</v>
      </c>
      <c r="BF267" s="57">
        <f t="shared" si="22"/>
        <v>285066.93699999998</v>
      </c>
      <c r="BG267" s="57">
        <f t="shared" si="22"/>
        <v>259324.99740000002</v>
      </c>
      <c r="BH267" s="57">
        <f t="shared" si="22"/>
        <v>307428.16359999997</v>
      </c>
      <c r="BI267" s="57">
        <f t="shared" si="22"/>
        <v>454402.44160000002</v>
      </c>
      <c r="BJ267" s="57">
        <f t="shared" si="22"/>
        <v>532080.69209999999</v>
      </c>
      <c r="BK267" s="57">
        <f t="shared" si="22"/>
        <v>472381.54070000001</v>
      </c>
      <c r="BL267" s="57">
        <f t="shared" si="22"/>
        <v>700109.63570000022</v>
      </c>
      <c r="BM267" s="57">
        <f t="shared" si="22"/>
        <v>359428.40580000001</v>
      </c>
      <c r="BN267" s="57">
        <f t="shared" si="22"/>
        <v>236072.03669999994</v>
      </c>
      <c r="BO267" s="57">
        <f t="shared" si="22"/>
        <v>377683.87300000014</v>
      </c>
      <c r="BP267" s="57">
        <f t="shared" ref="BP267:EA267" si="23">AVERAGE(BP167:BP266)</f>
        <v>417525.75169999996</v>
      </c>
      <c r="BQ267" s="57">
        <f t="shared" si="23"/>
        <v>407808.46760000003</v>
      </c>
      <c r="BR267" s="57">
        <f t="shared" si="23"/>
        <v>197120.44749999995</v>
      </c>
      <c r="BS267" s="57">
        <f t="shared" si="23"/>
        <v>294979.21829999995</v>
      </c>
      <c r="BT267" s="57">
        <f t="shared" si="23"/>
        <v>193953.98870000002</v>
      </c>
      <c r="BU267" s="57">
        <f t="shared" si="23"/>
        <v>210664.10380000004</v>
      </c>
      <c r="BV267" s="57">
        <f t="shared" si="23"/>
        <v>339903.89450000005</v>
      </c>
      <c r="BW267" s="57">
        <f t="shared" si="23"/>
        <v>271382.76290000009</v>
      </c>
      <c r="BX267" s="57">
        <f t="shared" si="23"/>
        <v>446101.25909999997</v>
      </c>
      <c r="BY267" s="57">
        <f t="shared" si="23"/>
        <v>387535.3753999999</v>
      </c>
      <c r="BZ267" s="57">
        <f t="shared" si="23"/>
        <v>296347.2549</v>
      </c>
      <c r="CA267" s="57">
        <f t="shared" si="23"/>
        <v>368295.17430000001</v>
      </c>
      <c r="CB267" s="57">
        <f t="shared" si="23"/>
        <v>652648.4227</v>
      </c>
      <c r="CC267" s="57">
        <f t="shared" si="23"/>
        <v>298091.42609999998</v>
      </c>
      <c r="CD267" s="57">
        <f t="shared" si="23"/>
        <v>154447.35680000001</v>
      </c>
      <c r="CE267" s="57">
        <f t="shared" si="23"/>
        <v>269997.18239999993</v>
      </c>
      <c r="CF267" s="57">
        <f t="shared" si="23"/>
        <v>373339.05169999989</v>
      </c>
      <c r="CG267" s="57">
        <f t="shared" si="23"/>
        <v>294936.76939999987</v>
      </c>
      <c r="CH267" s="57">
        <f t="shared" si="23"/>
        <v>196096.7677</v>
      </c>
      <c r="CI267" s="57">
        <f t="shared" si="23"/>
        <v>321615.20110000001</v>
      </c>
      <c r="CJ267" s="57">
        <f t="shared" si="23"/>
        <v>166257.08299999998</v>
      </c>
      <c r="CK267" s="57">
        <f t="shared" si="23"/>
        <v>352947.12040000001</v>
      </c>
      <c r="CL267" s="57">
        <f t="shared" si="23"/>
        <v>318667.16939999996</v>
      </c>
      <c r="CM267" s="57">
        <f t="shared" si="23"/>
        <v>493535.28369999997</v>
      </c>
      <c r="CN267" s="57">
        <f t="shared" si="23"/>
        <v>314422.40549999999</v>
      </c>
      <c r="CO267" s="57">
        <f t="shared" si="23"/>
        <v>358647.08819999994</v>
      </c>
      <c r="CP267" s="57">
        <f t="shared" si="23"/>
        <v>467912.28909999994</v>
      </c>
      <c r="CQ267" s="57">
        <f t="shared" si="23"/>
        <v>352929.80010000005</v>
      </c>
      <c r="CR267" s="57">
        <f t="shared" si="23"/>
        <v>597487.8149</v>
      </c>
      <c r="CS267" s="57">
        <f t="shared" si="23"/>
        <v>283874.96259999997</v>
      </c>
      <c r="CT267" s="57">
        <f t="shared" si="23"/>
        <v>152503.99059999999</v>
      </c>
      <c r="CU267" s="57">
        <f t="shared" si="23"/>
        <v>396058.65100000001</v>
      </c>
      <c r="CV267" s="57">
        <f t="shared" si="23"/>
        <v>352574.73940000008</v>
      </c>
      <c r="CW267" s="57">
        <f t="shared" si="23"/>
        <v>299579.25429999997</v>
      </c>
      <c r="CX267" s="57">
        <f t="shared" si="23"/>
        <v>565533.07020000007</v>
      </c>
      <c r="CY267" s="57">
        <f t="shared" si="23"/>
        <v>318492.01529999991</v>
      </c>
      <c r="CZ267" s="57">
        <f t="shared" si="23"/>
        <v>624974.39340000006</v>
      </c>
      <c r="DA267" s="57">
        <f t="shared" si="23"/>
        <v>251161.58419999998</v>
      </c>
      <c r="DB267" s="57">
        <f t="shared" si="23"/>
        <v>348812.89450000005</v>
      </c>
      <c r="DC267" s="57">
        <f t="shared" si="23"/>
        <v>279714.14429999999</v>
      </c>
      <c r="DD267" s="57">
        <f t="shared" si="23"/>
        <v>202316.36309999999</v>
      </c>
      <c r="DE267" s="57">
        <f t="shared" si="23"/>
        <v>329985.25020000001</v>
      </c>
      <c r="DF267" s="57">
        <f t="shared" si="23"/>
        <v>235898.01400000002</v>
      </c>
      <c r="DG267" s="57">
        <f t="shared" si="23"/>
        <v>218567.3173</v>
      </c>
      <c r="DH267" s="57">
        <f t="shared" si="23"/>
        <v>208383.53749999998</v>
      </c>
      <c r="DI267" s="57">
        <f t="shared" si="23"/>
        <v>257512.74039999998</v>
      </c>
      <c r="DJ267" s="57">
        <f t="shared" si="23"/>
        <v>276434.71530000004</v>
      </c>
      <c r="DK267" s="57">
        <f t="shared" si="23"/>
        <v>225819.742</v>
      </c>
      <c r="DL267" s="57">
        <f t="shared" si="23"/>
        <v>330773.68109999999</v>
      </c>
      <c r="DM267" s="57">
        <f t="shared" si="23"/>
        <v>232995.11489999999</v>
      </c>
      <c r="DN267" s="57">
        <f t="shared" si="23"/>
        <v>500933.47119999991</v>
      </c>
      <c r="DO267" s="57">
        <f t="shared" si="23"/>
        <v>317436.07179999998</v>
      </c>
      <c r="DP267" s="57">
        <f t="shared" si="23"/>
        <v>290610.06429999997</v>
      </c>
      <c r="DQ267" s="57">
        <f t="shared" si="23"/>
        <v>290756.08770000003</v>
      </c>
      <c r="DR267" s="57">
        <f t="shared" si="23"/>
        <v>480698.17960000003</v>
      </c>
      <c r="DS267" s="57">
        <f t="shared" si="23"/>
        <v>489215.21459999995</v>
      </c>
      <c r="DT267" s="57">
        <f t="shared" si="23"/>
        <v>198202.04570000002</v>
      </c>
      <c r="DU267" s="57">
        <f t="shared" si="23"/>
        <v>238400.60490000003</v>
      </c>
      <c r="DV267" s="57">
        <f t="shared" si="23"/>
        <v>368319.05590000004</v>
      </c>
      <c r="DW267" s="57">
        <f t="shared" si="23"/>
        <v>528547.06590000005</v>
      </c>
      <c r="DX267" s="57">
        <f t="shared" si="23"/>
        <v>430932.03100000002</v>
      </c>
      <c r="DY267" s="57">
        <f t="shared" si="23"/>
        <v>197074.88219999999</v>
      </c>
      <c r="DZ267" s="57">
        <f t="shared" si="23"/>
        <v>314524.20749999996</v>
      </c>
      <c r="EA267" s="57">
        <f t="shared" si="23"/>
        <v>666807.95299999998</v>
      </c>
      <c r="EB267" s="57">
        <f t="shared" ref="EB267:GM267" si="24">AVERAGE(EB167:EB266)</f>
        <v>341073.93760000006</v>
      </c>
      <c r="EC267" s="57">
        <f t="shared" si="24"/>
        <v>318432.95789999998</v>
      </c>
      <c r="ED267" s="57">
        <f t="shared" si="24"/>
        <v>389501.89469999989</v>
      </c>
      <c r="EE267" s="57">
        <f t="shared" si="24"/>
        <v>285507.66609999997</v>
      </c>
      <c r="EF267" s="57">
        <f t="shared" si="24"/>
        <v>188005.345</v>
      </c>
      <c r="EG267" s="57">
        <f t="shared" si="24"/>
        <v>407716.24290000001</v>
      </c>
      <c r="EH267" s="57">
        <f t="shared" si="24"/>
        <v>405836.74629999994</v>
      </c>
      <c r="EI267" s="57">
        <f t="shared" si="24"/>
        <v>564668.83530000004</v>
      </c>
      <c r="EJ267" s="57">
        <f t="shared" si="24"/>
        <v>218491.97760000001</v>
      </c>
      <c r="EK267" s="57">
        <f t="shared" si="24"/>
        <v>502590.31789999997</v>
      </c>
      <c r="EL267" s="57">
        <f t="shared" si="24"/>
        <v>241449.80989999991</v>
      </c>
      <c r="EM267" s="57">
        <f t="shared" si="24"/>
        <v>263104.07680000004</v>
      </c>
      <c r="EN267" s="57">
        <f t="shared" si="24"/>
        <v>409905.38750000007</v>
      </c>
      <c r="EO267" s="57">
        <f t="shared" si="24"/>
        <v>291626.27129999996</v>
      </c>
      <c r="EP267" s="57">
        <f t="shared" si="24"/>
        <v>467206.33920000005</v>
      </c>
      <c r="EQ267" s="57">
        <f t="shared" si="24"/>
        <v>293269.8616</v>
      </c>
      <c r="ER267" s="57">
        <f t="shared" si="24"/>
        <v>485708.77830000006</v>
      </c>
      <c r="ES267" s="57">
        <f t="shared" si="24"/>
        <v>209114.40210000001</v>
      </c>
      <c r="ET267" s="57">
        <f t="shared" si="24"/>
        <v>167618.04749999999</v>
      </c>
      <c r="EU267" s="57">
        <f t="shared" si="24"/>
        <v>218982.67989999999</v>
      </c>
      <c r="EV267" s="57">
        <f t="shared" si="24"/>
        <v>336466.2981999999</v>
      </c>
      <c r="EW267" s="57">
        <f t="shared" si="24"/>
        <v>471734.18209999992</v>
      </c>
      <c r="EX267" s="57">
        <f t="shared" si="24"/>
        <v>174504.61800000002</v>
      </c>
      <c r="EY267" s="57">
        <f t="shared" si="24"/>
        <v>211178.79429999992</v>
      </c>
      <c r="EZ267" s="57">
        <f t="shared" si="24"/>
        <v>358671.12760000007</v>
      </c>
      <c r="FA267" s="57">
        <f t="shared" si="24"/>
        <v>267767.91399999993</v>
      </c>
      <c r="FB267" s="57">
        <f t="shared" si="24"/>
        <v>364481.07589999994</v>
      </c>
      <c r="FC267" s="57">
        <f t="shared" si="24"/>
        <v>143105.60550000001</v>
      </c>
      <c r="FD267" s="57">
        <f t="shared" si="24"/>
        <v>148984.4443</v>
      </c>
      <c r="FE267" s="57">
        <f t="shared" si="24"/>
        <v>339363.66150000005</v>
      </c>
      <c r="FF267" s="57">
        <f t="shared" si="24"/>
        <v>740216.02299999993</v>
      </c>
      <c r="FG267" s="57">
        <f t="shared" si="24"/>
        <v>322153.446</v>
      </c>
      <c r="FH267" s="57">
        <f t="shared" si="24"/>
        <v>553010.46920000005</v>
      </c>
      <c r="FI267" s="57">
        <f t="shared" si="24"/>
        <v>461202.40119999996</v>
      </c>
      <c r="FJ267" s="57">
        <f t="shared" si="24"/>
        <v>310340.60989999998</v>
      </c>
      <c r="FK267" s="57">
        <f t="shared" si="24"/>
        <v>320882.56009999994</v>
      </c>
      <c r="FL267" s="57">
        <f t="shared" si="24"/>
        <v>394758.5528</v>
      </c>
      <c r="FM267" s="57">
        <f t="shared" si="24"/>
        <v>370545.89030000003</v>
      </c>
      <c r="FN267" s="57">
        <f t="shared" si="24"/>
        <v>299749.53120000003</v>
      </c>
      <c r="FO267" s="57">
        <f t="shared" si="24"/>
        <v>321909.51559999998</v>
      </c>
      <c r="FP267" s="57">
        <f t="shared" si="24"/>
        <v>251739.67319999996</v>
      </c>
      <c r="FQ267" s="57">
        <f t="shared" si="24"/>
        <v>236056.90529999998</v>
      </c>
      <c r="FR267" s="57">
        <f t="shared" si="24"/>
        <v>331347.44110000005</v>
      </c>
      <c r="FS267" s="57">
        <f t="shared" si="24"/>
        <v>511990.72399999999</v>
      </c>
      <c r="FT267" s="57">
        <f t="shared" si="24"/>
        <v>354138.52590000001</v>
      </c>
      <c r="FU267" s="57">
        <f t="shared" si="24"/>
        <v>306116.99790000002</v>
      </c>
      <c r="FV267" s="57">
        <f t="shared" si="24"/>
        <v>399447.14440000005</v>
      </c>
      <c r="FW267" s="57">
        <f t="shared" si="24"/>
        <v>304512.55710000003</v>
      </c>
      <c r="FX267" s="57">
        <f t="shared" si="24"/>
        <v>334904.15159999998</v>
      </c>
      <c r="FY267" s="57">
        <f t="shared" si="24"/>
        <v>342324.49420000002</v>
      </c>
      <c r="FZ267" s="57">
        <f t="shared" si="24"/>
        <v>157169.29410000003</v>
      </c>
      <c r="GA267" s="57">
        <f t="shared" si="24"/>
        <v>199219.25570000001</v>
      </c>
      <c r="GB267" s="57">
        <f t="shared" si="24"/>
        <v>361623.53889999999</v>
      </c>
      <c r="GC267" s="57">
        <f t="shared" si="24"/>
        <v>169313.58969999998</v>
      </c>
      <c r="GD267" s="57">
        <f t="shared" si="24"/>
        <v>709291.61840000004</v>
      </c>
      <c r="GE267" s="57">
        <f t="shared" si="24"/>
        <v>505470.84649999999</v>
      </c>
      <c r="GF267" s="57">
        <f t="shared" si="24"/>
        <v>329462.18819999998</v>
      </c>
      <c r="GG267" s="57">
        <f t="shared" si="24"/>
        <v>624143.62150000001</v>
      </c>
      <c r="GH267" s="57">
        <f t="shared" si="24"/>
        <v>295096.02400000009</v>
      </c>
      <c r="GI267" s="57">
        <f t="shared" si="24"/>
        <v>341165.19500000001</v>
      </c>
      <c r="GJ267" s="57">
        <f t="shared" si="24"/>
        <v>281434.50449999998</v>
      </c>
      <c r="GK267" s="57">
        <f t="shared" si="24"/>
        <v>533781.45910000009</v>
      </c>
      <c r="GL267" s="57">
        <f t="shared" si="24"/>
        <v>481299.46049999999</v>
      </c>
      <c r="GM267" s="57">
        <f t="shared" si="24"/>
        <v>332637.94180000003</v>
      </c>
      <c r="GN267" s="57">
        <f t="shared" ref="GN267:GU267" si="25">AVERAGE(GN167:GN266)</f>
        <v>320870.0197</v>
      </c>
      <c r="GO267" s="57">
        <f t="shared" si="25"/>
        <v>432749.02880000003</v>
      </c>
      <c r="GP267" s="57">
        <f t="shared" si="25"/>
        <v>305939.67090000003</v>
      </c>
      <c r="GQ267" s="57">
        <f t="shared" si="25"/>
        <v>201585.3793</v>
      </c>
      <c r="GR267" s="57">
        <f t="shared" si="25"/>
        <v>197140.69589999999</v>
      </c>
      <c r="GS267" s="57">
        <f t="shared" si="25"/>
        <v>295478.34769999998</v>
      </c>
      <c r="GT267" s="57">
        <f t="shared" si="25"/>
        <v>500842.12230000005</v>
      </c>
      <c r="GU267" s="57">
        <f t="shared" si="25"/>
        <v>265140.68170000002</v>
      </c>
      <c r="GV267" s="57">
        <f t="shared" ref="GV267:JG267" si="26">AVERAGE(GV167:GV266)</f>
        <v>187625.1379</v>
      </c>
      <c r="GW267" s="57">
        <f t="shared" si="26"/>
        <v>761218.32540000009</v>
      </c>
      <c r="GX267" s="57">
        <f t="shared" si="26"/>
        <v>416403.82110000012</v>
      </c>
      <c r="GY267" s="57">
        <f t="shared" si="26"/>
        <v>495165.00249999994</v>
      </c>
      <c r="GZ267" s="57">
        <f t="shared" si="26"/>
        <v>425128.5720000001</v>
      </c>
      <c r="HA267" s="57">
        <f t="shared" si="26"/>
        <v>195763.85739999998</v>
      </c>
      <c r="HB267" s="57">
        <f t="shared" si="26"/>
        <v>446024.27789999999</v>
      </c>
      <c r="HC267" s="57">
        <f t="shared" si="26"/>
        <v>262366.10920000001</v>
      </c>
      <c r="HD267" s="57">
        <f t="shared" si="26"/>
        <v>455985.12059999997</v>
      </c>
      <c r="HE267" s="57">
        <f t="shared" si="26"/>
        <v>236618.59949999995</v>
      </c>
      <c r="HF267" s="57">
        <f t="shared" si="26"/>
        <v>462990.30629999994</v>
      </c>
      <c r="HG267" s="57">
        <f t="shared" si="26"/>
        <v>508296.94650000008</v>
      </c>
      <c r="HH267" s="57">
        <f t="shared" si="26"/>
        <v>302861.15989999997</v>
      </c>
      <c r="HI267" s="57">
        <f t="shared" si="26"/>
        <v>456912.54239999992</v>
      </c>
      <c r="HJ267" s="57">
        <f t="shared" si="26"/>
        <v>204234.07430000001</v>
      </c>
      <c r="HK267" s="57">
        <f t="shared" si="26"/>
        <v>159460.31299999999</v>
      </c>
      <c r="HL267" s="57">
        <f t="shared" si="26"/>
        <v>183383.98620000001</v>
      </c>
      <c r="HM267" s="57">
        <f t="shared" si="26"/>
        <v>226595.30359999996</v>
      </c>
      <c r="HN267" s="57">
        <f t="shared" si="26"/>
        <v>433852.13659999997</v>
      </c>
      <c r="HO267" s="57">
        <f t="shared" si="26"/>
        <v>220252.92139999993</v>
      </c>
      <c r="HP267" s="57">
        <f t="shared" si="26"/>
        <v>229546.53869999998</v>
      </c>
      <c r="HQ267" s="57">
        <f t="shared" si="26"/>
        <v>222641.50210000001</v>
      </c>
      <c r="HR267" s="57">
        <f t="shared" si="26"/>
        <v>250712.6391</v>
      </c>
      <c r="HS267" s="57">
        <f t="shared" si="26"/>
        <v>209107.94810000004</v>
      </c>
      <c r="HT267" s="57">
        <f t="shared" si="26"/>
        <v>243164.08650000003</v>
      </c>
      <c r="HU267" s="57">
        <f t="shared" si="26"/>
        <v>354662.01979999989</v>
      </c>
      <c r="HV267" s="57">
        <f t="shared" si="26"/>
        <v>395970.31270000013</v>
      </c>
      <c r="HW267" s="57">
        <f t="shared" si="26"/>
        <v>219234.74709999998</v>
      </c>
      <c r="HX267" s="57">
        <f t="shared" si="26"/>
        <v>320168.40700000001</v>
      </c>
      <c r="HY267" s="57">
        <f t="shared" si="26"/>
        <v>620093.94270000001</v>
      </c>
      <c r="HZ267" s="57">
        <f t="shared" si="26"/>
        <v>433641.99670000002</v>
      </c>
      <c r="IA267" s="57">
        <f t="shared" si="26"/>
        <v>385453.93130000005</v>
      </c>
      <c r="IB267" s="57">
        <f t="shared" si="26"/>
        <v>249479.40210000001</v>
      </c>
      <c r="IC267" s="57">
        <f t="shared" si="26"/>
        <v>482578.10649999999</v>
      </c>
      <c r="ID267" s="57">
        <f t="shared" si="26"/>
        <v>302471.34269999998</v>
      </c>
      <c r="IE267" s="57">
        <f t="shared" si="26"/>
        <v>263722.2586</v>
      </c>
      <c r="IF267" s="57">
        <f t="shared" si="26"/>
        <v>341194.01920000004</v>
      </c>
      <c r="IG267" s="57">
        <f t="shared" si="26"/>
        <v>483291.01179999992</v>
      </c>
      <c r="IH267" s="57">
        <f t="shared" si="26"/>
        <v>303794.51429999998</v>
      </c>
      <c r="II267" s="57">
        <f t="shared" si="26"/>
        <v>232241.96859999999</v>
      </c>
      <c r="IJ267" s="57">
        <f t="shared" si="26"/>
        <v>634925.6773000001</v>
      </c>
      <c r="IK267" s="57">
        <f t="shared" si="26"/>
        <v>205986.36430000004</v>
      </c>
      <c r="IL267" s="57">
        <f t="shared" si="26"/>
        <v>375462.03749999998</v>
      </c>
      <c r="IM267" s="57">
        <f t="shared" si="26"/>
        <v>184493.81810000003</v>
      </c>
      <c r="IN267" s="57">
        <f t="shared" si="26"/>
        <v>207285.09660000005</v>
      </c>
      <c r="IO267" s="57">
        <f t="shared" si="26"/>
        <v>323789.11320000002</v>
      </c>
      <c r="IP267" s="57">
        <f t="shared" si="26"/>
        <v>260323.7629</v>
      </c>
      <c r="IQ267" s="57">
        <f t="shared" si="26"/>
        <v>434419.85439999995</v>
      </c>
      <c r="IR267" s="57">
        <f t="shared" si="26"/>
        <v>175874.62769999995</v>
      </c>
      <c r="IS267" s="57">
        <f t="shared" si="26"/>
        <v>273296.32620000007</v>
      </c>
      <c r="IT267" s="57">
        <f t="shared" si="26"/>
        <v>181306.38450000004</v>
      </c>
      <c r="IU267" s="57">
        <f t="shared" si="26"/>
        <v>112026.85940000003</v>
      </c>
      <c r="IV267" s="57">
        <f t="shared" si="26"/>
        <v>337327.04989999993</v>
      </c>
      <c r="IW267" s="57">
        <f t="shared" si="26"/>
        <v>439619.42490000004</v>
      </c>
      <c r="IX267" s="57">
        <f t="shared" si="26"/>
        <v>164530.34090000001</v>
      </c>
      <c r="IY267" s="57">
        <f t="shared" si="26"/>
        <v>489450.89770000003</v>
      </c>
      <c r="IZ267" s="57">
        <f t="shared" si="26"/>
        <v>367118.18359999999</v>
      </c>
      <c r="JA267" s="57">
        <f t="shared" si="26"/>
        <v>350143.03529999999</v>
      </c>
      <c r="JB267" s="57">
        <f t="shared" si="26"/>
        <v>318852.69640000002</v>
      </c>
      <c r="JC267" s="57">
        <f t="shared" si="26"/>
        <v>227120.17459999997</v>
      </c>
      <c r="JD267" s="57">
        <f t="shared" si="26"/>
        <v>275989.09899999999</v>
      </c>
      <c r="JE267" s="57">
        <f t="shared" si="26"/>
        <v>354647.97639999999</v>
      </c>
      <c r="JF267" s="57">
        <f t="shared" si="26"/>
        <v>245457.96359999999</v>
      </c>
      <c r="JG267" s="57">
        <f t="shared" si="26"/>
        <v>416548.57670000009</v>
      </c>
      <c r="JH267" s="57">
        <f t="shared" ref="JH267:KQ267" si="27">AVERAGE(JH167:JH266)</f>
        <v>292818.29939999996</v>
      </c>
      <c r="JI267" s="57">
        <f t="shared" si="27"/>
        <v>307305.6961</v>
      </c>
      <c r="JJ267" s="57">
        <f t="shared" si="27"/>
        <v>432726.09620000003</v>
      </c>
      <c r="JK267" s="57">
        <f t="shared" si="27"/>
        <v>662463.64939999988</v>
      </c>
      <c r="JL267" s="57">
        <f t="shared" si="27"/>
        <v>290626.54820000002</v>
      </c>
      <c r="JM267" s="57">
        <f t="shared" si="27"/>
        <v>240401.54469999994</v>
      </c>
      <c r="JN267" s="57">
        <f t="shared" si="27"/>
        <v>228153.28430000003</v>
      </c>
      <c r="JO267" s="57">
        <f t="shared" si="27"/>
        <v>260124.83929999996</v>
      </c>
      <c r="JP267" s="57">
        <f t="shared" si="27"/>
        <v>300990.24290000001</v>
      </c>
      <c r="JQ267" s="57">
        <f t="shared" si="27"/>
        <v>694397.11899999995</v>
      </c>
      <c r="JR267" s="57">
        <f t="shared" si="27"/>
        <v>349402.11730000004</v>
      </c>
      <c r="JS267" s="57">
        <f t="shared" si="27"/>
        <v>172289.0626</v>
      </c>
      <c r="JT267" s="57">
        <f t="shared" si="27"/>
        <v>195924.59509999998</v>
      </c>
      <c r="JU267" s="57">
        <f t="shared" si="27"/>
        <v>253752.42889999997</v>
      </c>
      <c r="JV267" s="57">
        <f t="shared" si="27"/>
        <v>229304.24200000006</v>
      </c>
      <c r="JW267" s="57">
        <f t="shared" si="27"/>
        <v>281106.3922</v>
      </c>
      <c r="JX267" s="57">
        <f t="shared" si="27"/>
        <v>411531.97080000001</v>
      </c>
      <c r="JY267" s="57">
        <f t="shared" si="27"/>
        <v>221514.33399999997</v>
      </c>
      <c r="JZ267" s="57">
        <f t="shared" si="27"/>
        <v>211231.52060000002</v>
      </c>
      <c r="KA267" s="57">
        <f t="shared" si="27"/>
        <v>392554.1617</v>
      </c>
      <c r="KB267" s="57">
        <f t="shared" si="27"/>
        <v>343816.33280000009</v>
      </c>
      <c r="KC267" s="57">
        <f t="shared" si="27"/>
        <v>234357.5196</v>
      </c>
      <c r="KD267" s="57">
        <f t="shared" si="27"/>
        <v>189667.46670000002</v>
      </c>
      <c r="KE267" s="57">
        <f t="shared" si="27"/>
        <v>384481.67369999998</v>
      </c>
      <c r="KF267" s="57">
        <f t="shared" si="27"/>
        <v>423062.8749</v>
      </c>
      <c r="KG267" s="57">
        <f t="shared" si="27"/>
        <v>309746.52929999999</v>
      </c>
      <c r="KH267" s="57">
        <f t="shared" si="27"/>
        <v>428203.91520000005</v>
      </c>
      <c r="KI267" s="57">
        <f t="shared" si="27"/>
        <v>427819.96919999988</v>
      </c>
      <c r="KJ267" s="57">
        <f t="shared" si="27"/>
        <v>465440.6825</v>
      </c>
      <c r="KK267" s="57">
        <f t="shared" si="27"/>
        <v>117228.5235</v>
      </c>
      <c r="KL267" s="57">
        <f t="shared" si="27"/>
        <v>479886.27360000001</v>
      </c>
      <c r="KM267" s="57">
        <f t="shared" si="27"/>
        <v>393996.61499999999</v>
      </c>
      <c r="KN267" s="57">
        <f t="shared" si="27"/>
        <v>307082.07280000002</v>
      </c>
      <c r="KO267" s="57">
        <f t="shared" si="27"/>
        <v>323010.59589999996</v>
      </c>
      <c r="KP267" s="57">
        <f t="shared" si="27"/>
        <v>237182.8707</v>
      </c>
      <c r="KQ267" s="57">
        <f t="shared" si="27"/>
        <v>230295.15519999995</v>
      </c>
      <c r="KR267" s="57">
        <f>AVERAGE(KR167:KR266)</f>
        <v>332934.03259999992</v>
      </c>
      <c r="KS267" s="57">
        <f t="shared" ref="KS267:ND267" si="28">AVERAGE(KS167:KS266)</f>
        <v>290406.80109999998</v>
      </c>
      <c r="KT267" s="57">
        <f t="shared" si="28"/>
        <v>352227.4901</v>
      </c>
      <c r="KU267" s="57">
        <f t="shared" si="28"/>
        <v>240949.96019999991</v>
      </c>
      <c r="KV267" s="57">
        <f t="shared" si="28"/>
        <v>265378.30320000002</v>
      </c>
      <c r="KW267" s="57">
        <f t="shared" si="28"/>
        <v>359910.91159999999</v>
      </c>
      <c r="KX267" s="57">
        <f t="shared" si="28"/>
        <v>305806.43799999997</v>
      </c>
      <c r="KY267" s="57">
        <f t="shared" si="28"/>
        <v>500178.77880000003</v>
      </c>
      <c r="KZ267" s="57">
        <f t="shared" si="28"/>
        <v>301135.46869999991</v>
      </c>
      <c r="LA267" s="57">
        <f t="shared" si="28"/>
        <v>319876.75209999998</v>
      </c>
      <c r="LB267" s="57">
        <f t="shared" si="28"/>
        <v>466077.76539999992</v>
      </c>
      <c r="LC267" s="57">
        <f t="shared" si="28"/>
        <v>417754.56229999999</v>
      </c>
      <c r="LD267" s="57">
        <f t="shared" si="28"/>
        <v>228840.44770000002</v>
      </c>
      <c r="LE267" s="57">
        <f t="shared" si="28"/>
        <v>348879.69689999998</v>
      </c>
      <c r="LF267" s="57">
        <f t="shared" si="28"/>
        <v>160141.97750000001</v>
      </c>
      <c r="LG267" s="57">
        <f t="shared" si="28"/>
        <v>604655.27230000007</v>
      </c>
      <c r="LH267" s="57">
        <f t="shared" si="28"/>
        <v>535356.71269999992</v>
      </c>
      <c r="LI267" s="57">
        <f t="shared" si="28"/>
        <v>601413.96389999997</v>
      </c>
      <c r="LJ267" s="57">
        <f t="shared" si="28"/>
        <v>141462.14850000001</v>
      </c>
      <c r="LK267" s="57">
        <f t="shared" si="28"/>
        <v>487035.85940000007</v>
      </c>
      <c r="LL267" s="57">
        <f t="shared" si="28"/>
        <v>325973.23389999999</v>
      </c>
      <c r="LM267" s="57">
        <f t="shared" si="28"/>
        <v>302361.81789999997</v>
      </c>
      <c r="LN267" s="57">
        <f t="shared" si="28"/>
        <v>256023.08700000003</v>
      </c>
      <c r="LO267" s="57">
        <f t="shared" si="28"/>
        <v>428331.16450000001</v>
      </c>
      <c r="LP267" s="57">
        <f t="shared" si="28"/>
        <v>426019.05659999995</v>
      </c>
      <c r="LQ267" s="57">
        <f t="shared" si="28"/>
        <v>383609.80629999994</v>
      </c>
      <c r="LR267" s="57">
        <f t="shared" si="28"/>
        <v>550386.20389999996</v>
      </c>
      <c r="LS267" s="57">
        <f t="shared" si="28"/>
        <v>453101.54930000001</v>
      </c>
      <c r="LT267" s="57">
        <f t="shared" si="28"/>
        <v>259806.57700000002</v>
      </c>
      <c r="LU267" s="57">
        <f t="shared" si="28"/>
        <v>284804.93750000006</v>
      </c>
      <c r="LV267" s="57">
        <f t="shared" si="28"/>
        <v>136000.2873</v>
      </c>
      <c r="LW267" s="57">
        <f t="shared" si="28"/>
        <v>275042.8848</v>
      </c>
      <c r="LX267" s="57">
        <f t="shared" si="28"/>
        <v>218999.26129999998</v>
      </c>
      <c r="LY267" s="57">
        <f t="shared" si="28"/>
        <v>163153.25350000002</v>
      </c>
      <c r="LZ267" s="57">
        <f t="shared" si="28"/>
        <v>151303.74089999998</v>
      </c>
      <c r="MA267" s="57">
        <f t="shared" si="28"/>
        <v>263428.34130000003</v>
      </c>
      <c r="MB267" s="57">
        <f t="shared" si="28"/>
        <v>630232.93990000011</v>
      </c>
      <c r="MC267" s="57">
        <f t="shared" si="28"/>
        <v>268818.152</v>
      </c>
      <c r="MD267" s="57">
        <f t="shared" si="28"/>
        <v>627768.36500000011</v>
      </c>
      <c r="ME267" s="57">
        <f t="shared" si="28"/>
        <v>413602.51250000001</v>
      </c>
      <c r="MF267" s="57">
        <f t="shared" si="28"/>
        <v>242289.0423</v>
      </c>
      <c r="MG267" s="57">
        <f t="shared" si="28"/>
        <v>238898.76749999999</v>
      </c>
      <c r="MH267" s="57">
        <f t="shared" si="28"/>
        <v>185824.3432</v>
      </c>
      <c r="MI267" s="57">
        <f t="shared" si="28"/>
        <v>321256.53880000004</v>
      </c>
      <c r="MJ267" s="57">
        <f t="shared" si="28"/>
        <v>393199.65170000005</v>
      </c>
      <c r="MK267" s="57">
        <f t="shared" si="28"/>
        <v>347857.75430000009</v>
      </c>
      <c r="ML267" s="57">
        <f t="shared" si="28"/>
        <v>260613.75549999997</v>
      </c>
      <c r="MM267" s="57">
        <f t="shared" si="28"/>
        <v>417331.63270000002</v>
      </c>
      <c r="MN267" s="57">
        <f t="shared" si="28"/>
        <v>452391.86680000002</v>
      </c>
      <c r="MO267" s="57">
        <f t="shared" si="28"/>
        <v>389109.35369999998</v>
      </c>
      <c r="MP267" s="57">
        <f t="shared" si="28"/>
        <v>453387.78729999997</v>
      </c>
      <c r="MQ267" s="57">
        <f t="shared" si="28"/>
        <v>387023.03089999995</v>
      </c>
      <c r="MR267" s="57">
        <f t="shared" si="28"/>
        <v>208738.39110000004</v>
      </c>
      <c r="MS267" s="57">
        <f t="shared" si="28"/>
        <v>261326.55050000001</v>
      </c>
      <c r="MT267" s="57">
        <f t="shared" si="28"/>
        <v>345148.28779999999</v>
      </c>
      <c r="MU267" s="57">
        <f t="shared" si="28"/>
        <v>276039.42709999997</v>
      </c>
      <c r="MV267" s="57">
        <f t="shared" si="28"/>
        <v>303626.01079999999</v>
      </c>
      <c r="MW267" s="57">
        <f t="shared" si="28"/>
        <v>333663.96779999998</v>
      </c>
      <c r="MX267" s="57">
        <f t="shared" si="28"/>
        <v>425798.51060000004</v>
      </c>
      <c r="MY267" s="57">
        <f t="shared" si="28"/>
        <v>326593.90789999999</v>
      </c>
      <c r="MZ267" s="57">
        <f t="shared" si="28"/>
        <v>451626.23930000002</v>
      </c>
      <c r="NA267" s="57">
        <f t="shared" si="28"/>
        <v>228619.81379999995</v>
      </c>
      <c r="NB267" s="57">
        <f t="shared" si="28"/>
        <v>358686.62079999998</v>
      </c>
      <c r="NC267" s="57">
        <f t="shared" si="28"/>
        <v>188256.04169999997</v>
      </c>
      <c r="ND267" s="57">
        <f t="shared" si="28"/>
        <v>229761.75569999992</v>
      </c>
      <c r="NE267" s="57">
        <f t="shared" ref="NE267:OM267" si="29">AVERAGE(NE167:NE266)</f>
        <v>377220.88020000001</v>
      </c>
      <c r="NF267" s="57">
        <f t="shared" si="29"/>
        <v>263359.40230000002</v>
      </c>
      <c r="NG267" s="57">
        <f t="shared" si="29"/>
        <v>470702.7574</v>
      </c>
      <c r="NH267" s="57">
        <f t="shared" si="29"/>
        <v>348161.23229999997</v>
      </c>
      <c r="NI267" s="57">
        <f t="shared" si="29"/>
        <v>281195.84290000005</v>
      </c>
      <c r="NJ267" s="57">
        <f t="shared" si="29"/>
        <v>341558.39390000002</v>
      </c>
      <c r="NK267" s="57">
        <f t="shared" si="29"/>
        <v>446152.72730000003</v>
      </c>
      <c r="NL267" s="57">
        <f t="shared" si="29"/>
        <v>135299.94450000001</v>
      </c>
      <c r="NM267" s="57">
        <f t="shared" si="29"/>
        <v>342090.29639999999</v>
      </c>
      <c r="NN267" s="57">
        <f t="shared" si="29"/>
        <v>719540.34780000011</v>
      </c>
      <c r="NO267" s="57">
        <f t="shared" si="29"/>
        <v>274203.55979999999</v>
      </c>
      <c r="NP267" s="57">
        <f t="shared" si="29"/>
        <v>537523.72889999999</v>
      </c>
      <c r="NQ267" s="57">
        <f t="shared" si="29"/>
        <v>461926.05490000005</v>
      </c>
      <c r="NR267" s="57">
        <f t="shared" si="29"/>
        <v>377322.39970000001</v>
      </c>
      <c r="NS267" s="57">
        <f t="shared" si="29"/>
        <v>360891.95760000008</v>
      </c>
      <c r="NT267" s="57">
        <f t="shared" si="29"/>
        <v>538442.72160000005</v>
      </c>
      <c r="NU267" s="57">
        <f t="shared" si="29"/>
        <v>322400.6127</v>
      </c>
      <c r="NV267" s="57">
        <f t="shared" si="29"/>
        <v>276145.66430000006</v>
      </c>
      <c r="NW267" s="57">
        <f t="shared" si="29"/>
        <v>208731.30990000002</v>
      </c>
      <c r="NX267" s="57">
        <f t="shared" si="29"/>
        <v>268189.24790000002</v>
      </c>
      <c r="NY267" s="57">
        <f t="shared" si="29"/>
        <v>214301.0686</v>
      </c>
      <c r="NZ267" s="57">
        <f t="shared" si="29"/>
        <v>439129.7892</v>
      </c>
      <c r="OA267" s="57">
        <f t="shared" si="29"/>
        <v>274923.79130000004</v>
      </c>
      <c r="OB267" s="57">
        <f t="shared" si="29"/>
        <v>182504.64830000003</v>
      </c>
      <c r="OC267" s="57">
        <f t="shared" si="29"/>
        <v>231967.44259999995</v>
      </c>
      <c r="OD267" s="57">
        <f t="shared" si="29"/>
        <v>273107.31929999997</v>
      </c>
      <c r="OE267" s="57">
        <f t="shared" si="29"/>
        <v>210292.84839999999</v>
      </c>
      <c r="OF267" s="57">
        <f t="shared" si="29"/>
        <v>389600.54989999993</v>
      </c>
      <c r="OG267" s="57">
        <f t="shared" si="29"/>
        <v>206167.85099999997</v>
      </c>
      <c r="OH267" s="57">
        <f t="shared" si="29"/>
        <v>238619.13870000001</v>
      </c>
      <c r="OI267" s="57">
        <f t="shared" si="29"/>
        <v>270965.85980000003</v>
      </c>
      <c r="OJ267" s="57">
        <f t="shared" si="29"/>
        <v>220721.66619999998</v>
      </c>
      <c r="OK267" s="57">
        <f t="shared" si="29"/>
        <v>180848.76070000001</v>
      </c>
      <c r="OL267" s="57">
        <f t="shared" si="29"/>
        <v>453123.4522</v>
      </c>
      <c r="OM267" s="57">
        <f t="shared" si="29"/>
        <v>253783.99959999992</v>
      </c>
    </row>
    <row r="268" spans="1:403" x14ac:dyDescent="0.2">
      <c r="A268" s="38" t="s">
        <v>529</v>
      </c>
      <c r="C268" s="35" t="s">
        <v>487</v>
      </c>
      <c r="D268" s="57">
        <f>STDEV(D166:D266)</f>
        <v>1247555.5080623494</v>
      </c>
      <c r="E268" s="57">
        <f t="shared" ref="E268:BP268" si="30">STDEV(E166:E266)</f>
        <v>693966.32403771172</v>
      </c>
      <c r="F268" s="57">
        <f t="shared" si="30"/>
        <v>743666.2839318004</v>
      </c>
      <c r="G268" s="57">
        <f t="shared" si="30"/>
        <v>215890.82295850178</v>
      </c>
      <c r="H268" s="57">
        <f t="shared" si="30"/>
        <v>689865.60265384021</v>
      </c>
      <c r="I268" s="57">
        <f t="shared" si="30"/>
        <v>1023874.7884142695</v>
      </c>
      <c r="J268" s="57">
        <f t="shared" si="30"/>
        <v>731307.59194322268</v>
      </c>
      <c r="K268" s="57">
        <f t="shared" si="30"/>
        <v>2097900.1747249672</v>
      </c>
      <c r="L268" s="57">
        <f t="shared" si="30"/>
        <v>543584.20447325509</v>
      </c>
      <c r="M268" s="57">
        <f t="shared" si="30"/>
        <v>858243.85824245692</v>
      </c>
      <c r="N268" s="57">
        <f t="shared" si="30"/>
        <v>1517704.8453766454</v>
      </c>
      <c r="O268" s="57">
        <f t="shared" si="30"/>
        <v>770561.80988725252</v>
      </c>
      <c r="P268" s="57">
        <f t="shared" si="30"/>
        <v>721470.91037120437</v>
      </c>
      <c r="Q268" s="57">
        <f t="shared" si="30"/>
        <v>596223.99031201098</v>
      </c>
      <c r="R268" s="57">
        <f t="shared" si="30"/>
        <v>619557.27334023092</v>
      </c>
      <c r="S268" s="57">
        <f t="shared" si="30"/>
        <v>836802.29910368135</v>
      </c>
      <c r="T268" s="57">
        <f t="shared" si="30"/>
        <v>890046.90837237088</v>
      </c>
      <c r="U268" s="57">
        <f t="shared" si="30"/>
        <v>427437.63231077779</v>
      </c>
      <c r="V268" s="57">
        <f t="shared" si="30"/>
        <v>402756.82962147286</v>
      </c>
      <c r="W268" s="57">
        <f t="shared" si="30"/>
        <v>1153556.9833182737</v>
      </c>
      <c r="X268" s="57">
        <f t="shared" si="30"/>
        <v>602077.62990885787</v>
      </c>
      <c r="Y268" s="57">
        <f t="shared" si="30"/>
        <v>1225084.6155049007</v>
      </c>
      <c r="Z268" s="57">
        <f t="shared" si="30"/>
        <v>1187891.292402721</v>
      </c>
      <c r="AA268" s="57">
        <f t="shared" si="30"/>
        <v>892393.23265233787</v>
      </c>
      <c r="AB268" s="57">
        <f t="shared" si="30"/>
        <v>609111.63317003124</v>
      </c>
      <c r="AC268" s="57">
        <f t="shared" si="30"/>
        <v>1240552.843450295</v>
      </c>
      <c r="AD268" s="57">
        <f t="shared" si="30"/>
        <v>2233945.9167279643</v>
      </c>
      <c r="AE268" s="57">
        <f t="shared" si="30"/>
        <v>2290582.3613260253</v>
      </c>
      <c r="AF268" s="57">
        <f t="shared" si="30"/>
        <v>935465.0352357357</v>
      </c>
      <c r="AG268" s="57">
        <f t="shared" si="30"/>
        <v>1046622.1616822704</v>
      </c>
      <c r="AH268" s="57">
        <f t="shared" si="30"/>
        <v>383056.00385755446</v>
      </c>
      <c r="AI268" s="57">
        <f t="shared" si="30"/>
        <v>762240.26110329945</v>
      </c>
      <c r="AJ268" s="57">
        <f t="shared" si="30"/>
        <v>704195.19101041381</v>
      </c>
      <c r="AK268" s="57">
        <f t="shared" si="30"/>
        <v>1467734.1372149889</v>
      </c>
      <c r="AL268" s="57">
        <f t="shared" si="30"/>
        <v>558778.90032216778</v>
      </c>
      <c r="AM268" s="57">
        <f t="shared" si="30"/>
        <v>447961.64691941341</v>
      </c>
      <c r="AN268" s="57">
        <f t="shared" si="30"/>
        <v>517170.79841631785</v>
      </c>
      <c r="AO268" s="57">
        <f t="shared" si="30"/>
        <v>450484.04147812747</v>
      </c>
      <c r="AP268" s="57">
        <f t="shared" si="30"/>
        <v>1128370.235874953</v>
      </c>
      <c r="AQ268" s="57">
        <f t="shared" si="30"/>
        <v>2068142.1940606707</v>
      </c>
      <c r="AR268" s="57">
        <f t="shared" si="30"/>
        <v>279926.40841042838</v>
      </c>
      <c r="AS268" s="57">
        <f t="shared" si="30"/>
        <v>1398114.1630431649</v>
      </c>
      <c r="AT268" s="57">
        <f t="shared" si="30"/>
        <v>396644.71942222927</v>
      </c>
      <c r="AU268" s="57">
        <f t="shared" si="30"/>
        <v>520031.08644527744</v>
      </c>
      <c r="AV268" s="57">
        <f t="shared" si="30"/>
        <v>963453.5619128386</v>
      </c>
      <c r="AW268" s="57">
        <f t="shared" si="30"/>
        <v>520018.61066259013</v>
      </c>
      <c r="AX268" s="57">
        <f t="shared" si="30"/>
        <v>2086090.3365007821</v>
      </c>
      <c r="AY268" s="57">
        <f t="shared" si="30"/>
        <v>508361.7390953693</v>
      </c>
      <c r="AZ268" s="57">
        <f t="shared" si="30"/>
        <v>753274.04649072036</v>
      </c>
      <c r="BA268" s="57">
        <f t="shared" si="30"/>
        <v>1187394.8693068649</v>
      </c>
      <c r="BB268" s="57">
        <f t="shared" si="30"/>
        <v>729269.58784658869</v>
      </c>
      <c r="BC268" s="57">
        <f t="shared" si="30"/>
        <v>1083350.0282922327</v>
      </c>
      <c r="BD268" s="57">
        <f t="shared" si="30"/>
        <v>374824.4223232987</v>
      </c>
      <c r="BE268" s="57">
        <f t="shared" si="30"/>
        <v>2035326.796261139</v>
      </c>
      <c r="BF268" s="57">
        <f t="shared" si="30"/>
        <v>929740.85943711293</v>
      </c>
      <c r="BG268" s="57">
        <f t="shared" si="30"/>
        <v>885298.68724596919</v>
      </c>
      <c r="BH268" s="57">
        <f t="shared" si="30"/>
        <v>764067.46197466762</v>
      </c>
      <c r="BI268" s="57">
        <f t="shared" si="30"/>
        <v>1474400.5449432503</v>
      </c>
      <c r="BJ268" s="57">
        <f t="shared" si="30"/>
        <v>1640033.496388281</v>
      </c>
      <c r="BK268" s="57">
        <f t="shared" si="30"/>
        <v>2069597.1939019922</v>
      </c>
      <c r="BL268" s="57">
        <f t="shared" si="30"/>
        <v>2345899.2633551457</v>
      </c>
      <c r="BM268" s="57">
        <f t="shared" si="30"/>
        <v>833998.64848323097</v>
      </c>
      <c r="BN268" s="57">
        <f t="shared" si="30"/>
        <v>984638.56124235829</v>
      </c>
      <c r="BO268" s="57">
        <f t="shared" si="30"/>
        <v>2017018.2723810184</v>
      </c>
      <c r="BP268" s="57">
        <f t="shared" si="30"/>
        <v>1103249.7267789876</v>
      </c>
      <c r="BQ268" s="57">
        <f t="shared" ref="BQ268:EB268" si="31">STDEV(BQ166:BQ266)</f>
        <v>1248045.8782196839</v>
      </c>
      <c r="BR268" s="57">
        <f t="shared" si="31"/>
        <v>589981.68983042194</v>
      </c>
      <c r="BS268" s="57">
        <f t="shared" si="31"/>
        <v>985411.29140627105</v>
      </c>
      <c r="BT268" s="57">
        <f t="shared" si="31"/>
        <v>427487.59630424844</v>
      </c>
      <c r="BU268" s="57">
        <f t="shared" si="31"/>
        <v>657196.51814674749</v>
      </c>
      <c r="BV268" s="57">
        <f t="shared" si="31"/>
        <v>698073.15347630449</v>
      </c>
      <c r="BW268" s="57">
        <f t="shared" si="31"/>
        <v>698152.38652761572</v>
      </c>
      <c r="BX268" s="57">
        <f t="shared" si="31"/>
        <v>2085432.8279798552</v>
      </c>
      <c r="BY268" s="57">
        <f t="shared" si="31"/>
        <v>2039716.1951300583</v>
      </c>
      <c r="BZ268" s="57">
        <f t="shared" si="31"/>
        <v>592481.94145694713</v>
      </c>
      <c r="CA268" s="57">
        <f t="shared" si="31"/>
        <v>1060704.6395991526</v>
      </c>
      <c r="CB268" s="57">
        <f t="shared" si="31"/>
        <v>2842481.5549383587</v>
      </c>
      <c r="CC268" s="57">
        <f t="shared" si="31"/>
        <v>887700.17065800342</v>
      </c>
      <c r="CD268" s="57">
        <f t="shared" si="31"/>
        <v>357505.07449113112</v>
      </c>
      <c r="CE268" s="57">
        <f t="shared" si="31"/>
        <v>733290.88114876917</v>
      </c>
      <c r="CF268" s="57">
        <f t="shared" si="31"/>
        <v>1023753.6531408295</v>
      </c>
      <c r="CG268" s="57">
        <f t="shared" si="31"/>
        <v>1016909.0208080162</v>
      </c>
      <c r="CH268" s="57">
        <f t="shared" si="31"/>
        <v>542618.33501763246</v>
      </c>
      <c r="CI268" s="57">
        <f t="shared" si="31"/>
        <v>825679.85479323484</v>
      </c>
      <c r="CJ268" s="57">
        <f t="shared" si="31"/>
        <v>456314.68976577208</v>
      </c>
      <c r="CK268" s="57">
        <f t="shared" si="31"/>
        <v>1120785.4441194525</v>
      </c>
      <c r="CL268" s="57">
        <f t="shared" si="31"/>
        <v>978629.52505496179</v>
      </c>
      <c r="CM268" s="57">
        <f t="shared" si="31"/>
        <v>2097786.3844725774</v>
      </c>
      <c r="CN268" s="57">
        <f t="shared" si="31"/>
        <v>1048244.7254586737</v>
      </c>
      <c r="CO268" s="57">
        <f t="shared" si="31"/>
        <v>1245575.8671059818</v>
      </c>
      <c r="CP268" s="57">
        <f t="shared" si="31"/>
        <v>2230118.0748300697</v>
      </c>
      <c r="CQ268" s="57">
        <f t="shared" si="31"/>
        <v>754889.51206730993</v>
      </c>
      <c r="CR268" s="57">
        <f t="shared" si="31"/>
        <v>2157127.4264672995</v>
      </c>
      <c r="CS268" s="57">
        <f t="shared" si="31"/>
        <v>931561.08565519366</v>
      </c>
      <c r="CT268" s="57">
        <f t="shared" si="31"/>
        <v>233905.59999820153</v>
      </c>
      <c r="CU268" s="57">
        <f t="shared" si="31"/>
        <v>787931.97685212351</v>
      </c>
      <c r="CV268" s="57">
        <f t="shared" si="31"/>
        <v>1157190.9325847155</v>
      </c>
      <c r="CW268" s="57">
        <f t="shared" si="31"/>
        <v>915953.19864660618</v>
      </c>
      <c r="CX268" s="57">
        <f t="shared" si="31"/>
        <v>2282704.0840040273</v>
      </c>
      <c r="CY268" s="57">
        <f t="shared" si="31"/>
        <v>1102195.9686094399</v>
      </c>
      <c r="CZ268" s="57">
        <f t="shared" si="31"/>
        <v>2490198.3576934827</v>
      </c>
      <c r="DA268" s="57">
        <f t="shared" si="31"/>
        <v>839848.2125498472</v>
      </c>
      <c r="DB268" s="57">
        <f t="shared" si="31"/>
        <v>1989368.0379496359</v>
      </c>
      <c r="DC268" s="57">
        <f t="shared" si="31"/>
        <v>773162.31930587685</v>
      </c>
      <c r="DD268" s="57">
        <f t="shared" si="31"/>
        <v>576061.63198420813</v>
      </c>
      <c r="DE268" s="57">
        <f t="shared" si="31"/>
        <v>1140590.2888119901</v>
      </c>
      <c r="DF268" s="57">
        <f t="shared" si="31"/>
        <v>628039.24842188717</v>
      </c>
      <c r="DG268" s="57">
        <f t="shared" si="31"/>
        <v>488837.64191586484</v>
      </c>
      <c r="DH268" s="57">
        <f t="shared" si="31"/>
        <v>523654.12122365163</v>
      </c>
      <c r="DI268" s="57">
        <f t="shared" si="31"/>
        <v>626002.48882699991</v>
      </c>
      <c r="DJ268" s="57">
        <f t="shared" si="31"/>
        <v>708754.51549765398</v>
      </c>
      <c r="DK268" s="57">
        <f t="shared" si="31"/>
        <v>583285.12055652705</v>
      </c>
      <c r="DL268" s="57">
        <f t="shared" si="31"/>
        <v>1113862.1094214472</v>
      </c>
      <c r="DM268" s="57">
        <f t="shared" si="31"/>
        <v>559949.31628954702</v>
      </c>
      <c r="DN268" s="57">
        <f t="shared" si="31"/>
        <v>1333033.1104763539</v>
      </c>
      <c r="DO268" s="57">
        <f t="shared" si="31"/>
        <v>1042184.1590040636</v>
      </c>
      <c r="DP268" s="57">
        <f t="shared" si="31"/>
        <v>936147.67279120407</v>
      </c>
      <c r="DQ268" s="57">
        <f t="shared" si="31"/>
        <v>688401.77984042699</v>
      </c>
      <c r="DR268" s="57">
        <f t="shared" si="31"/>
        <v>2168107.5805190085</v>
      </c>
      <c r="DS268" s="57">
        <f t="shared" si="31"/>
        <v>2084165.0964379956</v>
      </c>
      <c r="DT268" s="57">
        <f t="shared" si="31"/>
        <v>527695.36333521246</v>
      </c>
      <c r="DU268" s="57">
        <f t="shared" si="31"/>
        <v>637847.29205089039</v>
      </c>
      <c r="DV268" s="57">
        <f t="shared" si="31"/>
        <v>1302075.323236326</v>
      </c>
      <c r="DW268" s="57">
        <f t="shared" si="31"/>
        <v>2280687.7136859577</v>
      </c>
      <c r="DX268" s="57">
        <f t="shared" si="31"/>
        <v>2074025.6886665919</v>
      </c>
      <c r="DY268" s="57">
        <f t="shared" si="31"/>
        <v>521150.13708230807</v>
      </c>
      <c r="DZ268" s="57">
        <f t="shared" si="31"/>
        <v>789956.88756742165</v>
      </c>
      <c r="EA268" s="57">
        <f t="shared" si="31"/>
        <v>2853075.4787986311</v>
      </c>
      <c r="EB268" s="57">
        <f t="shared" si="31"/>
        <v>1085362.4647175639</v>
      </c>
      <c r="EC268" s="57">
        <f t="shared" ref="EC268:GN268" si="32">STDEV(EC166:EC266)</f>
        <v>800719.58552623633</v>
      </c>
      <c r="ED268" s="57">
        <f t="shared" si="32"/>
        <v>1001279.411239986</v>
      </c>
      <c r="EE268" s="57">
        <f t="shared" si="32"/>
        <v>904756.35066908435</v>
      </c>
      <c r="EF268" s="57">
        <f t="shared" si="32"/>
        <v>529910.03820056655</v>
      </c>
      <c r="EG268" s="57">
        <f t="shared" si="32"/>
        <v>1168846.3638468832</v>
      </c>
      <c r="EH268" s="57">
        <f t="shared" si="32"/>
        <v>1181521.992778738</v>
      </c>
      <c r="EI268" s="57">
        <f t="shared" si="32"/>
        <v>2132243.3727345821</v>
      </c>
      <c r="EJ268" s="57">
        <f t="shared" si="32"/>
        <v>635031.54819090909</v>
      </c>
      <c r="EK268" s="57">
        <f t="shared" si="32"/>
        <v>2182004.7989219152</v>
      </c>
      <c r="EL268" s="57">
        <f t="shared" si="32"/>
        <v>647762.22968668141</v>
      </c>
      <c r="EM268" s="57">
        <f t="shared" si="32"/>
        <v>673018.0703405306</v>
      </c>
      <c r="EN268" s="57">
        <f t="shared" si="32"/>
        <v>895450.21717837907</v>
      </c>
      <c r="EO268" s="57">
        <f t="shared" si="32"/>
        <v>668178.96456967096</v>
      </c>
      <c r="EP268" s="57">
        <f t="shared" si="32"/>
        <v>1476508.0914704169</v>
      </c>
      <c r="EQ268" s="57">
        <f t="shared" si="32"/>
        <v>688699.66333175311</v>
      </c>
      <c r="ER268" s="57">
        <f t="shared" si="32"/>
        <v>2160447.7270939178</v>
      </c>
      <c r="ES268" s="57">
        <f t="shared" si="32"/>
        <v>470932.43547471199</v>
      </c>
      <c r="ET268" s="57">
        <f t="shared" si="32"/>
        <v>463466.43385330902</v>
      </c>
      <c r="EU268" s="57">
        <f t="shared" si="32"/>
        <v>452022.70535064215</v>
      </c>
      <c r="EV268" s="57">
        <f t="shared" si="32"/>
        <v>950126.6811008855</v>
      </c>
      <c r="EW268" s="57">
        <f t="shared" si="32"/>
        <v>2151862.6864585765</v>
      </c>
      <c r="EX268" s="57">
        <f t="shared" si="32"/>
        <v>346058.05586440198</v>
      </c>
      <c r="EY268" s="57">
        <f t="shared" si="32"/>
        <v>589334.52466622053</v>
      </c>
      <c r="EZ268" s="57">
        <f t="shared" si="32"/>
        <v>1062775.2005077337</v>
      </c>
      <c r="FA268" s="57">
        <f t="shared" si="32"/>
        <v>603112.8666834149</v>
      </c>
      <c r="FB268" s="57">
        <f t="shared" si="32"/>
        <v>849945.30027725012</v>
      </c>
      <c r="FC268" s="57">
        <f t="shared" si="32"/>
        <v>383263.03845789604</v>
      </c>
      <c r="FD268" s="57">
        <f t="shared" si="32"/>
        <v>386308.43463803659</v>
      </c>
      <c r="FE268" s="57">
        <f t="shared" si="32"/>
        <v>803285.89971635723</v>
      </c>
      <c r="FF268" s="57">
        <f t="shared" si="32"/>
        <v>2950841.5428131963</v>
      </c>
      <c r="FG268" s="57">
        <f t="shared" si="32"/>
        <v>2019213.8723597305</v>
      </c>
      <c r="FH268" s="57">
        <f t="shared" si="32"/>
        <v>2254096.1591899749</v>
      </c>
      <c r="FI268" s="57">
        <f t="shared" si="32"/>
        <v>1256922.5298071778</v>
      </c>
      <c r="FJ268" s="57">
        <f t="shared" si="32"/>
        <v>666848.5026096428</v>
      </c>
      <c r="FK268" s="57">
        <f t="shared" si="32"/>
        <v>743076.05577053619</v>
      </c>
      <c r="FL268" s="57">
        <f t="shared" si="32"/>
        <v>1395951.2611773235</v>
      </c>
      <c r="FM268" s="57">
        <f t="shared" si="32"/>
        <v>1174965.3254083719</v>
      </c>
      <c r="FN268" s="57">
        <f t="shared" si="32"/>
        <v>735930.91483186954</v>
      </c>
      <c r="FO268" s="57">
        <f t="shared" si="32"/>
        <v>823241.79659292055</v>
      </c>
      <c r="FP268" s="57">
        <f t="shared" si="32"/>
        <v>441656.44091191003</v>
      </c>
      <c r="FQ268" s="57">
        <f t="shared" si="32"/>
        <v>503185.81206375005</v>
      </c>
      <c r="FR268" s="57">
        <f t="shared" si="32"/>
        <v>775231.49434939458</v>
      </c>
      <c r="FS268" s="57">
        <f t="shared" si="32"/>
        <v>2245947.4771397314</v>
      </c>
      <c r="FT268" s="57">
        <f t="shared" si="32"/>
        <v>873788.03529132565</v>
      </c>
      <c r="FU268" s="57">
        <f t="shared" si="32"/>
        <v>699694.89696676633</v>
      </c>
      <c r="FV268" s="57">
        <f t="shared" si="32"/>
        <v>1002356.2103902113</v>
      </c>
      <c r="FW268" s="57">
        <f t="shared" si="32"/>
        <v>796533.05336974142</v>
      </c>
      <c r="FX268" s="57">
        <f t="shared" si="32"/>
        <v>1145030.5881989044</v>
      </c>
      <c r="FY268" s="57">
        <f t="shared" si="32"/>
        <v>996847.06533238827</v>
      </c>
      <c r="FZ268" s="57">
        <f t="shared" si="32"/>
        <v>237208.51763279899</v>
      </c>
      <c r="GA268" s="57">
        <f t="shared" si="32"/>
        <v>316978.53609294281</v>
      </c>
      <c r="GB268" s="57">
        <f t="shared" si="32"/>
        <v>997359.6225844929</v>
      </c>
      <c r="GC268" s="57">
        <f t="shared" si="32"/>
        <v>340845.72813946416</v>
      </c>
      <c r="GD268" s="57">
        <f t="shared" si="32"/>
        <v>2873277.920952118</v>
      </c>
      <c r="GE268" s="57">
        <f t="shared" si="32"/>
        <v>2072388.6959187419</v>
      </c>
      <c r="GF268" s="57">
        <f t="shared" si="32"/>
        <v>738517.36885353364</v>
      </c>
      <c r="GG268" s="57">
        <f t="shared" si="32"/>
        <v>1904057.1786158385</v>
      </c>
      <c r="GH268" s="57">
        <f t="shared" si="32"/>
        <v>687023.5814286028</v>
      </c>
      <c r="GI268" s="57">
        <f t="shared" si="32"/>
        <v>1151455.2417518299</v>
      </c>
      <c r="GJ268" s="57">
        <f t="shared" si="32"/>
        <v>744618.79958061897</v>
      </c>
      <c r="GK268" s="57">
        <f t="shared" si="32"/>
        <v>2177553.6575774304</v>
      </c>
      <c r="GL268" s="57">
        <f t="shared" si="32"/>
        <v>2060879.2313029065</v>
      </c>
      <c r="GM268" s="57">
        <f t="shared" si="32"/>
        <v>897092.33906908473</v>
      </c>
      <c r="GN268" s="57">
        <f t="shared" si="32"/>
        <v>689082.16793081455</v>
      </c>
      <c r="GO268" s="57">
        <f t="shared" ref="GO268:IZ268" si="33">STDEV(GO166:GO266)</f>
        <v>2055659.8443842249</v>
      </c>
      <c r="GP268" s="57">
        <f t="shared" si="33"/>
        <v>957622.52478300978</v>
      </c>
      <c r="GQ268" s="57">
        <f t="shared" si="33"/>
        <v>517076.76876984647</v>
      </c>
      <c r="GR268" s="57">
        <f t="shared" si="33"/>
        <v>474052.10625597404</v>
      </c>
      <c r="GS268" s="57">
        <f t="shared" si="33"/>
        <v>730866.4934130382</v>
      </c>
      <c r="GT268" s="57">
        <f t="shared" si="33"/>
        <v>2133896.9358914196</v>
      </c>
      <c r="GU268" s="57">
        <f t="shared" si="33"/>
        <v>1108596.0961506229</v>
      </c>
      <c r="GV268" s="57">
        <f t="shared" si="33"/>
        <v>502422.43380585226</v>
      </c>
      <c r="GW268" s="57">
        <f t="shared" si="33"/>
        <v>2923660.6322838305</v>
      </c>
      <c r="GX268" s="57">
        <f t="shared" si="33"/>
        <v>2115970.4539126805</v>
      </c>
      <c r="GY268" s="57">
        <f t="shared" si="33"/>
        <v>1480748.5650404473</v>
      </c>
      <c r="GZ268" s="57">
        <f t="shared" si="33"/>
        <v>2114363.8156626313</v>
      </c>
      <c r="HA268" s="57">
        <f t="shared" si="33"/>
        <v>613095.07656813751</v>
      </c>
      <c r="HB268" s="57">
        <f t="shared" si="33"/>
        <v>1191131.7213935251</v>
      </c>
      <c r="HC268" s="57">
        <f t="shared" si="33"/>
        <v>649308.90944648767</v>
      </c>
      <c r="HD268" s="57">
        <f t="shared" si="33"/>
        <v>1616961.2708780491</v>
      </c>
      <c r="HE268" s="57">
        <f t="shared" si="33"/>
        <v>799486.83480750339</v>
      </c>
      <c r="HF268" s="57">
        <f t="shared" si="33"/>
        <v>1380740.5400621353</v>
      </c>
      <c r="HG268" s="57">
        <f t="shared" si="33"/>
        <v>2267615.6041847104</v>
      </c>
      <c r="HH268" s="57">
        <f t="shared" si="33"/>
        <v>892058.22865169588</v>
      </c>
      <c r="HI268" s="57">
        <f t="shared" si="33"/>
        <v>2152700.0886733206</v>
      </c>
      <c r="HJ268" s="57">
        <f t="shared" si="33"/>
        <v>421157.90367432393</v>
      </c>
      <c r="HK268" s="57">
        <f t="shared" si="33"/>
        <v>295726.87207653455</v>
      </c>
      <c r="HL268" s="57">
        <f t="shared" si="33"/>
        <v>570601.5266076948</v>
      </c>
      <c r="HM268" s="57">
        <f t="shared" si="33"/>
        <v>536333.48162149382</v>
      </c>
      <c r="HN268" s="57">
        <f t="shared" si="33"/>
        <v>2067499.5665964279</v>
      </c>
      <c r="HO268" s="57">
        <f t="shared" si="33"/>
        <v>550400.56536321074</v>
      </c>
      <c r="HP268" s="57">
        <f t="shared" si="33"/>
        <v>553830.75461524294</v>
      </c>
      <c r="HQ268" s="57">
        <f t="shared" si="33"/>
        <v>540102.17189175985</v>
      </c>
      <c r="HR268" s="57">
        <f t="shared" si="33"/>
        <v>696841.83193077194</v>
      </c>
      <c r="HS268" s="57">
        <f t="shared" si="33"/>
        <v>571009.28441118065</v>
      </c>
      <c r="HT268" s="57">
        <f t="shared" si="33"/>
        <v>639700.86722189689</v>
      </c>
      <c r="HU268" s="57">
        <f t="shared" si="33"/>
        <v>1139217.0590866462</v>
      </c>
      <c r="HV268" s="57">
        <f t="shared" si="33"/>
        <v>1202059.0108920455</v>
      </c>
      <c r="HW268" s="57">
        <f t="shared" si="33"/>
        <v>582359.94805114774</v>
      </c>
      <c r="HX268" s="57">
        <f t="shared" si="33"/>
        <v>1086931.9884469905</v>
      </c>
      <c r="HY268" s="57">
        <f t="shared" si="33"/>
        <v>2170942.8814226161</v>
      </c>
      <c r="HZ268" s="57">
        <f t="shared" si="33"/>
        <v>1290295.1115321729</v>
      </c>
      <c r="IA268" s="57">
        <f t="shared" si="33"/>
        <v>2116047.2578337598</v>
      </c>
      <c r="IB268" s="57">
        <f t="shared" si="33"/>
        <v>656961.5400772678</v>
      </c>
      <c r="IC268" s="57">
        <f t="shared" si="33"/>
        <v>2220030.287598588</v>
      </c>
      <c r="ID268" s="57">
        <f t="shared" si="33"/>
        <v>948191.99864636338</v>
      </c>
      <c r="IE268" s="57">
        <f t="shared" si="33"/>
        <v>644284.6873206686</v>
      </c>
      <c r="IF268" s="57">
        <f t="shared" si="33"/>
        <v>870756.57356918592</v>
      </c>
      <c r="IG268" s="57">
        <f t="shared" si="33"/>
        <v>1297911.4589615709</v>
      </c>
      <c r="IH268" s="57">
        <f t="shared" si="33"/>
        <v>764855.29388896388</v>
      </c>
      <c r="II268" s="57">
        <f t="shared" si="33"/>
        <v>601871.62281681108</v>
      </c>
      <c r="IJ268" s="57">
        <f t="shared" si="33"/>
        <v>2267565.8317542961</v>
      </c>
      <c r="IK268" s="57">
        <f t="shared" si="33"/>
        <v>636525.28904535517</v>
      </c>
      <c r="IL268" s="57">
        <f t="shared" si="33"/>
        <v>1180875.0125132708</v>
      </c>
      <c r="IM268" s="57">
        <f t="shared" si="33"/>
        <v>466997.78990610043</v>
      </c>
      <c r="IN268" s="57">
        <f t="shared" si="33"/>
        <v>473239.49799149972</v>
      </c>
      <c r="IO268" s="57">
        <f t="shared" si="33"/>
        <v>786550.29635615565</v>
      </c>
      <c r="IP268" s="57">
        <f t="shared" si="33"/>
        <v>709228.58701337466</v>
      </c>
      <c r="IQ268" s="57">
        <f t="shared" si="33"/>
        <v>1181335.5430335915</v>
      </c>
      <c r="IR268" s="57">
        <f t="shared" si="33"/>
        <v>509877.77494222851</v>
      </c>
      <c r="IS268" s="57">
        <f t="shared" si="33"/>
        <v>1058129.1578132859</v>
      </c>
      <c r="IT268" s="57">
        <f t="shared" si="33"/>
        <v>402591.31095713697</v>
      </c>
      <c r="IU268" s="57">
        <f t="shared" si="33"/>
        <v>165053.42538969443</v>
      </c>
      <c r="IV268" s="57">
        <f t="shared" si="33"/>
        <v>1184313.9589408091</v>
      </c>
      <c r="IW268" s="57">
        <f t="shared" si="33"/>
        <v>1368796.8818352073</v>
      </c>
      <c r="IX268" s="57">
        <f t="shared" si="33"/>
        <v>269060.21741589974</v>
      </c>
      <c r="IY268" s="57">
        <f t="shared" si="33"/>
        <v>2232848.8109522699</v>
      </c>
      <c r="IZ268" s="57">
        <f t="shared" si="33"/>
        <v>1987472.3786265044</v>
      </c>
      <c r="JA268" s="57">
        <f t="shared" ref="JA268:LL268" si="34">STDEV(JA166:JA266)</f>
        <v>988114.97016770672</v>
      </c>
      <c r="JB268" s="57">
        <f t="shared" si="34"/>
        <v>1022101.4883203937</v>
      </c>
      <c r="JC268" s="57">
        <f t="shared" si="34"/>
        <v>562568.72088909918</v>
      </c>
      <c r="JD268" s="57">
        <f t="shared" si="34"/>
        <v>668342.79125712323</v>
      </c>
      <c r="JE268" s="57">
        <f t="shared" si="34"/>
        <v>2015839.3606351416</v>
      </c>
      <c r="JF268" s="57">
        <f t="shared" si="34"/>
        <v>573186.97889298247</v>
      </c>
      <c r="JG268" s="57">
        <f t="shared" si="34"/>
        <v>1157951.0347678573</v>
      </c>
      <c r="JH268" s="57">
        <f t="shared" si="34"/>
        <v>964561.92144395877</v>
      </c>
      <c r="JI268" s="57">
        <f t="shared" si="34"/>
        <v>779304.34992461919</v>
      </c>
      <c r="JJ268" s="57">
        <f t="shared" si="34"/>
        <v>1321786.7974161203</v>
      </c>
      <c r="JK268" s="57">
        <f t="shared" si="34"/>
        <v>2837512.9630609807</v>
      </c>
      <c r="JL268" s="57">
        <f t="shared" si="34"/>
        <v>729018.57718391228</v>
      </c>
      <c r="JM268" s="57">
        <f t="shared" si="34"/>
        <v>623034.20859651454</v>
      </c>
      <c r="JN268" s="57">
        <f t="shared" si="34"/>
        <v>543898.7531496858</v>
      </c>
      <c r="JO268" s="57">
        <f t="shared" si="34"/>
        <v>741004.73522989952</v>
      </c>
      <c r="JP268" s="57">
        <f t="shared" si="34"/>
        <v>897866.69902924984</v>
      </c>
      <c r="JQ268" s="57">
        <f t="shared" si="34"/>
        <v>2470815.4483855916</v>
      </c>
      <c r="JR268" s="57">
        <f t="shared" si="34"/>
        <v>1103536.6198026605</v>
      </c>
      <c r="JS268" s="57">
        <f t="shared" si="34"/>
        <v>464616.10519349441</v>
      </c>
      <c r="JT268" s="57">
        <f t="shared" si="34"/>
        <v>529084.91400264797</v>
      </c>
      <c r="JU268" s="57">
        <f t="shared" si="34"/>
        <v>678011.66703954269</v>
      </c>
      <c r="JV268" s="57">
        <f t="shared" si="34"/>
        <v>504299.37809030566</v>
      </c>
      <c r="JW268" s="57">
        <f t="shared" si="34"/>
        <v>740432.57397262123</v>
      </c>
      <c r="JX268" s="57">
        <f t="shared" si="34"/>
        <v>2047935.0314462846</v>
      </c>
      <c r="JY268" s="57">
        <f t="shared" si="34"/>
        <v>1029663.1161997274</v>
      </c>
      <c r="JZ268" s="57">
        <f t="shared" si="34"/>
        <v>390451.63539692183</v>
      </c>
      <c r="KA268" s="57">
        <f t="shared" si="34"/>
        <v>1419228.6825770985</v>
      </c>
      <c r="KB268" s="57">
        <f t="shared" si="34"/>
        <v>1132947.2690538745</v>
      </c>
      <c r="KC268" s="57">
        <f t="shared" si="34"/>
        <v>532146.26414711413</v>
      </c>
      <c r="KD268" s="57">
        <f t="shared" si="34"/>
        <v>370058.23938859539</v>
      </c>
      <c r="KE268" s="57">
        <f t="shared" si="34"/>
        <v>1412770.660515625</v>
      </c>
      <c r="KF268" s="57">
        <f t="shared" si="34"/>
        <v>2008296.9538589204</v>
      </c>
      <c r="KG268" s="57">
        <f t="shared" si="34"/>
        <v>1092389.4723174807</v>
      </c>
      <c r="KH268" s="57">
        <f t="shared" si="34"/>
        <v>2047556.6227878418</v>
      </c>
      <c r="KI268" s="57">
        <f t="shared" si="34"/>
        <v>1390664.096547565</v>
      </c>
      <c r="KJ268" s="57">
        <f t="shared" si="34"/>
        <v>2072413.5370364469</v>
      </c>
      <c r="KK268" s="57">
        <f t="shared" si="34"/>
        <v>175907.13698222171</v>
      </c>
      <c r="KL268" s="57">
        <f t="shared" si="34"/>
        <v>2149803.9270340111</v>
      </c>
      <c r="KM268" s="57">
        <f t="shared" si="34"/>
        <v>1221626.4365814945</v>
      </c>
      <c r="KN268" s="57">
        <f t="shared" si="34"/>
        <v>963449.38076348451</v>
      </c>
      <c r="KO268" s="57">
        <f t="shared" si="34"/>
        <v>1086724.6240805204</v>
      </c>
      <c r="KP268" s="57">
        <f t="shared" si="34"/>
        <v>828640.04557009321</v>
      </c>
      <c r="KQ268" s="57">
        <f t="shared" si="34"/>
        <v>596797.29117058497</v>
      </c>
      <c r="KR268" s="57">
        <f t="shared" si="34"/>
        <v>1213924.8409002081</v>
      </c>
      <c r="KS268" s="57">
        <f t="shared" si="34"/>
        <v>739696.29438728525</v>
      </c>
      <c r="KT268" s="57">
        <f t="shared" si="34"/>
        <v>760453.55541778146</v>
      </c>
      <c r="KU268" s="57">
        <f t="shared" si="34"/>
        <v>569759.56665518333</v>
      </c>
      <c r="KV268" s="57">
        <f t="shared" si="34"/>
        <v>762040.10551852745</v>
      </c>
      <c r="KW268" s="57">
        <f t="shared" si="34"/>
        <v>1018084.956514607</v>
      </c>
      <c r="KX268" s="57">
        <f t="shared" si="34"/>
        <v>831504.52638228913</v>
      </c>
      <c r="KY268" s="57">
        <f t="shared" si="34"/>
        <v>1501496.911224328</v>
      </c>
      <c r="KZ268" s="57">
        <f t="shared" si="34"/>
        <v>661580.48168443481</v>
      </c>
      <c r="LA268" s="57">
        <f t="shared" si="34"/>
        <v>1143035.6643204282</v>
      </c>
      <c r="LB268" s="57">
        <f t="shared" si="34"/>
        <v>2159150.9079105984</v>
      </c>
      <c r="LC268" s="57">
        <f t="shared" si="34"/>
        <v>2024292.6087332824</v>
      </c>
      <c r="LD268" s="57">
        <f t="shared" si="34"/>
        <v>647303.01745348389</v>
      </c>
      <c r="LE268" s="57">
        <f t="shared" si="34"/>
        <v>1139612.6179198185</v>
      </c>
      <c r="LF268" s="57">
        <f t="shared" si="34"/>
        <v>243555.10138465211</v>
      </c>
      <c r="LG268" s="57">
        <f t="shared" si="34"/>
        <v>2387193.4910064791</v>
      </c>
      <c r="LH268" s="57">
        <f t="shared" si="34"/>
        <v>2269744.7269800627</v>
      </c>
      <c r="LI268" s="57">
        <f t="shared" si="34"/>
        <v>2137045.4297435982</v>
      </c>
      <c r="LJ268" s="57">
        <f t="shared" si="34"/>
        <v>219137.80847462587</v>
      </c>
      <c r="LK268" s="57">
        <f t="shared" si="34"/>
        <v>1402005.3351660422</v>
      </c>
      <c r="LL268" s="57">
        <f t="shared" si="34"/>
        <v>859584.6768472183</v>
      </c>
      <c r="LM268" s="57">
        <f t="shared" ref="LM268:NX268" si="35">STDEV(LM166:LM266)</f>
        <v>678837.18360550655</v>
      </c>
      <c r="LN268" s="57">
        <f t="shared" si="35"/>
        <v>554647.11263062188</v>
      </c>
      <c r="LO268" s="57">
        <f t="shared" si="35"/>
        <v>1476637.9364071325</v>
      </c>
      <c r="LP268" s="57">
        <f t="shared" si="35"/>
        <v>2050288.1141617498</v>
      </c>
      <c r="LQ268" s="57">
        <f t="shared" si="35"/>
        <v>2024325.6778716457</v>
      </c>
      <c r="LR268" s="57">
        <f t="shared" si="35"/>
        <v>2333568.7488208814</v>
      </c>
      <c r="LS268" s="57">
        <f t="shared" si="35"/>
        <v>2096465.4750171106</v>
      </c>
      <c r="LT268" s="57">
        <f t="shared" si="35"/>
        <v>572456.71977137995</v>
      </c>
      <c r="LU268" s="57">
        <f t="shared" si="35"/>
        <v>946386.14130289841</v>
      </c>
      <c r="LV268" s="57">
        <f t="shared" si="35"/>
        <v>435226.93963675504</v>
      </c>
      <c r="LW268" s="57">
        <f t="shared" si="35"/>
        <v>1074685.3908165698</v>
      </c>
      <c r="LX268" s="57">
        <f t="shared" si="35"/>
        <v>518002.14482090238</v>
      </c>
      <c r="LY268" s="57">
        <f t="shared" si="35"/>
        <v>348283.66560090019</v>
      </c>
      <c r="LZ268" s="57">
        <f t="shared" si="35"/>
        <v>206749.58519212459</v>
      </c>
      <c r="MA268" s="57">
        <f t="shared" si="35"/>
        <v>560487.27337767975</v>
      </c>
      <c r="MB268" s="57">
        <f t="shared" si="35"/>
        <v>2321583.4790226375</v>
      </c>
      <c r="MC268" s="57">
        <f t="shared" si="35"/>
        <v>659987.25049303239</v>
      </c>
      <c r="MD268" s="57">
        <f t="shared" si="35"/>
        <v>2330454.6616461636</v>
      </c>
      <c r="ME268" s="57">
        <f t="shared" si="35"/>
        <v>2114852.4164657705</v>
      </c>
      <c r="MF268" s="57">
        <f t="shared" si="35"/>
        <v>540450.77263685712</v>
      </c>
      <c r="MG268" s="57">
        <f t="shared" si="35"/>
        <v>655184.96113814029</v>
      </c>
      <c r="MH268" s="57">
        <f t="shared" si="35"/>
        <v>377610.03645953402</v>
      </c>
      <c r="MI268" s="57">
        <f t="shared" si="35"/>
        <v>1243406.7175641232</v>
      </c>
      <c r="MJ268" s="57">
        <f t="shared" si="35"/>
        <v>859946.11166048294</v>
      </c>
      <c r="MK268" s="57">
        <f t="shared" si="35"/>
        <v>863553.90310128697</v>
      </c>
      <c r="ML268" s="57">
        <f t="shared" si="35"/>
        <v>853688.47331377212</v>
      </c>
      <c r="MM268" s="57">
        <f t="shared" si="35"/>
        <v>1106715.1487545813</v>
      </c>
      <c r="MN268" s="57">
        <f t="shared" si="35"/>
        <v>1337533.3360231412</v>
      </c>
      <c r="MO268" s="57">
        <f t="shared" si="35"/>
        <v>886056.0793573889</v>
      </c>
      <c r="MP268" s="57">
        <f t="shared" si="35"/>
        <v>1180200.0994279005</v>
      </c>
      <c r="MQ268" s="57">
        <f t="shared" si="35"/>
        <v>2014292.8295436976</v>
      </c>
      <c r="MR268" s="57">
        <f t="shared" si="35"/>
        <v>764737.00472255412</v>
      </c>
      <c r="MS268" s="57">
        <f t="shared" si="35"/>
        <v>636907.89070723823</v>
      </c>
      <c r="MT268" s="57">
        <f t="shared" si="35"/>
        <v>1993130.7600419708</v>
      </c>
      <c r="MU268" s="57">
        <f t="shared" si="35"/>
        <v>701009.72864955908</v>
      </c>
      <c r="MV268" s="57">
        <f t="shared" si="35"/>
        <v>1233839.3216066733</v>
      </c>
      <c r="MW268" s="57">
        <f t="shared" si="35"/>
        <v>1077855.2857598902</v>
      </c>
      <c r="MX268" s="57">
        <f t="shared" si="35"/>
        <v>1153900.2608058921</v>
      </c>
      <c r="MY268" s="57">
        <f t="shared" si="35"/>
        <v>1077514.576899746</v>
      </c>
      <c r="MZ268" s="57">
        <f t="shared" si="35"/>
        <v>990041.61301797139</v>
      </c>
      <c r="NA268" s="57">
        <f t="shared" si="35"/>
        <v>490296.60074667184</v>
      </c>
      <c r="NB268" s="57">
        <f t="shared" si="35"/>
        <v>2031738.5503584899</v>
      </c>
      <c r="NC268" s="57">
        <f t="shared" si="35"/>
        <v>401199.43804812018</v>
      </c>
      <c r="ND268" s="57">
        <f t="shared" si="35"/>
        <v>536241.07574116602</v>
      </c>
      <c r="NE268" s="57">
        <f t="shared" si="35"/>
        <v>1997997.0422731084</v>
      </c>
      <c r="NF268" s="57">
        <f t="shared" si="35"/>
        <v>673930.92063598963</v>
      </c>
      <c r="NG268" s="57">
        <f t="shared" si="35"/>
        <v>2087823.9566734903</v>
      </c>
      <c r="NH268" s="57">
        <f t="shared" si="35"/>
        <v>1115447.7223902894</v>
      </c>
      <c r="NI268" s="57">
        <f t="shared" si="35"/>
        <v>690486.27637290745</v>
      </c>
      <c r="NJ268" s="57">
        <f t="shared" si="35"/>
        <v>950625.73284355609</v>
      </c>
      <c r="NK268" s="57">
        <f t="shared" si="35"/>
        <v>2221673.6879862002</v>
      </c>
      <c r="NL268" s="57">
        <f t="shared" si="35"/>
        <v>318907.54686223547</v>
      </c>
      <c r="NM268" s="57">
        <f t="shared" si="35"/>
        <v>1147317.9845396567</v>
      </c>
      <c r="NN268" s="57">
        <f t="shared" si="35"/>
        <v>2440518.0157909817</v>
      </c>
      <c r="NO268" s="57">
        <f t="shared" si="35"/>
        <v>1058986.3029078322</v>
      </c>
      <c r="NP268" s="57">
        <f t="shared" si="35"/>
        <v>2287117.8461930356</v>
      </c>
      <c r="NQ268" s="57">
        <f t="shared" si="35"/>
        <v>1160183.1664510872</v>
      </c>
      <c r="NR268" s="57">
        <f t="shared" si="35"/>
        <v>827054.30108534661</v>
      </c>
      <c r="NS268" s="57">
        <f t="shared" si="35"/>
        <v>1186082.6001672973</v>
      </c>
      <c r="NT268" s="57">
        <f t="shared" si="35"/>
        <v>2276458.9866704256</v>
      </c>
      <c r="NU268" s="57">
        <f t="shared" si="35"/>
        <v>831599.68008033233</v>
      </c>
      <c r="NV268" s="57">
        <f t="shared" si="35"/>
        <v>757933.0853759431</v>
      </c>
      <c r="NW268" s="57">
        <f t="shared" si="35"/>
        <v>560217.76586101367</v>
      </c>
      <c r="NX268" s="57">
        <f t="shared" si="35"/>
        <v>620574.7781813693</v>
      </c>
      <c r="NY268" s="57">
        <f t="shared" ref="NY268:OM268" si="36">STDEV(NY166:NY266)</f>
        <v>570519.34198023065</v>
      </c>
      <c r="NZ268" s="57">
        <f t="shared" si="36"/>
        <v>2052492.530464974</v>
      </c>
      <c r="OA268" s="57">
        <f t="shared" si="36"/>
        <v>884114.71637923038</v>
      </c>
      <c r="OB268" s="57">
        <f t="shared" si="36"/>
        <v>475669.05792301154</v>
      </c>
      <c r="OC268" s="57">
        <f t="shared" si="36"/>
        <v>580615.18827858043</v>
      </c>
      <c r="OD268" s="57">
        <f t="shared" si="36"/>
        <v>703990.3319565655</v>
      </c>
      <c r="OE268" s="57">
        <f t="shared" si="36"/>
        <v>603734.57773582172</v>
      </c>
      <c r="OF268" s="57">
        <f t="shared" si="36"/>
        <v>1064730.7132442724</v>
      </c>
      <c r="OG268" s="57">
        <f t="shared" si="36"/>
        <v>560391.44077560783</v>
      </c>
      <c r="OH268" s="57">
        <f t="shared" si="36"/>
        <v>830969.13750455249</v>
      </c>
      <c r="OI268" s="57">
        <f t="shared" si="36"/>
        <v>900026.70209822187</v>
      </c>
      <c r="OJ268" s="57">
        <f t="shared" si="36"/>
        <v>485611.91227455251</v>
      </c>
      <c r="OK268" s="57">
        <f t="shared" si="36"/>
        <v>321048.67033903644</v>
      </c>
      <c r="OL268" s="57">
        <f t="shared" si="36"/>
        <v>1015479.2417271149</v>
      </c>
      <c r="OM268" s="57">
        <f t="shared" si="36"/>
        <v>1032280.250724275</v>
      </c>
    </row>
    <row r="271" spans="1:403" ht="15.75" x14ac:dyDescent="0.25">
      <c r="B271" s="30" t="s">
        <v>530</v>
      </c>
    </row>
    <row r="273" spans="2:20" x14ac:dyDescent="0.2">
      <c r="B273" s="13" t="s">
        <v>469</v>
      </c>
      <c r="C273" s="13" t="s">
        <v>468</v>
      </c>
      <c r="T273" s="13"/>
    </row>
    <row r="274" spans="2:20" x14ac:dyDescent="0.2">
      <c r="B274" s="55">
        <v>1</v>
      </c>
      <c r="C274" s="46">
        <v>253783.99959999992</v>
      </c>
      <c r="F274" s="49" t="s">
        <v>476</v>
      </c>
    </row>
    <row r="275" spans="2:20" x14ac:dyDescent="0.2">
      <c r="B275" s="55">
        <v>2</v>
      </c>
      <c r="C275" s="46">
        <v>453123.4522</v>
      </c>
    </row>
    <row r="276" spans="2:20" x14ac:dyDescent="0.2">
      <c r="B276" s="55">
        <v>3</v>
      </c>
      <c r="C276" s="46">
        <v>180848.76070000001</v>
      </c>
      <c r="G276" t="s">
        <v>469</v>
      </c>
      <c r="H276" t="s">
        <v>470</v>
      </c>
    </row>
    <row r="277" spans="2:20" x14ac:dyDescent="0.2">
      <c r="B277" s="55">
        <v>4</v>
      </c>
      <c r="C277" s="46">
        <v>220721.66619999998</v>
      </c>
      <c r="F277" t="s">
        <v>349</v>
      </c>
      <c r="G277" s="48">
        <f>MIN(C274:C323)</f>
        <v>135299.94450000001</v>
      </c>
      <c r="H277">
        <f>MIN(Base!$H$2:$H$373)</f>
        <v>300</v>
      </c>
    </row>
    <row r="278" spans="2:20" ht="15.75" customHeight="1" x14ac:dyDescent="0.2">
      <c r="B278" s="55">
        <v>5</v>
      </c>
      <c r="C278" s="46">
        <v>270965.85980000003</v>
      </c>
      <c r="F278" t="s">
        <v>348</v>
      </c>
      <c r="G278" s="48">
        <f>MAX(C274:C323)</f>
        <v>719540.34780000011</v>
      </c>
      <c r="H278">
        <f>MAX(Base!$H$2:$H$373)</f>
        <v>20000000</v>
      </c>
    </row>
    <row r="279" spans="2:20" x14ac:dyDescent="0.2">
      <c r="B279" s="55">
        <v>6</v>
      </c>
      <c r="C279" s="46">
        <v>238619.13870000001</v>
      </c>
      <c r="F279" t="s">
        <v>350</v>
      </c>
      <c r="G279" s="48">
        <f>G278-G277</f>
        <v>584240.40330000012</v>
      </c>
      <c r="H279" s="48">
        <f>H278-H277</f>
        <v>19999700</v>
      </c>
    </row>
    <row r="280" spans="2:20" x14ac:dyDescent="0.2">
      <c r="B280" s="55">
        <v>7</v>
      </c>
      <c r="C280" s="46">
        <v>206167.85099999997</v>
      </c>
    </row>
    <row r="281" spans="2:20" ht="25.5" x14ac:dyDescent="0.2">
      <c r="B281" s="55">
        <v>8</v>
      </c>
      <c r="C281" s="46">
        <v>389600.54989999993</v>
      </c>
      <c r="F281" s="28" t="s">
        <v>367</v>
      </c>
      <c r="G281" s="27" t="s">
        <v>369</v>
      </c>
      <c r="H281" s="27" t="s">
        <v>472</v>
      </c>
      <c r="I281" s="27" t="s">
        <v>474</v>
      </c>
      <c r="J281" s="27" t="s">
        <v>475</v>
      </c>
      <c r="K281" s="27" t="s">
        <v>518</v>
      </c>
    </row>
    <row r="282" spans="2:20" x14ac:dyDescent="0.2">
      <c r="B282" s="55">
        <v>9</v>
      </c>
      <c r="C282" s="46">
        <v>210292.84839999999</v>
      </c>
      <c r="F282" s="29">
        <v>1</v>
      </c>
      <c r="G282" s="47" t="s">
        <v>471</v>
      </c>
      <c r="H282" s="47">
        <f t="shared" ref="H282:H290" si="37">G283-0.01</f>
        <v>193723.97483000002</v>
      </c>
      <c r="I282">
        <f>DCOUNT($B$273:$C$323,Análisis!$C$273,Criterios!$C$39:$C$40)</f>
        <v>4</v>
      </c>
      <c r="J282" s="23">
        <f t="shared" ref="J282:J291" si="38">I282/$I$292*100</f>
        <v>8</v>
      </c>
      <c r="K282" s="23">
        <f>J282</f>
        <v>8</v>
      </c>
    </row>
    <row r="283" spans="2:20" x14ac:dyDescent="0.2">
      <c r="B283" s="55">
        <v>10</v>
      </c>
      <c r="C283" s="46">
        <v>273107.31929999997</v>
      </c>
      <c r="F283" s="29">
        <v>2</v>
      </c>
      <c r="G283" s="47">
        <f>G277+G279/10</f>
        <v>193723.98483000003</v>
      </c>
      <c r="H283" s="47">
        <f t="shared" si="37"/>
        <v>252148.01516000004</v>
      </c>
      <c r="I283">
        <f>DCOUNT($B$273:$C$323,Análisis!$C$273,Criterios!$D$39:$D$40)-I282</f>
        <v>10</v>
      </c>
      <c r="J283" s="23">
        <f t="shared" si="38"/>
        <v>20</v>
      </c>
      <c r="K283" s="23">
        <f>K282+J283</f>
        <v>28</v>
      </c>
    </row>
    <row r="284" spans="2:20" x14ac:dyDescent="0.2">
      <c r="B284" s="55">
        <v>11</v>
      </c>
      <c r="C284" s="46">
        <v>231967.44259999995</v>
      </c>
      <c r="F284" s="29">
        <v>3</v>
      </c>
      <c r="G284" s="47">
        <f>G283+$G$279/10</f>
        <v>252148.02516000005</v>
      </c>
      <c r="H284" s="47">
        <f t="shared" si="37"/>
        <v>310572.05549000006</v>
      </c>
      <c r="I284">
        <f>DCOUNT($B$273:$C$323,Análisis!$C$273,Criterios!$E$39:$E$40)-SUM(I282:I283)</f>
        <v>12</v>
      </c>
      <c r="J284" s="23">
        <f t="shared" si="38"/>
        <v>24</v>
      </c>
      <c r="K284" s="23">
        <f t="shared" ref="K284:K291" si="39">K283+J284</f>
        <v>52</v>
      </c>
    </row>
    <row r="285" spans="2:20" x14ac:dyDescent="0.2">
      <c r="B285" s="55">
        <v>12</v>
      </c>
      <c r="C285" s="46">
        <v>182504.64830000003</v>
      </c>
      <c r="F285" s="29">
        <v>4</v>
      </c>
      <c r="G285" s="47">
        <f t="shared" ref="G285:G291" si="40">G284+$G$279/10</f>
        <v>310572.06549000007</v>
      </c>
      <c r="H285" s="47">
        <f t="shared" si="37"/>
        <v>368996.09582000005</v>
      </c>
      <c r="I285">
        <f>DCOUNT($B$273:$C$323,Análisis!$C$273,Criterios!$F$39:$F$40)-SUM(I282:I284)</f>
        <v>9</v>
      </c>
      <c r="J285" s="23">
        <f t="shared" si="38"/>
        <v>18</v>
      </c>
      <c r="K285" s="23">
        <f t="shared" si="39"/>
        <v>70</v>
      </c>
    </row>
    <row r="286" spans="2:20" x14ac:dyDescent="0.2">
      <c r="B286" s="55">
        <v>13</v>
      </c>
      <c r="C286" s="46">
        <v>274923.79130000004</v>
      </c>
      <c r="F286" s="29">
        <v>5</v>
      </c>
      <c r="G286" s="47">
        <f t="shared" si="40"/>
        <v>368996.10582000006</v>
      </c>
      <c r="H286" s="47">
        <f t="shared" si="37"/>
        <v>427420.13615000003</v>
      </c>
      <c r="I286">
        <f>DCOUNT($B$273:$C$323,Análisis!$C$273,Criterios!$G$39:$G$40)-SUM(I282:I285)</f>
        <v>5</v>
      </c>
      <c r="J286" s="23">
        <f t="shared" si="38"/>
        <v>10</v>
      </c>
      <c r="K286" s="23">
        <f t="shared" si="39"/>
        <v>80</v>
      </c>
    </row>
    <row r="287" spans="2:20" x14ac:dyDescent="0.2">
      <c r="B287" s="55">
        <v>14</v>
      </c>
      <c r="C287" s="46">
        <v>439129.7892</v>
      </c>
      <c r="F287" s="29">
        <v>6</v>
      </c>
      <c r="G287" s="47">
        <f t="shared" si="40"/>
        <v>427420.14615000004</v>
      </c>
      <c r="H287" s="47">
        <f t="shared" si="37"/>
        <v>485844.17648000002</v>
      </c>
      <c r="I287">
        <f>DCOUNT($B$273:$C$323,Análisis!$C$273,Criterios!$H$39:$H$40)-SUM(Análisis!I282:I286)</f>
        <v>7</v>
      </c>
      <c r="J287" s="23">
        <f t="shared" si="38"/>
        <v>14.000000000000002</v>
      </c>
      <c r="K287" s="23">
        <f t="shared" si="39"/>
        <v>94</v>
      </c>
    </row>
    <row r="288" spans="2:20" x14ac:dyDescent="0.2">
      <c r="B288" s="55">
        <v>15</v>
      </c>
      <c r="C288" s="46">
        <v>214301.0686</v>
      </c>
      <c r="F288" s="29">
        <v>7</v>
      </c>
      <c r="G288" s="47">
        <f t="shared" si="40"/>
        <v>485844.18648000003</v>
      </c>
      <c r="H288" s="47">
        <f t="shared" si="37"/>
        <v>544268.21681000001</v>
      </c>
      <c r="I288">
        <f>DCOUNT($B$273:$C$323,Análisis!$C$273,Criterios!$I$39:$I$40)-SUM(I282:I287)</f>
        <v>2</v>
      </c>
      <c r="J288" s="23">
        <f t="shared" si="38"/>
        <v>4</v>
      </c>
      <c r="K288" s="23">
        <f t="shared" si="39"/>
        <v>98</v>
      </c>
    </row>
    <row r="289" spans="2:11" x14ac:dyDescent="0.2">
      <c r="B289" s="55">
        <v>16</v>
      </c>
      <c r="C289" s="46">
        <v>268189.24790000002</v>
      </c>
      <c r="F289" s="29">
        <v>8</v>
      </c>
      <c r="G289" s="47">
        <f t="shared" si="40"/>
        <v>544268.22681000002</v>
      </c>
      <c r="H289" s="47">
        <f t="shared" si="37"/>
        <v>602692.25714</v>
      </c>
      <c r="I289">
        <f>DCOUNT($B$273:$C$323,Análisis!$C$273,Criterios!$J$39:$J$40)-SUM(I282:I288)</f>
        <v>0</v>
      </c>
      <c r="J289" s="23">
        <f t="shared" si="38"/>
        <v>0</v>
      </c>
      <c r="K289" s="23">
        <f t="shared" si="39"/>
        <v>98</v>
      </c>
    </row>
    <row r="290" spans="2:11" x14ac:dyDescent="0.2">
      <c r="B290" s="55">
        <v>17</v>
      </c>
      <c r="C290" s="46">
        <v>208731.30990000002</v>
      </c>
      <c r="F290" s="29">
        <v>9</v>
      </c>
      <c r="G290" s="47">
        <f t="shared" si="40"/>
        <v>602692.26714000001</v>
      </c>
      <c r="H290" s="47">
        <f t="shared" si="37"/>
        <v>661116.29746999999</v>
      </c>
      <c r="I290">
        <f>DCOUNT($B$273:$C$323,Análisis!$C$273,Criterios!$K$39:$K$40)-SUM(I282:I289)</f>
        <v>0</v>
      </c>
      <c r="J290" s="23">
        <f t="shared" si="38"/>
        <v>0</v>
      </c>
      <c r="K290" s="23">
        <f t="shared" si="39"/>
        <v>98</v>
      </c>
    </row>
    <row r="291" spans="2:11" x14ac:dyDescent="0.2">
      <c r="B291" s="55">
        <v>18</v>
      </c>
      <c r="C291" s="46">
        <v>276145.66430000006</v>
      </c>
      <c r="F291" s="29">
        <v>10</v>
      </c>
      <c r="G291" s="47">
        <f t="shared" si="40"/>
        <v>661116.30747</v>
      </c>
      <c r="H291" s="47" t="s">
        <v>423</v>
      </c>
      <c r="I291">
        <f>DCOUNT($B$273:$C$323,Análisis!$C$273,Criterios!$L$39:$L$40)</f>
        <v>1</v>
      </c>
      <c r="J291" s="23">
        <f t="shared" si="38"/>
        <v>2</v>
      </c>
      <c r="K291" s="23">
        <f t="shared" si="39"/>
        <v>100</v>
      </c>
    </row>
    <row r="292" spans="2:11" x14ac:dyDescent="0.2">
      <c r="B292" s="55">
        <v>19</v>
      </c>
      <c r="C292" s="46">
        <v>322400.6127</v>
      </c>
      <c r="F292" s="35" t="s">
        <v>381</v>
      </c>
      <c r="G292" s="47"/>
      <c r="H292" s="47"/>
      <c r="I292">
        <f>SUM(I282:I291)</f>
        <v>50</v>
      </c>
      <c r="J292" s="23">
        <f>SUM(J282:J291)</f>
        <v>100</v>
      </c>
    </row>
    <row r="293" spans="2:11" x14ac:dyDescent="0.2">
      <c r="B293" s="55">
        <v>20</v>
      </c>
      <c r="C293" s="46">
        <v>538442.72160000005</v>
      </c>
    </row>
    <row r="294" spans="2:11" x14ac:dyDescent="0.2">
      <c r="B294" s="55">
        <v>21</v>
      </c>
      <c r="C294" s="46">
        <v>360891.95760000008</v>
      </c>
    </row>
    <row r="295" spans="2:11" x14ac:dyDescent="0.2">
      <c r="B295" s="55">
        <v>22</v>
      </c>
      <c r="C295" s="46">
        <v>377322.39970000001</v>
      </c>
    </row>
    <row r="296" spans="2:11" x14ac:dyDescent="0.2">
      <c r="B296" s="55">
        <v>23</v>
      </c>
      <c r="C296" s="46">
        <v>461926.05490000005</v>
      </c>
    </row>
    <row r="297" spans="2:11" x14ac:dyDescent="0.2">
      <c r="B297" s="55">
        <v>24</v>
      </c>
      <c r="C297" s="46">
        <v>537523.72889999999</v>
      </c>
    </row>
    <row r="298" spans="2:11" x14ac:dyDescent="0.2">
      <c r="B298" s="55">
        <v>25</v>
      </c>
      <c r="C298" s="46">
        <v>274203.55979999999</v>
      </c>
      <c r="F298" s="49" t="s">
        <v>477</v>
      </c>
    </row>
    <row r="299" spans="2:11" x14ac:dyDescent="0.2">
      <c r="B299" s="55">
        <v>26</v>
      </c>
      <c r="C299" s="46">
        <v>719540.34780000011</v>
      </c>
    </row>
    <row r="300" spans="2:11" x14ac:dyDescent="0.2">
      <c r="B300" s="55">
        <v>27</v>
      </c>
      <c r="C300" s="46">
        <v>342090.29639999999</v>
      </c>
      <c r="G300" t="s">
        <v>469</v>
      </c>
      <c r="H300" t="s">
        <v>470</v>
      </c>
    </row>
    <row r="301" spans="2:11" x14ac:dyDescent="0.2">
      <c r="B301" s="55">
        <v>28</v>
      </c>
      <c r="C301" s="46">
        <v>135299.94450000001</v>
      </c>
      <c r="F301" t="s">
        <v>349</v>
      </c>
      <c r="G301" s="48">
        <f>MIN(C274:C373)</f>
        <v>135299.94450000001</v>
      </c>
      <c r="H301">
        <f>MIN(Base!$H$2:$H$373)</f>
        <v>300</v>
      </c>
    </row>
    <row r="302" spans="2:11" x14ac:dyDescent="0.2">
      <c r="B302" s="55">
        <v>29</v>
      </c>
      <c r="C302" s="46">
        <v>446152.72730000003</v>
      </c>
      <c r="F302" t="s">
        <v>348</v>
      </c>
      <c r="G302" s="48">
        <f>MAX($C$274:C373)</f>
        <v>719540.34780000011</v>
      </c>
      <c r="H302">
        <f>MAX(Base!$H$2:$H$373)</f>
        <v>20000000</v>
      </c>
    </row>
    <row r="303" spans="2:11" x14ac:dyDescent="0.2">
      <c r="B303" s="55">
        <v>30</v>
      </c>
      <c r="C303" s="46">
        <v>341558.39390000002</v>
      </c>
      <c r="F303" t="s">
        <v>350</v>
      </c>
      <c r="G303" s="48">
        <f>G302-G301</f>
        <v>584240.40330000012</v>
      </c>
      <c r="H303" s="48">
        <f>H302-H301</f>
        <v>19999700</v>
      </c>
    </row>
    <row r="304" spans="2:11" x14ac:dyDescent="0.2">
      <c r="B304" s="55">
        <v>31</v>
      </c>
      <c r="C304" s="46">
        <v>281195.84290000005</v>
      </c>
    </row>
    <row r="305" spans="2:11" ht="25.5" x14ac:dyDescent="0.2">
      <c r="B305" s="55">
        <v>32</v>
      </c>
      <c r="C305" s="46">
        <v>348161.23229999997</v>
      </c>
      <c r="F305" s="28" t="s">
        <v>367</v>
      </c>
      <c r="G305" s="27" t="s">
        <v>369</v>
      </c>
      <c r="H305" s="27" t="s">
        <v>472</v>
      </c>
      <c r="I305" s="27" t="s">
        <v>474</v>
      </c>
      <c r="J305" s="27" t="s">
        <v>475</v>
      </c>
      <c r="K305" s="27" t="s">
        <v>518</v>
      </c>
    </row>
    <row r="306" spans="2:11" x14ac:dyDescent="0.2">
      <c r="B306" s="55">
        <v>33</v>
      </c>
      <c r="C306" s="46">
        <v>470702.7574</v>
      </c>
      <c r="F306" s="29">
        <v>1</v>
      </c>
      <c r="G306" s="47" t="s">
        <v>471</v>
      </c>
      <c r="H306" s="47">
        <f>G307-0.01</f>
        <v>193723.97483000002</v>
      </c>
      <c r="I306">
        <f>DCOUNT($B$273:$C$373,Análisis!$C$273,Criterios!$C$39:$C$40)</f>
        <v>10</v>
      </c>
      <c r="J306" s="23">
        <f t="shared" ref="J306:J315" si="41">I306/$I$316*100</f>
        <v>10</v>
      </c>
      <c r="K306" s="23">
        <f>J306</f>
        <v>10</v>
      </c>
    </row>
    <row r="307" spans="2:11" x14ac:dyDescent="0.2">
      <c r="B307" s="55">
        <v>34</v>
      </c>
      <c r="C307" s="46">
        <v>263359.40230000002</v>
      </c>
      <c r="F307" s="29">
        <v>2</v>
      </c>
      <c r="G307" s="47">
        <f>G301+G303/10</f>
        <v>193723.98483000003</v>
      </c>
      <c r="H307" s="47">
        <f t="shared" ref="H307:H314" si="42">G308-0.01</f>
        <v>252148.01516000004</v>
      </c>
      <c r="I307">
        <f>DCOUNT($B$273:$C$373,Análisis!$C$273,Criterios!$D$39:$D$40)-I306</f>
        <v>15</v>
      </c>
      <c r="J307" s="23">
        <f t="shared" si="41"/>
        <v>15</v>
      </c>
      <c r="K307" s="23">
        <f>K306+J307</f>
        <v>25</v>
      </c>
    </row>
    <row r="308" spans="2:11" x14ac:dyDescent="0.2">
      <c r="B308" s="55">
        <v>35</v>
      </c>
      <c r="C308" s="46">
        <v>377220.88020000001</v>
      </c>
      <c r="F308" s="29">
        <v>3</v>
      </c>
      <c r="G308" s="47">
        <f>G307+$G$303/10</f>
        <v>252148.02516000005</v>
      </c>
      <c r="H308" s="47">
        <f t="shared" si="42"/>
        <v>310572.05549000006</v>
      </c>
      <c r="I308">
        <f>DCOUNT($B$273:$C$373,Análisis!$C$273,Criterios!$E$39:$E$40)-SUM(I306:I307)</f>
        <v>24</v>
      </c>
      <c r="J308" s="23">
        <f t="shared" si="41"/>
        <v>24</v>
      </c>
      <c r="K308" s="23">
        <f t="shared" ref="K308:K315" si="43">K307+J308</f>
        <v>49</v>
      </c>
    </row>
    <row r="309" spans="2:11" x14ac:dyDescent="0.2">
      <c r="B309" s="55">
        <v>36</v>
      </c>
      <c r="C309" s="46">
        <v>229761.75569999992</v>
      </c>
      <c r="F309" s="29">
        <v>4</v>
      </c>
      <c r="G309" s="47">
        <f t="shared" ref="G309:G315" si="44">G308+$G$303/10</f>
        <v>310572.06549000007</v>
      </c>
      <c r="H309" s="47">
        <f t="shared" si="42"/>
        <v>368996.09582000005</v>
      </c>
      <c r="I309">
        <f>DCOUNT($B$273:$C$373,Análisis!$C$273,Criterios!$F$39:$F$40)-SUM(I306:I308)</f>
        <v>17</v>
      </c>
      <c r="J309" s="23">
        <f t="shared" si="41"/>
        <v>17</v>
      </c>
      <c r="K309" s="23">
        <f t="shared" si="43"/>
        <v>66</v>
      </c>
    </row>
    <row r="310" spans="2:11" x14ac:dyDescent="0.2">
      <c r="B310" s="55">
        <v>37</v>
      </c>
      <c r="C310" s="46">
        <v>188256.04169999997</v>
      </c>
      <c r="F310" s="29">
        <v>5</v>
      </c>
      <c r="G310" s="47">
        <f t="shared" si="44"/>
        <v>368996.10582000006</v>
      </c>
      <c r="H310" s="47">
        <f t="shared" si="42"/>
        <v>427420.13615000003</v>
      </c>
      <c r="I310">
        <f>DCOUNT($B$273:$C$373,Análisis!$C$273,Criterios!$G$39:$G$40)-SUM(I306:I309)</f>
        <v>12</v>
      </c>
      <c r="J310" s="23">
        <f t="shared" si="41"/>
        <v>12</v>
      </c>
      <c r="K310" s="23">
        <f t="shared" si="43"/>
        <v>78</v>
      </c>
    </row>
    <row r="311" spans="2:11" x14ac:dyDescent="0.2">
      <c r="B311" s="55">
        <v>38</v>
      </c>
      <c r="C311" s="46">
        <v>358686.62079999998</v>
      </c>
      <c r="F311" s="29">
        <v>6</v>
      </c>
      <c r="G311" s="47">
        <f t="shared" si="44"/>
        <v>427420.14615000004</v>
      </c>
      <c r="H311" s="47">
        <f t="shared" si="42"/>
        <v>485844.17648000002</v>
      </c>
      <c r="I311">
        <f>DCOUNT($B$273:$C$373,Análisis!$C$273,Criterios!$H$39:$H$40)-SUM(Análisis!I306:I310)</f>
        <v>11</v>
      </c>
      <c r="J311" s="23">
        <f t="shared" si="41"/>
        <v>11</v>
      </c>
      <c r="K311" s="23">
        <f t="shared" si="43"/>
        <v>89</v>
      </c>
    </row>
    <row r="312" spans="2:11" x14ac:dyDescent="0.2">
      <c r="B312" s="55">
        <v>39</v>
      </c>
      <c r="C312" s="46">
        <v>228619.81379999995</v>
      </c>
      <c r="F312" s="29">
        <v>7</v>
      </c>
      <c r="G312" s="47">
        <f t="shared" si="44"/>
        <v>485844.18648000003</v>
      </c>
      <c r="H312" s="47">
        <f t="shared" si="42"/>
        <v>544268.21681000001</v>
      </c>
      <c r="I312">
        <f>DCOUNT($B$273:$C$373,Análisis!$C$273,Criterios!$I$39:$I$40)-SUM(I306:I311)</f>
        <v>5</v>
      </c>
      <c r="J312" s="23">
        <f t="shared" si="41"/>
        <v>5</v>
      </c>
      <c r="K312" s="23">
        <f t="shared" si="43"/>
        <v>94</v>
      </c>
    </row>
    <row r="313" spans="2:11" x14ac:dyDescent="0.2">
      <c r="B313" s="55">
        <v>40</v>
      </c>
      <c r="C313" s="46">
        <v>451626.23930000002</v>
      </c>
      <c r="F313" s="29">
        <v>8</v>
      </c>
      <c r="G313" s="47">
        <f t="shared" si="44"/>
        <v>544268.22681000002</v>
      </c>
      <c r="H313" s="47">
        <f t="shared" si="42"/>
        <v>602692.25714</v>
      </c>
      <c r="I313">
        <f>DCOUNT($B$273:$C$373,Análisis!$C$273,Criterios!$J$39:$J$40)-SUM(I306:I312)</f>
        <v>2</v>
      </c>
      <c r="J313" s="23">
        <f t="shared" si="41"/>
        <v>2</v>
      </c>
      <c r="K313" s="23">
        <f t="shared" si="43"/>
        <v>96</v>
      </c>
    </row>
    <row r="314" spans="2:11" x14ac:dyDescent="0.2">
      <c r="B314" s="55">
        <v>41</v>
      </c>
      <c r="C314" s="46">
        <v>326593.90789999999</v>
      </c>
      <c r="F314" s="29">
        <v>9</v>
      </c>
      <c r="G314" s="47">
        <f t="shared" si="44"/>
        <v>602692.26714000001</v>
      </c>
      <c r="H314" s="47">
        <f t="shared" si="42"/>
        <v>661116.29746999999</v>
      </c>
      <c r="I314">
        <f>DCOUNT($B$273:$C$373,Análisis!$C$273,Criterios!$K$39:$K$40)-SUM(I306:I313)</f>
        <v>3</v>
      </c>
      <c r="J314" s="23">
        <f t="shared" si="41"/>
        <v>3</v>
      </c>
      <c r="K314" s="23">
        <f t="shared" si="43"/>
        <v>99</v>
      </c>
    </row>
    <row r="315" spans="2:11" x14ac:dyDescent="0.2">
      <c r="B315" s="55">
        <v>42</v>
      </c>
      <c r="C315" s="46">
        <v>425798.51060000004</v>
      </c>
      <c r="F315" s="29">
        <v>10</v>
      </c>
      <c r="G315" s="47">
        <f t="shared" si="44"/>
        <v>661116.30747</v>
      </c>
      <c r="H315" s="47" t="s">
        <v>423</v>
      </c>
      <c r="I315">
        <f>DCOUNT($B$273:$C$373,Análisis!$C$273,Criterios!$L$39:$L$40)</f>
        <v>1</v>
      </c>
      <c r="J315" s="23">
        <f t="shared" si="41"/>
        <v>1</v>
      </c>
      <c r="K315" s="23">
        <f t="shared" si="43"/>
        <v>100</v>
      </c>
    </row>
    <row r="316" spans="2:11" x14ac:dyDescent="0.2">
      <c r="B316" s="55">
        <v>43</v>
      </c>
      <c r="C316" s="46">
        <v>333663.96779999998</v>
      </c>
      <c r="F316" s="35" t="s">
        <v>381</v>
      </c>
      <c r="G316" s="47"/>
      <c r="H316" s="47"/>
      <c r="I316">
        <f>SUM(I306:I315)</f>
        <v>100</v>
      </c>
    </row>
    <row r="317" spans="2:11" x14ac:dyDescent="0.2">
      <c r="B317" s="55">
        <v>44</v>
      </c>
      <c r="C317" s="46">
        <v>303626.01079999999</v>
      </c>
      <c r="G317" s="47"/>
    </row>
    <row r="318" spans="2:11" x14ac:dyDescent="0.2">
      <c r="B318" s="55">
        <v>45</v>
      </c>
      <c r="C318" s="46">
        <v>276039.42709999997</v>
      </c>
    </row>
    <row r="319" spans="2:11" x14ac:dyDescent="0.2">
      <c r="B319" s="55">
        <v>46</v>
      </c>
      <c r="C319" s="46">
        <v>345148.28779999999</v>
      </c>
    </row>
    <row r="320" spans="2:11" x14ac:dyDescent="0.2">
      <c r="B320" s="55">
        <v>47</v>
      </c>
      <c r="C320" s="46">
        <v>261326.55050000001</v>
      </c>
    </row>
    <row r="321" spans="2:11" x14ac:dyDescent="0.2">
      <c r="B321" s="55">
        <v>48</v>
      </c>
      <c r="C321" s="46">
        <v>208738.39110000004</v>
      </c>
      <c r="F321" s="49" t="s">
        <v>478</v>
      </c>
    </row>
    <row r="322" spans="2:11" x14ac:dyDescent="0.2">
      <c r="B322" s="55">
        <v>49</v>
      </c>
      <c r="C322" s="46">
        <v>387023.03089999995</v>
      </c>
      <c r="D322" s="13"/>
    </row>
    <row r="323" spans="2:11" x14ac:dyDescent="0.2">
      <c r="B323" s="55">
        <v>50</v>
      </c>
      <c r="C323" s="46">
        <v>453387.78729999997</v>
      </c>
      <c r="D323" s="13" t="s">
        <v>485</v>
      </c>
      <c r="G323" t="s">
        <v>469</v>
      </c>
      <c r="H323" t="s">
        <v>470</v>
      </c>
    </row>
    <row r="324" spans="2:11" x14ac:dyDescent="0.2">
      <c r="B324" s="55">
        <v>51</v>
      </c>
      <c r="C324" s="46">
        <v>389109.35369999998</v>
      </c>
      <c r="F324" t="s">
        <v>349</v>
      </c>
      <c r="G324" s="48">
        <f>MIN($C$274:C423)</f>
        <v>112026.85940000003</v>
      </c>
      <c r="H324">
        <f>MIN(Base!$H$2:$H$373)</f>
        <v>300</v>
      </c>
    </row>
    <row r="325" spans="2:11" x14ac:dyDescent="0.2">
      <c r="B325" s="55">
        <v>52</v>
      </c>
      <c r="C325" s="46">
        <v>452391.86680000002</v>
      </c>
      <c r="F325" t="s">
        <v>348</v>
      </c>
      <c r="G325" s="48">
        <f>MAX($C$274:C423)</f>
        <v>719540.34780000011</v>
      </c>
      <c r="H325">
        <f>MAX(Base!$H$2:$H$373)</f>
        <v>20000000</v>
      </c>
    </row>
    <row r="326" spans="2:11" x14ac:dyDescent="0.2">
      <c r="B326" s="55">
        <v>53</v>
      </c>
      <c r="C326" s="46">
        <v>417331.63270000002</v>
      </c>
      <c r="F326" t="s">
        <v>350</v>
      </c>
      <c r="G326" s="48">
        <f>G325-G324</f>
        <v>607513.48840000003</v>
      </c>
      <c r="H326" s="48">
        <f>H325-H324</f>
        <v>19999700</v>
      </c>
    </row>
    <row r="327" spans="2:11" x14ac:dyDescent="0.2">
      <c r="B327" s="55">
        <v>54</v>
      </c>
      <c r="C327" s="46">
        <v>260613.75549999997</v>
      </c>
    </row>
    <row r="328" spans="2:11" ht="25.5" x14ac:dyDescent="0.2">
      <c r="B328" s="55">
        <v>55</v>
      </c>
      <c r="C328" s="46">
        <v>347857.75430000009</v>
      </c>
      <c r="F328" s="28" t="s">
        <v>367</v>
      </c>
      <c r="G328" s="27" t="s">
        <v>369</v>
      </c>
      <c r="H328" s="27" t="s">
        <v>472</v>
      </c>
      <c r="I328" s="27" t="s">
        <v>474</v>
      </c>
      <c r="J328" s="27" t="s">
        <v>475</v>
      </c>
      <c r="K328" s="27" t="s">
        <v>518</v>
      </c>
    </row>
    <row r="329" spans="2:11" x14ac:dyDescent="0.2">
      <c r="B329" s="55">
        <v>56</v>
      </c>
      <c r="C329" s="46">
        <v>393199.65170000005</v>
      </c>
      <c r="F329" s="29">
        <v>1</v>
      </c>
      <c r="G329" s="47" t="s">
        <v>471</v>
      </c>
      <c r="H329" s="47">
        <f>G330-0.01</f>
        <v>172778.19824000003</v>
      </c>
      <c r="I329">
        <f>DCOUNT($B$273:$C$423,Análisis!$C$273,Criterios!$C$42:$C$43)</f>
        <v>10</v>
      </c>
      <c r="J329" s="23">
        <f t="shared" ref="J329:J337" si="45">I329/$I$339*100</f>
        <v>6.666666666666667</v>
      </c>
      <c r="K329" s="23">
        <f>J329</f>
        <v>6.666666666666667</v>
      </c>
    </row>
    <row r="330" spans="2:11" x14ac:dyDescent="0.2">
      <c r="B330" s="55">
        <v>57</v>
      </c>
      <c r="C330" s="46">
        <v>321256.53880000004</v>
      </c>
      <c r="F330" s="29">
        <v>2</v>
      </c>
      <c r="G330" s="47">
        <f>G324+G326/10</f>
        <v>172778.20824000004</v>
      </c>
      <c r="H330" s="47">
        <f t="shared" ref="H330:H337" si="46">G331-0.01</f>
        <v>233529.54708000005</v>
      </c>
      <c r="I330">
        <f>DCOUNT($B$273:$C$423,Análisis!$C$273,Criterios!$D$42:$D$43)-I329</f>
        <v>24</v>
      </c>
      <c r="J330" s="23">
        <f t="shared" si="45"/>
        <v>16</v>
      </c>
      <c r="K330" s="23">
        <f>K329+J330</f>
        <v>22.666666666666668</v>
      </c>
    </row>
    <row r="331" spans="2:11" x14ac:dyDescent="0.2">
      <c r="B331" s="55">
        <v>58</v>
      </c>
      <c r="C331" s="46">
        <v>185824.3432</v>
      </c>
      <c r="F331" s="29">
        <v>3</v>
      </c>
      <c r="G331" s="47">
        <f>G330+$G$326/10</f>
        <v>233529.55708000006</v>
      </c>
      <c r="H331" s="47">
        <f t="shared" si="46"/>
        <v>294280.89592000004</v>
      </c>
      <c r="I331">
        <f>DCOUNT($B$273:$C$423,Análisis!$C$273,Criterios!$E$42:$E$43)-SUM(I329:I330)</f>
        <v>34</v>
      </c>
      <c r="J331" s="23">
        <f t="shared" si="45"/>
        <v>22.666666666666664</v>
      </c>
      <c r="K331" s="23">
        <f t="shared" ref="K331:K338" si="47">K330+J331</f>
        <v>45.333333333333329</v>
      </c>
    </row>
    <row r="332" spans="2:11" x14ac:dyDescent="0.2">
      <c r="B332" s="55">
        <v>59</v>
      </c>
      <c r="C332" s="46">
        <v>238898.76749999999</v>
      </c>
      <c r="F332" s="29">
        <v>4</v>
      </c>
      <c r="G332" s="47">
        <f t="shared" ref="G332:G338" si="48">G331+$G$326/10</f>
        <v>294280.90592000005</v>
      </c>
      <c r="H332" s="47">
        <f t="shared" si="46"/>
        <v>355032.24476000003</v>
      </c>
      <c r="I332">
        <f>DCOUNT($B$273:$C$423,Análisis!$C$273,Criterios!$F$42:$F$43)-SUM(I329:I331)</f>
        <v>29</v>
      </c>
      <c r="J332" s="23">
        <f t="shared" si="45"/>
        <v>19.333333333333332</v>
      </c>
      <c r="K332" s="23">
        <f t="shared" si="47"/>
        <v>64.666666666666657</v>
      </c>
    </row>
    <row r="333" spans="2:11" x14ac:dyDescent="0.2">
      <c r="B333" s="55">
        <v>60</v>
      </c>
      <c r="C333" s="46">
        <v>242289.0423</v>
      </c>
      <c r="F333" s="29">
        <v>5</v>
      </c>
      <c r="G333" s="47">
        <f t="shared" si="48"/>
        <v>355032.25476000004</v>
      </c>
      <c r="H333" s="47">
        <f t="shared" si="46"/>
        <v>415783.59360000002</v>
      </c>
      <c r="I333">
        <f>DCOUNT($B$273:$C$423,Análisis!$C$273,Criterios!$G$42:$G$43)-SUM(I329:I332)</f>
        <v>16</v>
      </c>
      <c r="J333" s="23">
        <f t="shared" si="45"/>
        <v>10.666666666666668</v>
      </c>
      <c r="K333" s="23">
        <f t="shared" si="47"/>
        <v>75.333333333333329</v>
      </c>
    </row>
    <row r="334" spans="2:11" x14ac:dyDescent="0.2">
      <c r="B334" s="55">
        <v>61</v>
      </c>
      <c r="C334" s="46">
        <v>413602.51250000001</v>
      </c>
      <c r="F334" s="29">
        <v>6</v>
      </c>
      <c r="G334" s="47">
        <f t="shared" si="48"/>
        <v>415783.60360000003</v>
      </c>
      <c r="H334" s="47">
        <f t="shared" si="46"/>
        <v>476534.94244000001</v>
      </c>
      <c r="I334">
        <f>DCOUNT($B$273:$C$423,Análisis!$C$273,Criterios!$H$42:$H$43)-SUM(Análisis!I329:I333)</f>
        <v>22</v>
      </c>
      <c r="J334" s="23">
        <f t="shared" si="45"/>
        <v>14.666666666666666</v>
      </c>
      <c r="K334" s="23">
        <f t="shared" si="47"/>
        <v>90</v>
      </c>
    </row>
    <row r="335" spans="2:11" x14ac:dyDescent="0.2">
      <c r="B335" s="55">
        <v>62</v>
      </c>
      <c r="C335" s="46">
        <v>627768.36500000011</v>
      </c>
      <c r="F335" s="29">
        <v>7</v>
      </c>
      <c r="G335" s="47">
        <f t="shared" si="48"/>
        <v>476534.95244000002</v>
      </c>
      <c r="H335" s="47">
        <f t="shared" si="46"/>
        <v>537286.29128</v>
      </c>
      <c r="I335">
        <f>DCOUNT($B$273:$C$423,Análisis!$C$273,Criterios!$I$42:$I$43)-SUM(I329:I334)</f>
        <v>5</v>
      </c>
      <c r="J335" s="23">
        <f t="shared" si="45"/>
        <v>3.3333333333333335</v>
      </c>
      <c r="K335" s="23">
        <f t="shared" si="47"/>
        <v>93.333333333333329</v>
      </c>
    </row>
    <row r="336" spans="2:11" x14ac:dyDescent="0.2">
      <c r="B336" s="55">
        <v>63</v>
      </c>
      <c r="C336" s="46">
        <v>268818.152</v>
      </c>
      <c r="F336" s="29">
        <v>8</v>
      </c>
      <c r="G336" s="47">
        <f t="shared" si="48"/>
        <v>537286.30128000001</v>
      </c>
      <c r="H336" s="47">
        <f t="shared" si="46"/>
        <v>598037.64012</v>
      </c>
      <c r="I336">
        <f>DCOUNT($B$273:$C$423,Análisis!$C$273,Criterios!$J$42:$J$43)-SUM(I329:I335)</f>
        <v>3</v>
      </c>
      <c r="J336" s="23">
        <f t="shared" si="45"/>
        <v>2</v>
      </c>
      <c r="K336" s="23">
        <f t="shared" si="47"/>
        <v>95.333333333333329</v>
      </c>
    </row>
    <row r="337" spans="2:11" x14ac:dyDescent="0.2">
      <c r="B337" s="55">
        <v>64</v>
      </c>
      <c r="C337" s="46">
        <v>630232.93990000011</v>
      </c>
      <c r="F337" s="29">
        <v>9</v>
      </c>
      <c r="G337" s="47">
        <f t="shared" si="48"/>
        <v>598037.65012000001</v>
      </c>
      <c r="H337" s="47">
        <f t="shared" si="46"/>
        <v>658788.98895999999</v>
      </c>
      <c r="I337">
        <f>DCOUNT($B$273:$C$423,Análisis!$C$273,Criterios!$K$42:$K$43)-SUM(I329:I336)</f>
        <v>4</v>
      </c>
      <c r="J337" s="23">
        <f t="shared" si="45"/>
        <v>2.666666666666667</v>
      </c>
      <c r="K337" s="23">
        <f t="shared" si="47"/>
        <v>98</v>
      </c>
    </row>
    <row r="338" spans="2:11" x14ac:dyDescent="0.2">
      <c r="B338" s="55">
        <v>65</v>
      </c>
      <c r="C338" s="46">
        <v>263428.34130000003</v>
      </c>
      <c r="F338" s="29">
        <v>10</v>
      </c>
      <c r="G338" s="47">
        <f t="shared" si="48"/>
        <v>658788.99896</v>
      </c>
      <c r="H338" s="47" t="s">
        <v>423</v>
      </c>
      <c r="I338">
        <f>DCOUNT($B$273:$C$423,Análisis!$C$273,Criterios!$L$42:$L$43)</f>
        <v>3</v>
      </c>
      <c r="J338" s="23">
        <f>I338/$I$339*100</f>
        <v>2</v>
      </c>
      <c r="K338" s="23">
        <f t="shared" si="47"/>
        <v>100</v>
      </c>
    </row>
    <row r="339" spans="2:11" x14ac:dyDescent="0.2">
      <c r="B339" s="55">
        <v>66</v>
      </c>
      <c r="C339" s="46">
        <v>151303.74089999998</v>
      </c>
      <c r="F339" s="35" t="s">
        <v>381</v>
      </c>
      <c r="G339" s="47"/>
      <c r="H339" s="47"/>
      <c r="I339">
        <f>SUM(I329:I338)</f>
        <v>150</v>
      </c>
    </row>
    <row r="340" spans="2:11" x14ac:dyDescent="0.2">
      <c r="B340" s="55">
        <v>67</v>
      </c>
      <c r="C340" s="46">
        <v>163153.25350000002</v>
      </c>
    </row>
    <row r="341" spans="2:11" x14ac:dyDescent="0.2">
      <c r="B341" s="55">
        <v>68</v>
      </c>
      <c r="C341" s="46">
        <v>218999.26129999998</v>
      </c>
    </row>
    <row r="342" spans="2:11" x14ac:dyDescent="0.2">
      <c r="B342" s="55">
        <v>69</v>
      </c>
      <c r="C342" s="46">
        <v>275042.8848</v>
      </c>
    </row>
    <row r="343" spans="2:11" x14ac:dyDescent="0.2">
      <c r="B343" s="55">
        <v>70</v>
      </c>
      <c r="C343" s="46">
        <v>136000.2873</v>
      </c>
    </row>
    <row r="344" spans="2:11" x14ac:dyDescent="0.2">
      <c r="B344" s="55">
        <v>71</v>
      </c>
      <c r="C344" s="46">
        <v>284804.93750000006</v>
      </c>
    </row>
    <row r="345" spans="2:11" x14ac:dyDescent="0.2">
      <c r="B345" s="55">
        <v>72</v>
      </c>
      <c r="C345" s="46">
        <v>259806.57700000002</v>
      </c>
      <c r="F345" s="49" t="s">
        <v>479</v>
      </c>
    </row>
    <row r="346" spans="2:11" x14ac:dyDescent="0.2">
      <c r="B346" s="55">
        <v>73</v>
      </c>
      <c r="C346" s="46">
        <v>453101.54930000001</v>
      </c>
    </row>
    <row r="347" spans="2:11" x14ac:dyDescent="0.2">
      <c r="B347" s="55">
        <v>74</v>
      </c>
      <c r="C347" s="46">
        <v>550386.20389999996</v>
      </c>
      <c r="G347" t="s">
        <v>469</v>
      </c>
      <c r="H347" t="s">
        <v>470</v>
      </c>
    </row>
    <row r="348" spans="2:11" x14ac:dyDescent="0.2">
      <c r="B348" s="55">
        <v>75</v>
      </c>
      <c r="C348" s="46">
        <v>383609.80629999994</v>
      </c>
      <c r="F348" t="s">
        <v>349</v>
      </c>
      <c r="G348" s="48">
        <f>MIN($C$274:C473)</f>
        <v>112026.85940000003</v>
      </c>
      <c r="H348">
        <f>MIN(Base!$H$2:$H$373)</f>
        <v>300</v>
      </c>
    </row>
    <row r="349" spans="2:11" x14ac:dyDescent="0.2">
      <c r="B349" s="55">
        <v>76</v>
      </c>
      <c r="C349" s="46">
        <v>426019.05659999995</v>
      </c>
      <c r="F349" t="s">
        <v>348</v>
      </c>
      <c r="G349" s="48">
        <f>MAX($C$274:C473)</f>
        <v>761218.32540000009</v>
      </c>
      <c r="H349">
        <f>MAX(Base!$H$2:$H$373)</f>
        <v>20000000</v>
      </c>
    </row>
    <row r="350" spans="2:11" x14ac:dyDescent="0.2">
      <c r="B350" s="55">
        <v>77</v>
      </c>
      <c r="C350" s="46">
        <v>428331.16450000001</v>
      </c>
      <c r="F350" t="s">
        <v>350</v>
      </c>
      <c r="G350" s="48">
        <f>G349-G348</f>
        <v>649191.46600000001</v>
      </c>
      <c r="H350" s="48">
        <f>H349-H348</f>
        <v>19999700</v>
      </c>
    </row>
    <row r="351" spans="2:11" x14ac:dyDescent="0.2">
      <c r="B351" s="55">
        <v>78</v>
      </c>
      <c r="C351" s="46">
        <v>256023.08700000003</v>
      </c>
    </row>
    <row r="352" spans="2:11" ht="25.5" x14ac:dyDescent="0.2">
      <c r="B352" s="55">
        <v>79</v>
      </c>
      <c r="C352" s="46">
        <v>302361.81789999997</v>
      </c>
      <c r="F352" s="28" t="s">
        <v>367</v>
      </c>
      <c r="G352" s="27" t="s">
        <v>369</v>
      </c>
      <c r="H352" s="27" t="s">
        <v>472</v>
      </c>
      <c r="I352" s="27" t="s">
        <v>474</v>
      </c>
      <c r="J352" s="27" t="s">
        <v>475</v>
      </c>
      <c r="K352" s="27" t="s">
        <v>518</v>
      </c>
    </row>
    <row r="353" spans="2:11" x14ac:dyDescent="0.2">
      <c r="B353" s="55">
        <v>80</v>
      </c>
      <c r="C353" s="46">
        <v>325973.23389999999</v>
      </c>
      <c r="F353" s="29">
        <v>1</v>
      </c>
      <c r="G353" s="47" t="s">
        <v>471</v>
      </c>
      <c r="H353" s="47">
        <f>G354-0.01</f>
        <v>176945.99600000001</v>
      </c>
      <c r="I353">
        <f>DCOUNT($B$273:$C$473,Análisis!$C$273,Criterios!$C$46:$C$47)</f>
        <v>12</v>
      </c>
      <c r="J353" s="23">
        <f>I353/$I$363*100</f>
        <v>6</v>
      </c>
      <c r="K353" s="23">
        <f>J353</f>
        <v>6</v>
      </c>
    </row>
    <row r="354" spans="2:11" x14ac:dyDescent="0.2">
      <c r="B354" s="55">
        <v>81</v>
      </c>
      <c r="C354" s="46">
        <v>487035.85940000007</v>
      </c>
      <c r="F354" s="29">
        <v>2</v>
      </c>
      <c r="G354" s="47">
        <f>G348+G350/10</f>
        <v>176946.00600000002</v>
      </c>
      <c r="H354" s="47">
        <f t="shared" ref="H354:H361" si="49">G355-0.01</f>
        <v>241865.14260000002</v>
      </c>
      <c r="I354">
        <f>DCOUNT($B$273:$C$473,Análisis!$C$273,Criterios!$D$46:$D$47)-I353</f>
        <v>45</v>
      </c>
      <c r="J354" s="23">
        <f t="shared" ref="J354:J362" si="50">I354/$I$363*100</f>
        <v>22.5</v>
      </c>
      <c r="K354" s="23">
        <f>K353+J354</f>
        <v>28.5</v>
      </c>
    </row>
    <row r="355" spans="2:11" x14ac:dyDescent="0.2">
      <c r="B355" s="55">
        <v>82</v>
      </c>
      <c r="C355" s="46">
        <v>141462.14850000001</v>
      </c>
      <c r="F355" s="29">
        <v>3</v>
      </c>
      <c r="G355" s="47">
        <f>G354+$G$350/10</f>
        <v>241865.15260000003</v>
      </c>
      <c r="H355" s="47">
        <f t="shared" si="49"/>
        <v>306784.2892</v>
      </c>
      <c r="I355">
        <f>DCOUNT($B$273:$C$473,Análisis!$C$273,Criterios!$E$46:$E$47)-SUM(I353:I354)</f>
        <v>43</v>
      </c>
      <c r="J355" s="23">
        <f t="shared" si="50"/>
        <v>21.5</v>
      </c>
      <c r="K355" s="23">
        <f t="shared" ref="K355:K362" si="51">K354+J355</f>
        <v>50</v>
      </c>
    </row>
    <row r="356" spans="2:11" x14ac:dyDescent="0.2">
      <c r="B356" s="55">
        <v>83</v>
      </c>
      <c r="C356" s="46">
        <v>601413.96389999997</v>
      </c>
      <c r="F356" s="29">
        <v>4</v>
      </c>
      <c r="G356" s="47">
        <f t="shared" ref="G356:G362" si="52">G355+$G$350/10</f>
        <v>306784.29920000001</v>
      </c>
      <c r="H356" s="47">
        <f t="shared" si="49"/>
        <v>371703.43579999998</v>
      </c>
      <c r="I356">
        <f>DCOUNT($B$273:$C$473,Análisis!$C$273,Criterios!$F$46:$F$47)-SUM(I353:I355)</f>
        <v>32</v>
      </c>
      <c r="J356" s="23">
        <f t="shared" si="50"/>
        <v>16</v>
      </c>
      <c r="K356" s="23">
        <f t="shared" si="51"/>
        <v>66</v>
      </c>
    </row>
    <row r="357" spans="2:11" x14ac:dyDescent="0.2">
      <c r="B357" s="55">
        <v>84</v>
      </c>
      <c r="C357" s="46">
        <v>535356.71269999992</v>
      </c>
      <c r="F357" s="29">
        <v>5</v>
      </c>
      <c r="G357" s="47">
        <f t="shared" si="52"/>
        <v>371703.44579999999</v>
      </c>
      <c r="H357" s="47">
        <f t="shared" si="49"/>
        <v>436622.58239999996</v>
      </c>
      <c r="I357">
        <f>DCOUNT($B$273:$C$473,Análisis!$C$273,Criterios!$G$46:$G$47)-SUM(I353:I356)</f>
        <v>30</v>
      </c>
      <c r="J357" s="23">
        <f t="shared" si="50"/>
        <v>15</v>
      </c>
      <c r="K357" s="23">
        <f t="shared" si="51"/>
        <v>81</v>
      </c>
    </row>
    <row r="358" spans="2:11" x14ac:dyDescent="0.2">
      <c r="B358" s="55">
        <v>85</v>
      </c>
      <c r="C358" s="46">
        <v>604655.27230000007</v>
      </c>
      <c r="F358" s="29">
        <v>6</v>
      </c>
      <c r="G358" s="47">
        <f t="shared" si="52"/>
        <v>436622.59239999996</v>
      </c>
      <c r="H358" s="47">
        <f t="shared" si="49"/>
        <v>501541.72899999993</v>
      </c>
      <c r="I358">
        <f>DCOUNT($B$273:$C$473,Análisis!$C$273,Criterios!$H$46:$H$47)-SUM(Análisis!I353:I357)</f>
        <v>23</v>
      </c>
      <c r="J358" s="23">
        <f t="shared" si="50"/>
        <v>11.5</v>
      </c>
      <c r="K358" s="23">
        <f t="shared" si="51"/>
        <v>92.5</v>
      </c>
    </row>
    <row r="359" spans="2:11" x14ac:dyDescent="0.2">
      <c r="B359" s="55">
        <v>86</v>
      </c>
      <c r="C359" s="46">
        <v>160141.97750000001</v>
      </c>
      <c r="F359" s="29">
        <v>7</v>
      </c>
      <c r="G359" s="47">
        <f t="shared" si="52"/>
        <v>501541.73899999994</v>
      </c>
      <c r="H359" s="47">
        <f t="shared" si="49"/>
        <v>566460.87559999991</v>
      </c>
      <c r="I359">
        <f>DCOUNT($B$273:$C$473,Análisis!$C$273,Criterios!$I$46:$I$47)-SUM(I353:I358)</f>
        <v>5</v>
      </c>
      <c r="J359" s="23">
        <f t="shared" si="50"/>
        <v>2.5</v>
      </c>
      <c r="K359" s="23">
        <f t="shared" si="51"/>
        <v>95</v>
      </c>
    </row>
    <row r="360" spans="2:11" x14ac:dyDescent="0.2">
      <c r="B360" s="55">
        <v>87</v>
      </c>
      <c r="C360" s="46">
        <v>348879.69689999998</v>
      </c>
      <c r="F360" s="29">
        <v>8</v>
      </c>
      <c r="G360" s="47">
        <f t="shared" si="52"/>
        <v>566460.88559999992</v>
      </c>
      <c r="H360" s="47">
        <f t="shared" si="49"/>
        <v>631380.02219999989</v>
      </c>
      <c r="I360">
        <f>DCOUNT($B$273:$C$473,Análisis!$C$273,Criterios!$J$46:$J$47)-SUM(I353:I359)</f>
        <v>5</v>
      </c>
      <c r="J360" s="23">
        <f t="shared" si="50"/>
        <v>2.5</v>
      </c>
      <c r="K360" s="23">
        <f t="shared" si="51"/>
        <v>97.5</v>
      </c>
    </row>
    <row r="361" spans="2:11" x14ac:dyDescent="0.2">
      <c r="B361" s="55">
        <v>88</v>
      </c>
      <c r="C361" s="46">
        <v>228840.44770000002</v>
      </c>
      <c r="F361" s="29">
        <v>9</v>
      </c>
      <c r="G361" s="47">
        <f t="shared" si="52"/>
        <v>631380.0321999999</v>
      </c>
      <c r="H361" s="47">
        <f t="shared" si="49"/>
        <v>696299.16879999987</v>
      </c>
      <c r="I361">
        <f>DCOUNT($B$273:$C$473,Análisis!$C$273,Criterios!$K$46:$K$47)-SUM(I353:I360)</f>
        <v>3</v>
      </c>
      <c r="J361" s="23">
        <f t="shared" si="50"/>
        <v>1.5</v>
      </c>
      <c r="K361" s="23">
        <f t="shared" si="51"/>
        <v>99</v>
      </c>
    </row>
    <row r="362" spans="2:11" x14ac:dyDescent="0.2">
      <c r="B362" s="55">
        <v>89</v>
      </c>
      <c r="C362" s="46">
        <v>417754.56229999999</v>
      </c>
      <c r="F362" s="29">
        <v>10</v>
      </c>
      <c r="G362" s="47">
        <f t="shared" si="52"/>
        <v>696299.17879999988</v>
      </c>
      <c r="H362" s="47" t="s">
        <v>423</v>
      </c>
      <c r="I362">
        <f>DCOUNT($B$273:$C$473,Análisis!$C$273,Criterios!$L$46:$L$47)</f>
        <v>2</v>
      </c>
      <c r="J362" s="23">
        <f t="shared" si="50"/>
        <v>1</v>
      </c>
      <c r="K362" s="23">
        <f t="shared" si="51"/>
        <v>100</v>
      </c>
    </row>
    <row r="363" spans="2:11" x14ac:dyDescent="0.2">
      <c r="B363" s="55">
        <v>90</v>
      </c>
      <c r="C363" s="46">
        <v>466077.76539999992</v>
      </c>
      <c r="F363" s="35" t="s">
        <v>381</v>
      </c>
      <c r="G363" s="47"/>
      <c r="H363" s="47"/>
      <c r="I363">
        <f>SUM(I353:I362)</f>
        <v>200</v>
      </c>
    </row>
    <row r="364" spans="2:11" x14ac:dyDescent="0.2">
      <c r="B364" s="55">
        <v>91</v>
      </c>
      <c r="C364" s="46">
        <v>319876.75209999998</v>
      </c>
    </row>
    <row r="365" spans="2:11" x14ac:dyDescent="0.2">
      <c r="B365" s="55">
        <v>92</v>
      </c>
      <c r="C365" s="46">
        <v>301135.46869999991</v>
      </c>
    </row>
    <row r="366" spans="2:11" x14ac:dyDescent="0.2">
      <c r="B366" s="55">
        <v>93</v>
      </c>
      <c r="C366" s="46">
        <v>500178.77880000003</v>
      </c>
    </row>
    <row r="367" spans="2:11" x14ac:dyDescent="0.2">
      <c r="B367" s="55">
        <v>94</v>
      </c>
      <c r="C367" s="46">
        <v>305806.43799999997</v>
      </c>
    </row>
    <row r="368" spans="2:11" x14ac:dyDescent="0.2">
      <c r="B368" s="55">
        <v>95</v>
      </c>
      <c r="C368" s="46">
        <v>359910.91159999999</v>
      </c>
    </row>
    <row r="369" spans="2:11" x14ac:dyDescent="0.2">
      <c r="B369" s="55">
        <v>96</v>
      </c>
      <c r="C369" s="46">
        <v>265378.30320000002</v>
      </c>
    </row>
    <row r="370" spans="2:11" x14ac:dyDescent="0.2">
      <c r="B370" s="55">
        <v>97</v>
      </c>
      <c r="C370" s="46">
        <v>240949.96019999991</v>
      </c>
    </row>
    <row r="371" spans="2:11" x14ac:dyDescent="0.2">
      <c r="B371" s="55">
        <v>98</v>
      </c>
      <c r="C371" s="46">
        <v>352227.4901</v>
      </c>
      <c r="F371" s="49" t="s">
        <v>481</v>
      </c>
    </row>
    <row r="372" spans="2:11" x14ac:dyDescent="0.2">
      <c r="B372" s="55">
        <v>99</v>
      </c>
      <c r="C372" s="46">
        <v>290406.80109999998</v>
      </c>
      <c r="D372" s="13"/>
    </row>
    <row r="373" spans="2:11" x14ac:dyDescent="0.2">
      <c r="B373" s="55">
        <v>100</v>
      </c>
      <c r="C373" s="46">
        <v>332934.03259999992</v>
      </c>
      <c r="D373" s="13" t="s">
        <v>485</v>
      </c>
      <c r="G373" t="s">
        <v>469</v>
      </c>
      <c r="H373" t="s">
        <v>470</v>
      </c>
    </row>
    <row r="374" spans="2:11" x14ac:dyDescent="0.2">
      <c r="B374" s="55">
        <v>101</v>
      </c>
      <c r="C374" s="46">
        <v>230295.15519999995</v>
      </c>
      <c r="F374" t="s">
        <v>349</v>
      </c>
      <c r="G374" s="48">
        <f>MIN($C$274:C523)</f>
        <v>112026.85940000003</v>
      </c>
      <c r="H374">
        <f>MIN(Base!$H$2:$H$373)</f>
        <v>300</v>
      </c>
    </row>
    <row r="375" spans="2:11" x14ac:dyDescent="0.2">
      <c r="B375" s="55">
        <v>102</v>
      </c>
      <c r="C375" s="46">
        <v>237182.8707</v>
      </c>
      <c r="F375" t="s">
        <v>348</v>
      </c>
      <c r="G375" s="48">
        <f>MAX($C$274:C523)</f>
        <v>761218.32540000009</v>
      </c>
      <c r="H375">
        <f>MAX(Base!$H$2:$H$373)</f>
        <v>20000000</v>
      </c>
    </row>
    <row r="376" spans="2:11" x14ac:dyDescent="0.2">
      <c r="B376" s="55">
        <v>103</v>
      </c>
      <c r="C376" s="46">
        <v>323010.59589999996</v>
      </c>
      <c r="F376" t="s">
        <v>350</v>
      </c>
      <c r="G376" s="48">
        <f>G375-G374</f>
        <v>649191.46600000001</v>
      </c>
      <c r="H376" s="48">
        <f>H375-H374</f>
        <v>19999700</v>
      </c>
    </row>
    <row r="377" spans="2:11" x14ac:dyDescent="0.2">
      <c r="B377" s="55">
        <v>104</v>
      </c>
      <c r="C377" s="46">
        <v>307082.07280000002</v>
      </c>
    </row>
    <row r="378" spans="2:11" ht="25.5" x14ac:dyDescent="0.2">
      <c r="B378" s="55">
        <v>105</v>
      </c>
      <c r="C378" s="46">
        <v>393996.61499999999</v>
      </c>
      <c r="F378" s="28" t="s">
        <v>367</v>
      </c>
      <c r="G378" s="27" t="s">
        <v>369</v>
      </c>
      <c r="H378" s="27" t="s">
        <v>472</v>
      </c>
      <c r="I378" s="27" t="s">
        <v>474</v>
      </c>
      <c r="J378" s="27" t="s">
        <v>475</v>
      </c>
      <c r="K378" s="27" t="s">
        <v>518</v>
      </c>
    </row>
    <row r="379" spans="2:11" x14ac:dyDescent="0.2">
      <c r="B379" s="55">
        <v>106</v>
      </c>
      <c r="C379" s="46">
        <v>479886.27360000001</v>
      </c>
      <c r="F379" s="29">
        <v>1</v>
      </c>
      <c r="G379" s="47" t="s">
        <v>471</v>
      </c>
      <c r="H379" s="47">
        <f>G380-0.01</f>
        <v>176945.99600000001</v>
      </c>
      <c r="I379">
        <f>DCOUNT($B$273:$C$523,Análisis!$C$273,Criterios!$C$46:$C$47)</f>
        <v>17</v>
      </c>
      <c r="J379" s="23">
        <f>I379/$I$389*100</f>
        <v>6.8000000000000007</v>
      </c>
      <c r="K379" s="23">
        <f>J379</f>
        <v>6.8000000000000007</v>
      </c>
    </row>
    <row r="380" spans="2:11" x14ac:dyDescent="0.2">
      <c r="B380" s="55">
        <v>107</v>
      </c>
      <c r="C380" s="46">
        <v>117228.5235</v>
      </c>
      <c r="F380" s="29">
        <v>2</v>
      </c>
      <c r="G380" s="47">
        <f>G374+G376/10</f>
        <v>176946.00600000002</v>
      </c>
      <c r="H380" s="47">
        <f t="shared" ref="H380:H387" si="53">G381-0.01</f>
        <v>241865.14260000002</v>
      </c>
      <c r="I380">
        <f>DCOUNT($B$273:$C$523,Análisis!$C$273,Criterios!$D$46:$D$47)-I379</f>
        <v>50</v>
      </c>
      <c r="J380" s="23">
        <f t="shared" ref="J380:J388" si="54">I380/$I$389*100</f>
        <v>20</v>
      </c>
      <c r="K380" s="23">
        <f>K379+J380</f>
        <v>26.8</v>
      </c>
    </row>
    <row r="381" spans="2:11" x14ac:dyDescent="0.2">
      <c r="B381" s="55">
        <v>108</v>
      </c>
      <c r="C381" s="46">
        <v>465440.6825</v>
      </c>
      <c r="F381" s="29">
        <v>3</v>
      </c>
      <c r="G381" s="47">
        <f>G380+$G$376/10</f>
        <v>241865.15260000003</v>
      </c>
      <c r="H381" s="47">
        <f t="shared" si="53"/>
        <v>306784.2892</v>
      </c>
      <c r="I381">
        <f>DCOUNT($B$273:$C$523,Análisis!$C$273,Criterios!$E$46:$E$47)-SUM(I379:I380)</f>
        <v>53</v>
      </c>
      <c r="J381" s="23">
        <f t="shared" si="54"/>
        <v>21.2</v>
      </c>
      <c r="K381" s="23">
        <f t="shared" ref="K381:K388" si="55">K380+J381</f>
        <v>48</v>
      </c>
    </row>
    <row r="382" spans="2:11" x14ac:dyDescent="0.2">
      <c r="B382" s="55">
        <v>109</v>
      </c>
      <c r="C382" s="46">
        <v>427819.96919999988</v>
      </c>
      <c r="F382" s="29">
        <v>4</v>
      </c>
      <c r="G382" s="47">
        <f t="shared" ref="G382:G388" si="56">G381+$G$376/10</f>
        <v>306784.29920000001</v>
      </c>
      <c r="H382" s="47">
        <f t="shared" si="53"/>
        <v>371703.43579999998</v>
      </c>
      <c r="I382">
        <f>DCOUNT($B$273:$C$523,Análisis!$C$273,Criterios!$F$46:$F$47)-SUM(I379:I381)</f>
        <v>49</v>
      </c>
      <c r="J382" s="23">
        <f t="shared" si="54"/>
        <v>19.600000000000001</v>
      </c>
      <c r="K382" s="23">
        <f t="shared" si="55"/>
        <v>67.599999999999994</v>
      </c>
    </row>
    <row r="383" spans="2:11" x14ac:dyDescent="0.2">
      <c r="B383" s="55">
        <v>110</v>
      </c>
      <c r="C383" s="46">
        <v>428203.91520000005</v>
      </c>
      <c r="F383" s="29">
        <v>5</v>
      </c>
      <c r="G383" s="47">
        <f t="shared" si="56"/>
        <v>371703.44579999999</v>
      </c>
      <c r="H383" s="47">
        <f t="shared" si="53"/>
        <v>436622.58239999996</v>
      </c>
      <c r="I383">
        <f>DCOUNT($B$273:$C$523,Análisis!$C$273,Criterios!$G$46:$G$47)-SUM(I379:I382)</f>
        <v>33</v>
      </c>
      <c r="J383" s="23">
        <f t="shared" si="54"/>
        <v>13.200000000000001</v>
      </c>
      <c r="K383" s="23">
        <f t="shared" si="55"/>
        <v>80.8</v>
      </c>
    </row>
    <row r="384" spans="2:11" x14ac:dyDescent="0.2">
      <c r="B384" s="55">
        <v>111</v>
      </c>
      <c r="C384" s="46">
        <v>309746.52929999999</v>
      </c>
      <c r="F384" s="29">
        <v>6</v>
      </c>
      <c r="G384" s="47">
        <f t="shared" si="56"/>
        <v>436622.59239999996</v>
      </c>
      <c r="H384" s="47">
        <f t="shared" si="53"/>
        <v>501541.72899999993</v>
      </c>
      <c r="I384">
        <f>DCOUNT($B$273:$C$523,Análisis!$C$273,Criterios!$H$46:$H$47)-SUM(Análisis!I379:I383)</f>
        <v>26</v>
      </c>
      <c r="J384" s="23">
        <f t="shared" si="54"/>
        <v>10.4</v>
      </c>
      <c r="K384" s="23">
        <f t="shared" si="55"/>
        <v>91.2</v>
      </c>
    </row>
    <row r="385" spans="2:11" x14ac:dyDescent="0.2">
      <c r="B385" s="55">
        <v>112</v>
      </c>
      <c r="C385" s="46">
        <v>423062.8749</v>
      </c>
      <c r="F385" s="29">
        <v>7</v>
      </c>
      <c r="G385" s="47">
        <f t="shared" si="56"/>
        <v>501541.73899999994</v>
      </c>
      <c r="H385" s="47">
        <f t="shared" si="53"/>
        <v>566460.87559999991</v>
      </c>
      <c r="I385">
        <f>DCOUNT($B$273:$C$523,Análisis!$C$273,Criterios!$I$46:$I$47)-SUM(I379:I384)</f>
        <v>9</v>
      </c>
      <c r="J385" s="23">
        <f t="shared" si="54"/>
        <v>3.5999999999999996</v>
      </c>
      <c r="K385" s="23">
        <f t="shared" si="55"/>
        <v>94.8</v>
      </c>
    </row>
    <row r="386" spans="2:11" x14ac:dyDescent="0.2">
      <c r="B386" s="55">
        <v>113</v>
      </c>
      <c r="C386" s="46">
        <v>384481.67369999998</v>
      </c>
      <c r="F386" s="29">
        <v>8</v>
      </c>
      <c r="G386" s="47">
        <f t="shared" si="56"/>
        <v>566460.88559999992</v>
      </c>
      <c r="H386" s="47">
        <f t="shared" si="53"/>
        <v>631380.02219999989</v>
      </c>
      <c r="I386">
        <f>DCOUNT($B$273:$C$523,Análisis!$C$273,Criterios!$J$46:$J$47)-SUM(I379:I385)</f>
        <v>6</v>
      </c>
      <c r="J386" s="23">
        <f t="shared" si="54"/>
        <v>2.4</v>
      </c>
      <c r="K386" s="23">
        <f t="shared" si="55"/>
        <v>97.2</v>
      </c>
    </row>
    <row r="387" spans="2:11" x14ac:dyDescent="0.2">
      <c r="B387" s="55">
        <v>114</v>
      </c>
      <c r="C387" s="46">
        <v>189667.46670000002</v>
      </c>
      <c r="F387" s="29">
        <v>9</v>
      </c>
      <c r="G387" s="47">
        <f t="shared" si="56"/>
        <v>631380.0321999999</v>
      </c>
      <c r="H387" s="47">
        <f t="shared" si="53"/>
        <v>696299.16879999987</v>
      </c>
      <c r="I387">
        <f>DCOUNT($B$273:$C$523,Análisis!$C$273,Criterios!$K$46:$K$47)-SUM(I379:I386)</f>
        <v>3</v>
      </c>
      <c r="J387" s="23">
        <f t="shared" si="54"/>
        <v>1.2</v>
      </c>
      <c r="K387" s="23">
        <f t="shared" si="55"/>
        <v>98.4</v>
      </c>
    </row>
    <row r="388" spans="2:11" x14ac:dyDescent="0.2">
      <c r="B388" s="55">
        <v>115</v>
      </c>
      <c r="C388" s="46">
        <v>234357.5196</v>
      </c>
      <c r="F388" s="29">
        <v>10</v>
      </c>
      <c r="G388" s="47">
        <f t="shared" si="56"/>
        <v>696299.17879999988</v>
      </c>
      <c r="H388" s="47" t="s">
        <v>423</v>
      </c>
      <c r="I388">
        <f>DCOUNT($B$273:$C$523,Análisis!$C$273,Criterios!$L$46:$L$47)</f>
        <v>4</v>
      </c>
      <c r="J388" s="23">
        <f t="shared" si="54"/>
        <v>1.6</v>
      </c>
      <c r="K388" s="23">
        <f t="shared" si="55"/>
        <v>100</v>
      </c>
    </row>
    <row r="389" spans="2:11" x14ac:dyDescent="0.2">
      <c r="B389" s="55">
        <v>116</v>
      </c>
      <c r="C389" s="46">
        <v>343816.33280000009</v>
      </c>
      <c r="F389" s="35" t="s">
        <v>381</v>
      </c>
      <c r="G389" s="47"/>
      <c r="H389" s="47"/>
      <c r="I389">
        <f>SUM(I379:I388)</f>
        <v>250</v>
      </c>
    </row>
    <row r="390" spans="2:11" x14ac:dyDescent="0.2">
      <c r="B390" s="55">
        <v>117</v>
      </c>
      <c r="C390" s="46">
        <v>392554.1617</v>
      </c>
    </row>
    <row r="391" spans="2:11" x14ac:dyDescent="0.2">
      <c r="B391" s="55">
        <v>118</v>
      </c>
      <c r="C391" s="46">
        <v>211231.52060000002</v>
      </c>
    </row>
    <row r="392" spans="2:11" x14ac:dyDescent="0.2">
      <c r="B392" s="55">
        <v>119</v>
      </c>
      <c r="C392" s="46">
        <v>221514.33399999997</v>
      </c>
    </row>
    <row r="393" spans="2:11" x14ac:dyDescent="0.2">
      <c r="B393" s="55">
        <v>120</v>
      </c>
      <c r="C393" s="46">
        <v>411531.97080000001</v>
      </c>
    </row>
    <row r="394" spans="2:11" x14ac:dyDescent="0.2">
      <c r="B394" s="55">
        <v>121</v>
      </c>
      <c r="C394" s="46">
        <v>281106.3922</v>
      </c>
    </row>
    <row r="395" spans="2:11" x14ac:dyDescent="0.2">
      <c r="B395" s="55">
        <v>122</v>
      </c>
      <c r="C395" s="46">
        <v>229304.24200000006</v>
      </c>
      <c r="F395" s="49" t="s">
        <v>482</v>
      </c>
    </row>
    <row r="396" spans="2:11" x14ac:dyDescent="0.2">
      <c r="B396" s="55">
        <v>123</v>
      </c>
      <c r="C396" s="46">
        <v>253752.42889999997</v>
      </c>
    </row>
    <row r="397" spans="2:11" x14ac:dyDescent="0.2">
      <c r="B397" s="55">
        <v>124</v>
      </c>
      <c r="C397" s="46">
        <v>195924.59509999998</v>
      </c>
      <c r="G397" t="s">
        <v>469</v>
      </c>
      <c r="H397" t="s">
        <v>470</v>
      </c>
    </row>
    <row r="398" spans="2:11" x14ac:dyDescent="0.2">
      <c r="B398" s="55">
        <v>125</v>
      </c>
      <c r="C398" s="46">
        <v>172289.0626</v>
      </c>
      <c r="F398" t="s">
        <v>349</v>
      </c>
      <c r="G398" s="48">
        <f>MIN($C$274:C573)</f>
        <v>112026.85940000003</v>
      </c>
      <c r="H398">
        <f>MIN(Base!$H$2:$H$373)</f>
        <v>300</v>
      </c>
    </row>
    <row r="399" spans="2:11" x14ac:dyDescent="0.2">
      <c r="B399" s="55">
        <v>126</v>
      </c>
      <c r="C399" s="46">
        <v>349402.11730000004</v>
      </c>
      <c r="F399" t="s">
        <v>348</v>
      </c>
      <c r="G399" s="48">
        <f>MAX($C$274:C573)</f>
        <v>761218.32540000009</v>
      </c>
      <c r="H399">
        <f>MAX(Base!$H$2:$H$373)</f>
        <v>20000000</v>
      </c>
    </row>
    <row r="400" spans="2:11" x14ac:dyDescent="0.2">
      <c r="B400" s="55">
        <v>127</v>
      </c>
      <c r="C400" s="46">
        <v>694397.11899999995</v>
      </c>
      <c r="F400" t="s">
        <v>350</v>
      </c>
      <c r="G400" s="48">
        <f>G399-G398</f>
        <v>649191.46600000001</v>
      </c>
      <c r="H400" s="48">
        <f>H399-H398</f>
        <v>19999700</v>
      </c>
    </row>
    <row r="401" spans="2:11" x14ac:dyDescent="0.2">
      <c r="B401" s="55">
        <v>128</v>
      </c>
      <c r="C401" s="46">
        <v>300990.24290000001</v>
      </c>
    </row>
    <row r="402" spans="2:11" ht="25.5" x14ac:dyDescent="0.2">
      <c r="B402" s="55">
        <v>129</v>
      </c>
      <c r="C402" s="46">
        <v>260124.83929999996</v>
      </c>
      <c r="F402" s="28" t="s">
        <v>367</v>
      </c>
      <c r="G402" s="27" t="s">
        <v>369</v>
      </c>
      <c r="H402" s="27" t="s">
        <v>472</v>
      </c>
      <c r="I402" s="27" t="s">
        <v>474</v>
      </c>
      <c r="J402" s="27" t="s">
        <v>475</v>
      </c>
      <c r="K402" s="27" t="s">
        <v>518</v>
      </c>
    </row>
    <row r="403" spans="2:11" x14ac:dyDescent="0.2">
      <c r="B403" s="55">
        <v>130</v>
      </c>
      <c r="C403" s="46">
        <v>228153.28430000003</v>
      </c>
      <c r="F403" s="29">
        <v>1</v>
      </c>
      <c r="G403" s="47" t="s">
        <v>471</v>
      </c>
      <c r="H403" s="47">
        <f>G404-0.01</f>
        <v>176945.99600000001</v>
      </c>
      <c r="I403">
        <f>DCOUNT($B$273:$C$573,Análisis!$C$273,Criterios!$C$46:$C$47)</f>
        <v>18</v>
      </c>
      <c r="J403" s="23">
        <f>I403/$I$413*100</f>
        <v>6</v>
      </c>
      <c r="K403" s="23">
        <f>J403</f>
        <v>6</v>
      </c>
    </row>
    <row r="404" spans="2:11" x14ac:dyDescent="0.2">
      <c r="B404" s="55">
        <v>131</v>
      </c>
      <c r="C404" s="46">
        <v>240401.54469999994</v>
      </c>
      <c r="F404" s="29">
        <v>2</v>
      </c>
      <c r="G404" s="47">
        <f>G398+G400/10</f>
        <v>176946.00600000002</v>
      </c>
      <c r="H404" s="47">
        <f t="shared" ref="H404:H411" si="57">G405-0.01</f>
        <v>241865.14260000002</v>
      </c>
      <c r="I404">
        <f>DCOUNT($B$273:$C$573,Análisis!$C$273,Criterios!$D$46:$D$47)-I403</f>
        <v>64</v>
      </c>
      <c r="J404" s="23">
        <f t="shared" ref="J404:J412" si="58">I404/$I$413*100</f>
        <v>21.333333333333336</v>
      </c>
      <c r="K404" s="23">
        <f>K403+J404</f>
        <v>27.333333333333336</v>
      </c>
    </row>
    <row r="405" spans="2:11" x14ac:dyDescent="0.2">
      <c r="B405" s="55">
        <v>132</v>
      </c>
      <c r="C405" s="46">
        <v>290626.54820000002</v>
      </c>
      <c r="F405" s="29">
        <v>3</v>
      </c>
      <c r="G405" s="47">
        <f>G404+$G$400/10</f>
        <v>241865.15260000003</v>
      </c>
      <c r="H405" s="47">
        <f t="shared" si="57"/>
        <v>306784.2892</v>
      </c>
      <c r="I405">
        <f>DCOUNT($B$273:$C$573,Análisis!$C$273,Criterios!$E$46:$E$47)-SUM(I403:I404)</f>
        <v>63</v>
      </c>
      <c r="J405" s="23">
        <f t="shared" si="58"/>
        <v>21</v>
      </c>
      <c r="K405" s="23">
        <f t="shared" ref="K405:K412" si="59">K404+J405</f>
        <v>48.333333333333336</v>
      </c>
    </row>
    <row r="406" spans="2:11" x14ac:dyDescent="0.2">
      <c r="B406" s="55">
        <v>133</v>
      </c>
      <c r="C406" s="46">
        <v>662463.64939999988</v>
      </c>
      <c r="F406" s="29">
        <v>4</v>
      </c>
      <c r="G406" s="47">
        <f t="shared" ref="G406:G412" si="60">G405+$G$400/10</f>
        <v>306784.29920000001</v>
      </c>
      <c r="H406" s="47">
        <f t="shared" si="57"/>
        <v>371703.43579999998</v>
      </c>
      <c r="I406">
        <f>DCOUNT($B$273:$C$573,Análisis!$C$273,Criterios!$F$46:$F$47)-SUM(I403:I405)</f>
        <v>58</v>
      </c>
      <c r="J406" s="23">
        <f t="shared" si="58"/>
        <v>19.333333333333332</v>
      </c>
      <c r="K406" s="23">
        <f t="shared" si="59"/>
        <v>67.666666666666671</v>
      </c>
    </row>
    <row r="407" spans="2:11" x14ac:dyDescent="0.2">
      <c r="B407" s="55">
        <v>134</v>
      </c>
      <c r="C407" s="46">
        <v>432726.09620000003</v>
      </c>
      <c r="F407" s="29">
        <v>5</v>
      </c>
      <c r="G407" s="47">
        <f t="shared" si="60"/>
        <v>371703.44579999999</v>
      </c>
      <c r="H407" s="47">
        <f t="shared" si="57"/>
        <v>436622.58239999996</v>
      </c>
      <c r="I407">
        <f>DCOUNT($B$273:$C$573,Análisis!$C$273,Criterios!$G$46:$G$47)-SUM(I403:I406)</f>
        <v>38</v>
      </c>
      <c r="J407" s="23">
        <f t="shared" si="58"/>
        <v>12.666666666666668</v>
      </c>
      <c r="K407" s="23">
        <f t="shared" si="59"/>
        <v>80.333333333333343</v>
      </c>
    </row>
    <row r="408" spans="2:11" x14ac:dyDescent="0.2">
      <c r="B408" s="55">
        <v>135</v>
      </c>
      <c r="C408" s="46">
        <v>307305.6961</v>
      </c>
      <c r="F408" s="29">
        <v>6</v>
      </c>
      <c r="G408" s="47">
        <f t="shared" si="60"/>
        <v>436622.59239999996</v>
      </c>
      <c r="H408" s="47">
        <f t="shared" si="57"/>
        <v>501541.72899999993</v>
      </c>
      <c r="I408">
        <f>DCOUNT($B$273:$C$573,Análisis!$C$273,Criterios!$H$46:$H$47)-SUM(Análisis!I403:I407)</f>
        <v>32</v>
      </c>
      <c r="J408" s="23">
        <f t="shared" si="58"/>
        <v>10.666666666666668</v>
      </c>
      <c r="K408" s="23">
        <f t="shared" si="59"/>
        <v>91.000000000000014</v>
      </c>
    </row>
    <row r="409" spans="2:11" x14ac:dyDescent="0.2">
      <c r="B409" s="55">
        <v>136</v>
      </c>
      <c r="C409" s="46">
        <v>292818.29939999996</v>
      </c>
      <c r="F409" s="29">
        <v>7</v>
      </c>
      <c r="G409" s="47">
        <f t="shared" si="60"/>
        <v>501541.73899999994</v>
      </c>
      <c r="H409" s="47">
        <f t="shared" si="57"/>
        <v>566460.87559999991</v>
      </c>
      <c r="I409">
        <f>DCOUNT($B$273:$C$573,Análisis!$C$273,Criterios!$I$46:$I$47)-SUM(I403:I408)</f>
        <v>12</v>
      </c>
      <c r="J409" s="23">
        <f t="shared" si="58"/>
        <v>4</v>
      </c>
      <c r="K409" s="23">
        <f t="shared" si="59"/>
        <v>95.000000000000014</v>
      </c>
    </row>
    <row r="410" spans="2:11" x14ac:dyDescent="0.2">
      <c r="B410" s="55">
        <v>137</v>
      </c>
      <c r="C410" s="46">
        <v>416548.57670000009</v>
      </c>
      <c r="F410" s="29">
        <v>8</v>
      </c>
      <c r="G410" s="47">
        <f t="shared" si="60"/>
        <v>566460.88559999992</v>
      </c>
      <c r="H410" s="47">
        <f t="shared" si="57"/>
        <v>631380.02219999989</v>
      </c>
      <c r="I410">
        <f>DCOUNT($B$273:$C$573,Análisis!$C$273,Criterios!$J$46:$J$47)-SUM(I403:I409)</f>
        <v>7</v>
      </c>
      <c r="J410" s="23">
        <f t="shared" si="58"/>
        <v>2.3333333333333335</v>
      </c>
      <c r="K410" s="23">
        <f t="shared" si="59"/>
        <v>97.333333333333343</v>
      </c>
    </row>
    <row r="411" spans="2:11" x14ac:dyDescent="0.2">
      <c r="B411" s="55">
        <v>138</v>
      </c>
      <c r="C411" s="46">
        <v>245457.96359999999</v>
      </c>
      <c r="F411" s="29">
        <v>9</v>
      </c>
      <c r="G411" s="47">
        <f t="shared" si="60"/>
        <v>631380.0321999999</v>
      </c>
      <c r="H411" s="47">
        <f t="shared" si="57"/>
        <v>696299.16879999987</v>
      </c>
      <c r="I411">
        <f>DCOUNT($B$273:$C$573,Análisis!$C$273,Criterios!$K$46:$K$47)-SUM(I403:I410)</f>
        <v>4</v>
      </c>
      <c r="J411" s="23">
        <f t="shared" si="58"/>
        <v>1.3333333333333335</v>
      </c>
      <c r="K411" s="23">
        <f t="shared" si="59"/>
        <v>98.666666666666671</v>
      </c>
    </row>
    <row r="412" spans="2:11" x14ac:dyDescent="0.2">
      <c r="B412" s="55">
        <v>139</v>
      </c>
      <c r="C412" s="46">
        <v>354647.97639999999</v>
      </c>
      <c r="F412" s="29">
        <v>10</v>
      </c>
      <c r="G412" s="47">
        <f t="shared" si="60"/>
        <v>696299.17879999988</v>
      </c>
      <c r="H412" s="47" t="s">
        <v>423</v>
      </c>
      <c r="I412">
        <f>DCOUNT($B$273:$C$573,Análisis!$C$273,Criterios!$L$46:$L$47)</f>
        <v>4</v>
      </c>
      <c r="J412" s="23">
        <f t="shared" si="58"/>
        <v>1.3333333333333335</v>
      </c>
      <c r="K412" s="23">
        <f t="shared" si="59"/>
        <v>100</v>
      </c>
    </row>
    <row r="413" spans="2:11" x14ac:dyDescent="0.2">
      <c r="B413" s="55">
        <v>140</v>
      </c>
      <c r="C413" s="46">
        <v>275989.09899999999</v>
      </c>
      <c r="F413" s="35" t="s">
        <v>381</v>
      </c>
      <c r="G413" s="47"/>
      <c r="H413" s="47"/>
      <c r="I413">
        <f>SUM(I403:I412)</f>
        <v>300</v>
      </c>
    </row>
    <row r="414" spans="2:11" x14ac:dyDescent="0.2">
      <c r="B414" s="55">
        <v>141</v>
      </c>
      <c r="C414" s="46">
        <v>227120.17459999997</v>
      </c>
    </row>
    <row r="415" spans="2:11" x14ac:dyDescent="0.2">
      <c r="B415" s="55">
        <v>142</v>
      </c>
      <c r="C415" s="46">
        <v>318852.69640000002</v>
      </c>
    </row>
    <row r="416" spans="2:11" x14ac:dyDescent="0.2">
      <c r="B416" s="55">
        <v>143</v>
      </c>
      <c r="C416" s="46">
        <v>350143.03529999999</v>
      </c>
    </row>
    <row r="417" spans="2:11" x14ac:dyDescent="0.2">
      <c r="B417" s="55">
        <v>144</v>
      </c>
      <c r="C417" s="46">
        <v>367118.18359999999</v>
      </c>
    </row>
    <row r="418" spans="2:11" x14ac:dyDescent="0.2">
      <c r="B418" s="55">
        <v>145</v>
      </c>
      <c r="C418" s="46">
        <v>489450.89770000003</v>
      </c>
    </row>
    <row r="419" spans="2:11" x14ac:dyDescent="0.2">
      <c r="B419" s="55">
        <v>146</v>
      </c>
      <c r="C419" s="46">
        <v>164530.34090000001</v>
      </c>
      <c r="F419" s="49" t="s">
        <v>483</v>
      </c>
    </row>
    <row r="420" spans="2:11" x14ac:dyDescent="0.2">
      <c r="B420" s="55">
        <v>147</v>
      </c>
      <c r="C420" s="46">
        <v>439619.42490000004</v>
      </c>
    </row>
    <row r="421" spans="2:11" x14ac:dyDescent="0.2">
      <c r="B421" s="55">
        <v>148</v>
      </c>
      <c r="C421" s="46">
        <v>337327.04989999993</v>
      </c>
      <c r="G421" t="s">
        <v>469</v>
      </c>
      <c r="H421" t="s">
        <v>470</v>
      </c>
    </row>
    <row r="422" spans="2:11" x14ac:dyDescent="0.2">
      <c r="B422" s="55">
        <v>149</v>
      </c>
      <c r="C422" s="46">
        <v>112026.85940000003</v>
      </c>
      <c r="D422" s="13"/>
      <c r="F422" t="s">
        <v>349</v>
      </c>
      <c r="G422" s="48">
        <f>MIN($C$274:C623)</f>
        <v>112026.85940000003</v>
      </c>
      <c r="H422">
        <f>MIN(Base!$H$2:$H$373)</f>
        <v>300</v>
      </c>
    </row>
    <row r="423" spans="2:11" x14ac:dyDescent="0.2">
      <c r="B423" s="55">
        <v>150</v>
      </c>
      <c r="C423" s="46">
        <v>181306.38450000004</v>
      </c>
      <c r="D423" s="13" t="s">
        <v>485</v>
      </c>
      <c r="F423" t="s">
        <v>348</v>
      </c>
      <c r="G423" s="48">
        <f>MAX($C$274:C623)</f>
        <v>761218.32540000009</v>
      </c>
      <c r="H423">
        <f>MAX(Base!$H$2:$H$373)</f>
        <v>20000000</v>
      </c>
    </row>
    <row r="424" spans="2:11" x14ac:dyDescent="0.2">
      <c r="B424" s="55">
        <v>151</v>
      </c>
      <c r="C424" s="46">
        <v>273296.32620000007</v>
      </c>
      <c r="F424" t="s">
        <v>350</v>
      </c>
      <c r="G424" s="48">
        <f>G423-G422</f>
        <v>649191.46600000001</v>
      </c>
      <c r="H424" s="48">
        <f>H423-H422</f>
        <v>19999700</v>
      </c>
    </row>
    <row r="425" spans="2:11" x14ac:dyDescent="0.2">
      <c r="B425" s="55">
        <v>152</v>
      </c>
      <c r="C425" s="46">
        <v>175874.62769999995</v>
      </c>
    </row>
    <row r="426" spans="2:11" ht="25.5" x14ac:dyDescent="0.2">
      <c r="B426" s="55">
        <v>153</v>
      </c>
      <c r="C426" s="46">
        <v>434419.85439999995</v>
      </c>
      <c r="F426" s="28" t="s">
        <v>367</v>
      </c>
      <c r="G426" s="27" t="s">
        <v>369</v>
      </c>
      <c r="H426" s="27" t="s">
        <v>472</v>
      </c>
      <c r="I426" s="27" t="s">
        <v>474</v>
      </c>
      <c r="J426" s="27" t="s">
        <v>475</v>
      </c>
      <c r="K426" s="27" t="s">
        <v>518</v>
      </c>
    </row>
    <row r="427" spans="2:11" x14ac:dyDescent="0.2">
      <c r="B427" s="55">
        <v>154</v>
      </c>
      <c r="C427" s="46">
        <v>260323.7629</v>
      </c>
      <c r="F427" s="29">
        <v>1</v>
      </c>
      <c r="G427" s="47" t="s">
        <v>471</v>
      </c>
      <c r="H427" s="47">
        <f>G428-0.01</f>
        <v>176945.99600000001</v>
      </c>
      <c r="I427">
        <f>DCOUNT($B$273:$C$623,Análisis!$C$273,Criterios!$C$46:$C$47)</f>
        <v>22</v>
      </c>
      <c r="J427" s="23">
        <f>I427/$I$437*100</f>
        <v>6.2857142857142865</v>
      </c>
      <c r="K427" s="23">
        <f>J427</f>
        <v>6.2857142857142865</v>
      </c>
    </row>
    <row r="428" spans="2:11" x14ac:dyDescent="0.2">
      <c r="B428" s="55">
        <v>155</v>
      </c>
      <c r="C428" s="46">
        <v>323789.11320000002</v>
      </c>
      <c r="F428" s="29">
        <v>2</v>
      </c>
      <c r="G428" s="47">
        <f>G422+G424/10</f>
        <v>176946.00600000002</v>
      </c>
      <c r="H428" s="47">
        <f t="shared" ref="H428:H435" si="61">G429-0.01</f>
        <v>241865.14260000002</v>
      </c>
      <c r="I428">
        <f>DCOUNT($B$273:$C$623,Análisis!$C$273,Criterios!$D$46:$D$47)-I427</f>
        <v>69</v>
      </c>
      <c r="J428" s="23">
        <f t="shared" ref="J428:J436" si="62">I428/$I$437*100</f>
        <v>19.714285714285715</v>
      </c>
      <c r="K428" s="23">
        <f>K427+J428</f>
        <v>26</v>
      </c>
    </row>
    <row r="429" spans="2:11" x14ac:dyDescent="0.2">
      <c r="B429" s="55">
        <v>156</v>
      </c>
      <c r="C429" s="46">
        <v>207285.09660000005</v>
      </c>
      <c r="F429" s="29">
        <v>3</v>
      </c>
      <c r="G429" s="47">
        <f>G428+$G$424/10</f>
        <v>241865.15260000003</v>
      </c>
      <c r="H429" s="47">
        <f t="shared" si="61"/>
        <v>306784.2892</v>
      </c>
      <c r="I429">
        <f>DCOUNT($B$273:$C$623,Análisis!$C$273,Criterios!$E$46:$E$47)-SUM(I427:I428)</f>
        <v>75</v>
      </c>
      <c r="J429" s="23">
        <f t="shared" si="62"/>
        <v>21.428571428571427</v>
      </c>
      <c r="K429" s="23">
        <f t="shared" ref="K429:K436" si="63">K428+J429</f>
        <v>47.428571428571431</v>
      </c>
    </row>
    <row r="430" spans="2:11" x14ac:dyDescent="0.2">
      <c r="B430" s="55">
        <v>157</v>
      </c>
      <c r="C430" s="46">
        <v>184493.81810000003</v>
      </c>
      <c r="F430" s="29">
        <v>4</v>
      </c>
      <c r="G430" s="47">
        <f t="shared" ref="G430:G436" si="64">G429+$G$424/10</f>
        <v>306784.29920000001</v>
      </c>
      <c r="H430" s="47">
        <f t="shared" si="61"/>
        <v>371703.43579999998</v>
      </c>
      <c r="I430">
        <f>DCOUNT($B$273:$C$623,Análisis!$C$273,Criterios!$F$46:$F$47)-SUM(I427:I429)</f>
        <v>70</v>
      </c>
      <c r="J430" s="23">
        <f t="shared" si="62"/>
        <v>20</v>
      </c>
      <c r="K430" s="23">
        <f t="shared" si="63"/>
        <v>67.428571428571431</v>
      </c>
    </row>
    <row r="431" spans="2:11" x14ac:dyDescent="0.2">
      <c r="B431" s="55">
        <v>158</v>
      </c>
      <c r="C431" s="46">
        <v>375462.03749999998</v>
      </c>
      <c r="F431" s="29">
        <v>5</v>
      </c>
      <c r="G431" s="47">
        <f t="shared" si="64"/>
        <v>371703.44579999999</v>
      </c>
      <c r="H431" s="47">
        <f t="shared" si="61"/>
        <v>436622.58239999996</v>
      </c>
      <c r="I431">
        <f>DCOUNT($B$273:$C$623,Análisis!$C$273,Criterios!$G$46:$G$47)-SUM(I427:I430)</f>
        <v>45</v>
      </c>
      <c r="J431" s="23">
        <f t="shared" si="62"/>
        <v>12.857142857142856</v>
      </c>
      <c r="K431" s="23">
        <f t="shared" si="63"/>
        <v>80.285714285714292</v>
      </c>
    </row>
    <row r="432" spans="2:11" x14ac:dyDescent="0.2">
      <c r="B432" s="55">
        <v>159</v>
      </c>
      <c r="C432" s="46">
        <v>205986.36430000004</v>
      </c>
      <c r="F432" s="29">
        <v>6</v>
      </c>
      <c r="G432" s="47">
        <f t="shared" si="64"/>
        <v>436622.59239999996</v>
      </c>
      <c r="H432" s="47">
        <f t="shared" si="61"/>
        <v>501541.72899999993</v>
      </c>
      <c r="I432">
        <f>DCOUNT($B$273:$C$623,Análisis!$C$273,Criterios!$H$46:$H$47)-SUM(Análisis!I427:I431)</f>
        <v>37</v>
      </c>
      <c r="J432" s="23">
        <f t="shared" si="62"/>
        <v>10.571428571428571</v>
      </c>
      <c r="K432" s="23">
        <f t="shared" si="63"/>
        <v>90.857142857142861</v>
      </c>
    </row>
    <row r="433" spans="2:11" x14ac:dyDescent="0.2">
      <c r="B433" s="55">
        <v>160</v>
      </c>
      <c r="C433" s="46">
        <v>634925.6773000001</v>
      </c>
      <c r="F433" s="29">
        <v>7</v>
      </c>
      <c r="G433" s="47">
        <f t="shared" si="64"/>
        <v>501541.73899999994</v>
      </c>
      <c r="H433" s="47">
        <f t="shared" si="61"/>
        <v>566460.87559999991</v>
      </c>
      <c r="I433">
        <f>DCOUNT($B$273:$C$623,Análisis!$C$273,Criterios!$I$46:$I$47)-SUM(I427:I432)</f>
        <v>14</v>
      </c>
      <c r="J433" s="23">
        <f t="shared" si="62"/>
        <v>4</v>
      </c>
      <c r="K433" s="23">
        <f t="shared" si="63"/>
        <v>94.857142857142861</v>
      </c>
    </row>
    <row r="434" spans="2:11" x14ac:dyDescent="0.2">
      <c r="B434" s="55">
        <v>161</v>
      </c>
      <c r="C434" s="46">
        <v>232241.96859999999</v>
      </c>
      <c r="F434" s="29">
        <v>8</v>
      </c>
      <c r="G434" s="47">
        <f t="shared" si="64"/>
        <v>566460.88559999992</v>
      </c>
      <c r="H434" s="47">
        <f t="shared" si="61"/>
        <v>631380.02219999989</v>
      </c>
      <c r="I434">
        <f>DCOUNT($B$273:$C$623,Análisis!$C$273,Criterios!$J$46:$J$47)-SUM(I427:I433)</f>
        <v>8</v>
      </c>
      <c r="J434" s="23">
        <f t="shared" si="62"/>
        <v>2.2857142857142856</v>
      </c>
      <c r="K434" s="23">
        <f t="shared" si="63"/>
        <v>97.142857142857153</v>
      </c>
    </row>
    <row r="435" spans="2:11" x14ac:dyDescent="0.2">
      <c r="B435" s="55">
        <v>162</v>
      </c>
      <c r="C435" s="46">
        <v>303794.51429999998</v>
      </c>
      <c r="F435" s="29">
        <v>9</v>
      </c>
      <c r="G435" s="47">
        <f t="shared" si="64"/>
        <v>631380.0321999999</v>
      </c>
      <c r="H435" s="47">
        <f t="shared" si="61"/>
        <v>696299.16879999987</v>
      </c>
      <c r="I435">
        <f>DCOUNT($B$273:$C$623,Análisis!$C$273,Criterios!$K$46:$K$47)-SUM(I427:I434)</f>
        <v>5</v>
      </c>
      <c r="J435" s="23">
        <f t="shared" si="62"/>
        <v>1.4285714285714286</v>
      </c>
      <c r="K435" s="23">
        <f t="shared" si="63"/>
        <v>98.571428571428584</v>
      </c>
    </row>
    <row r="436" spans="2:11" x14ac:dyDescent="0.2">
      <c r="B436" s="55">
        <v>163</v>
      </c>
      <c r="C436" s="46">
        <v>483291.01179999992</v>
      </c>
      <c r="F436" s="29">
        <v>10</v>
      </c>
      <c r="G436" s="47">
        <f t="shared" si="64"/>
        <v>696299.17879999988</v>
      </c>
      <c r="H436" s="47" t="s">
        <v>423</v>
      </c>
      <c r="I436">
        <f>DCOUNT($B$273:$C$623,Análisis!$C$273,Criterios!$L$46:$L$47)</f>
        <v>5</v>
      </c>
      <c r="J436" s="23">
        <f t="shared" si="62"/>
        <v>1.4285714285714286</v>
      </c>
      <c r="K436" s="23">
        <f t="shared" si="63"/>
        <v>100.00000000000001</v>
      </c>
    </row>
    <row r="437" spans="2:11" x14ac:dyDescent="0.2">
      <c r="B437" s="55">
        <v>164</v>
      </c>
      <c r="C437" s="46">
        <v>341194.01920000004</v>
      </c>
      <c r="F437" s="35" t="s">
        <v>381</v>
      </c>
      <c r="G437" s="47"/>
      <c r="H437" s="47"/>
      <c r="I437">
        <f>SUM(I427:I436)</f>
        <v>350</v>
      </c>
    </row>
    <row r="438" spans="2:11" x14ac:dyDescent="0.2">
      <c r="B438" s="55">
        <v>165</v>
      </c>
      <c r="C438" s="46">
        <v>263722.2586</v>
      </c>
    </row>
    <row r="439" spans="2:11" x14ac:dyDescent="0.2">
      <c r="B439" s="55">
        <v>166</v>
      </c>
      <c r="C439" s="46">
        <v>302471.34269999998</v>
      </c>
    </row>
    <row r="440" spans="2:11" x14ac:dyDescent="0.2">
      <c r="B440" s="55">
        <v>167</v>
      </c>
      <c r="C440" s="46">
        <v>482578.10649999999</v>
      </c>
    </row>
    <row r="441" spans="2:11" x14ac:dyDescent="0.2">
      <c r="B441" s="55">
        <v>168</v>
      </c>
      <c r="C441" s="46">
        <v>249479.40210000001</v>
      </c>
    </row>
    <row r="442" spans="2:11" x14ac:dyDescent="0.2">
      <c r="B442" s="55">
        <v>169</v>
      </c>
      <c r="C442" s="46">
        <v>385453.93130000005</v>
      </c>
    </row>
    <row r="443" spans="2:11" x14ac:dyDescent="0.2">
      <c r="B443" s="55">
        <v>170</v>
      </c>
      <c r="C443" s="46">
        <v>433641.99670000002</v>
      </c>
    </row>
    <row r="444" spans="2:11" x14ac:dyDescent="0.2">
      <c r="B444" s="55">
        <v>171</v>
      </c>
      <c r="C444" s="46">
        <v>620093.94270000001</v>
      </c>
      <c r="F444" s="49" t="s">
        <v>484</v>
      </c>
    </row>
    <row r="445" spans="2:11" x14ac:dyDescent="0.2">
      <c r="B445" s="55">
        <v>172</v>
      </c>
      <c r="C445" s="46">
        <v>320168.40700000001</v>
      </c>
    </row>
    <row r="446" spans="2:11" x14ac:dyDescent="0.2">
      <c r="B446" s="55">
        <v>173</v>
      </c>
      <c r="C446" s="46">
        <v>219234.74709999998</v>
      </c>
      <c r="G446" t="s">
        <v>469</v>
      </c>
      <c r="H446" t="s">
        <v>470</v>
      </c>
    </row>
    <row r="447" spans="2:11" x14ac:dyDescent="0.2">
      <c r="B447" s="55">
        <v>174</v>
      </c>
      <c r="C447" s="46">
        <v>395970.31270000013</v>
      </c>
      <c r="F447" t="s">
        <v>349</v>
      </c>
      <c r="G447" s="48">
        <f>MIN($C$274:C673)</f>
        <v>112026.85940000003</v>
      </c>
      <c r="H447">
        <f>MIN(Base!$H$2:$H$373)</f>
        <v>300</v>
      </c>
    </row>
    <row r="448" spans="2:11" x14ac:dyDescent="0.2">
      <c r="B448" s="55">
        <v>175</v>
      </c>
      <c r="C448" s="46">
        <v>354662.01979999989</v>
      </c>
      <c r="F448" t="s">
        <v>348</v>
      </c>
      <c r="G448" s="48">
        <f>MAX($C$274:C673)</f>
        <v>761218.32540000009</v>
      </c>
      <c r="H448">
        <f>MAX(Base!$H$2:$H$373)</f>
        <v>20000000</v>
      </c>
    </row>
    <row r="449" spans="2:11" x14ac:dyDescent="0.2">
      <c r="B449" s="55">
        <v>176</v>
      </c>
      <c r="C449" s="46">
        <v>243164.08650000003</v>
      </c>
      <c r="F449" t="s">
        <v>350</v>
      </c>
      <c r="G449" s="48">
        <f>G448-G447</f>
        <v>649191.46600000001</v>
      </c>
      <c r="H449" s="48">
        <f>H448-H447</f>
        <v>19999700</v>
      </c>
    </row>
    <row r="450" spans="2:11" x14ac:dyDescent="0.2">
      <c r="B450" s="55">
        <v>177</v>
      </c>
      <c r="C450" s="46">
        <v>209107.94810000004</v>
      </c>
    </row>
    <row r="451" spans="2:11" ht="25.5" x14ac:dyDescent="0.2">
      <c r="B451" s="55">
        <v>178</v>
      </c>
      <c r="C451" s="46">
        <v>250712.6391</v>
      </c>
      <c r="F451" s="28" t="s">
        <v>367</v>
      </c>
      <c r="G451" s="27" t="s">
        <v>369</v>
      </c>
      <c r="H451" s="27" t="s">
        <v>472</v>
      </c>
      <c r="I451" s="27" t="s">
        <v>474</v>
      </c>
      <c r="J451" s="27" t="s">
        <v>475</v>
      </c>
      <c r="K451" s="27" t="s">
        <v>518</v>
      </c>
    </row>
    <row r="452" spans="2:11" x14ac:dyDescent="0.2">
      <c r="B452" s="55">
        <v>179</v>
      </c>
      <c r="C452" s="46">
        <v>222641.50210000001</v>
      </c>
      <c r="F452" s="29">
        <v>1</v>
      </c>
      <c r="G452" s="47" t="s">
        <v>471</v>
      </c>
      <c r="H452" s="47">
        <f>G453-0.01</f>
        <v>176945.99600000001</v>
      </c>
      <c r="I452">
        <f>DCOUNT($B$273:$C$673,Análisis!$C$273,Criterios!$C$46:$C$47)</f>
        <v>26</v>
      </c>
      <c r="J452" s="23">
        <f>I452/$I$462*100</f>
        <v>6.5</v>
      </c>
      <c r="K452" s="23">
        <f>J452</f>
        <v>6.5</v>
      </c>
    </row>
    <row r="453" spans="2:11" x14ac:dyDescent="0.2">
      <c r="B453" s="55">
        <v>180</v>
      </c>
      <c r="C453" s="46">
        <v>229546.53869999998</v>
      </c>
      <c r="F453" s="29">
        <v>2</v>
      </c>
      <c r="G453" s="47">
        <f>G447+G449/10</f>
        <v>176946.00600000002</v>
      </c>
      <c r="H453" s="47">
        <f t="shared" ref="H453:H460" si="65">G454-0.01</f>
        <v>241865.14260000002</v>
      </c>
      <c r="I453">
        <f>DCOUNT($B$273:$C$673,Análisis!$C$273,Criterios!$D$46:$D$47)-I452</f>
        <v>80</v>
      </c>
      <c r="J453" s="23">
        <f t="shared" ref="J453:J461" si="66">I453/$I$462*100</f>
        <v>20</v>
      </c>
      <c r="K453" s="23">
        <f>K452+J453</f>
        <v>26.5</v>
      </c>
    </row>
    <row r="454" spans="2:11" x14ac:dyDescent="0.2">
      <c r="B454" s="55">
        <v>181</v>
      </c>
      <c r="C454" s="46">
        <v>220252.92139999993</v>
      </c>
      <c r="F454" s="29">
        <v>3</v>
      </c>
      <c r="G454" s="47">
        <f>G453+$G$449/10</f>
        <v>241865.15260000003</v>
      </c>
      <c r="H454" s="47">
        <f t="shared" si="65"/>
        <v>306784.2892</v>
      </c>
      <c r="I454">
        <f>DCOUNT($B$273:$C$673,Análisis!$C$273,Criterios!$E$46:$E$47)-SUM(I452:I453)</f>
        <v>89</v>
      </c>
      <c r="J454" s="23">
        <f t="shared" si="66"/>
        <v>22.25</v>
      </c>
      <c r="K454" s="23">
        <f t="shared" ref="K454:K461" si="67">K453+J454</f>
        <v>48.75</v>
      </c>
    </row>
    <row r="455" spans="2:11" x14ac:dyDescent="0.2">
      <c r="B455" s="55">
        <v>182</v>
      </c>
      <c r="C455" s="46">
        <v>433852.13659999997</v>
      </c>
      <c r="F455" s="29">
        <v>4</v>
      </c>
      <c r="G455" s="47">
        <f t="shared" ref="G455:G461" si="68">G454+$G$449/10</f>
        <v>306784.29920000001</v>
      </c>
      <c r="H455" s="47">
        <f t="shared" si="65"/>
        <v>371703.43579999998</v>
      </c>
      <c r="I455">
        <f>DCOUNT($B$273:$C$673,Análisis!$C$273,Criterios!$F$46:$F$47)-SUM(I452:I454)</f>
        <v>78</v>
      </c>
      <c r="J455" s="23">
        <f t="shared" si="66"/>
        <v>19.5</v>
      </c>
      <c r="K455" s="23">
        <f t="shared" si="67"/>
        <v>68.25</v>
      </c>
    </row>
    <row r="456" spans="2:11" x14ac:dyDescent="0.2">
      <c r="B456" s="55">
        <v>183</v>
      </c>
      <c r="C456" s="46">
        <v>226595.30359999996</v>
      </c>
      <c r="F456" s="29">
        <v>5</v>
      </c>
      <c r="G456" s="47">
        <f t="shared" si="68"/>
        <v>371703.44579999999</v>
      </c>
      <c r="H456" s="47">
        <f t="shared" si="65"/>
        <v>436622.58239999996</v>
      </c>
      <c r="I456">
        <f>DCOUNT($B$273:$C$673,Análisis!$C$273,Criterios!$G$46:$G$47)-SUM(I452:I455)</f>
        <v>50</v>
      </c>
      <c r="J456" s="23">
        <f t="shared" si="66"/>
        <v>12.5</v>
      </c>
      <c r="K456" s="23">
        <f t="shared" si="67"/>
        <v>80.75</v>
      </c>
    </row>
    <row r="457" spans="2:11" x14ac:dyDescent="0.2">
      <c r="B457" s="55">
        <v>184</v>
      </c>
      <c r="C457" s="46">
        <v>183383.98620000001</v>
      </c>
      <c r="F457" s="29">
        <v>6</v>
      </c>
      <c r="G457" s="47">
        <f t="shared" si="68"/>
        <v>436622.59239999996</v>
      </c>
      <c r="H457" s="47">
        <f t="shared" si="65"/>
        <v>501541.72899999993</v>
      </c>
      <c r="I457">
        <f>DCOUNT($B$273:$C$673,Análisis!$C$273,Criterios!$H$46:$H$47)-SUM(Análisis!I452:I456)</f>
        <v>41</v>
      </c>
      <c r="J457" s="23">
        <f t="shared" si="66"/>
        <v>10.25</v>
      </c>
      <c r="K457" s="23">
        <f t="shared" si="67"/>
        <v>91</v>
      </c>
    </row>
    <row r="458" spans="2:11" x14ac:dyDescent="0.2">
      <c r="B458" s="55">
        <v>185</v>
      </c>
      <c r="C458" s="46">
        <v>159460.31299999999</v>
      </c>
      <c r="F458" s="29">
        <v>7</v>
      </c>
      <c r="G458" s="47">
        <f t="shared" si="68"/>
        <v>501541.73899999994</v>
      </c>
      <c r="H458" s="47">
        <f t="shared" si="65"/>
        <v>566460.87559999991</v>
      </c>
      <c r="I458">
        <f>DCOUNT($B$273:$C$673,Análisis!$C$273,Criterios!$I$46:$I$47)-SUM(I452:I457)</f>
        <v>18</v>
      </c>
      <c r="J458" s="23">
        <f t="shared" si="66"/>
        <v>4.5</v>
      </c>
      <c r="K458" s="23">
        <f t="shared" si="67"/>
        <v>95.5</v>
      </c>
    </row>
    <row r="459" spans="2:11" x14ac:dyDescent="0.2">
      <c r="B459" s="55">
        <v>186</v>
      </c>
      <c r="C459" s="46">
        <v>204234.07430000001</v>
      </c>
      <c r="F459" s="29">
        <v>8</v>
      </c>
      <c r="G459" s="47">
        <f t="shared" si="68"/>
        <v>566460.88559999992</v>
      </c>
      <c r="H459" s="47">
        <f t="shared" si="65"/>
        <v>631380.02219999989</v>
      </c>
      <c r="I459">
        <f>DCOUNT($B$273:$C$673,Análisis!$C$273,Criterios!$J$46:$J$47)-SUM(I452:I458)</f>
        <v>8</v>
      </c>
      <c r="J459" s="23">
        <f t="shared" si="66"/>
        <v>2</v>
      </c>
      <c r="K459" s="23">
        <f t="shared" si="67"/>
        <v>97.5</v>
      </c>
    </row>
    <row r="460" spans="2:11" x14ac:dyDescent="0.2">
      <c r="B460" s="55">
        <v>187</v>
      </c>
      <c r="C460" s="46">
        <v>456912.54239999992</v>
      </c>
      <c r="F460" s="29">
        <v>9</v>
      </c>
      <c r="G460" s="47">
        <f t="shared" si="68"/>
        <v>631380.0321999999</v>
      </c>
      <c r="H460" s="47">
        <f t="shared" si="65"/>
        <v>696299.16879999987</v>
      </c>
      <c r="I460">
        <f>DCOUNT($B$273:$C$673,Análisis!$C$273,Criterios!$K$46:$K$47)-SUM(I452:I459)</f>
        <v>5</v>
      </c>
      <c r="J460" s="23">
        <f t="shared" si="66"/>
        <v>1.25</v>
      </c>
      <c r="K460" s="23">
        <f t="shared" si="67"/>
        <v>98.75</v>
      </c>
    </row>
    <row r="461" spans="2:11" x14ac:dyDescent="0.2">
      <c r="B461" s="55">
        <v>188</v>
      </c>
      <c r="C461" s="46">
        <v>302861.15989999997</v>
      </c>
      <c r="F461" s="29">
        <v>10</v>
      </c>
      <c r="G461" s="47">
        <f t="shared" si="68"/>
        <v>696299.17879999988</v>
      </c>
      <c r="H461" s="47" t="s">
        <v>423</v>
      </c>
      <c r="I461">
        <f>DCOUNT($B$273:$C$673,Análisis!$C$273,Criterios!$L$46:$L$47)</f>
        <v>5</v>
      </c>
      <c r="J461" s="23">
        <f t="shared" si="66"/>
        <v>1.25</v>
      </c>
      <c r="K461" s="23">
        <f t="shared" si="67"/>
        <v>100</v>
      </c>
    </row>
    <row r="462" spans="2:11" x14ac:dyDescent="0.2">
      <c r="B462" s="55">
        <v>189</v>
      </c>
      <c r="C462" s="46">
        <v>508296.94650000008</v>
      </c>
      <c r="F462" s="35" t="s">
        <v>381</v>
      </c>
      <c r="G462" s="47"/>
      <c r="H462" s="47"/>
      <c r="I462">
        <f>SUM(I452:I461)</f>
        <v>400</v>
      </c>
    </row>
    <row r="463" spans="2:11" x14ac:dyDescent="0.2">
      <c r="B463" s="55">
        <v>190</v>
      </c>
      <c r="C463" s="46">
        <v>462990.30629999994</v>
      </c>
    </row>
    <row r="464" spans="2:11" x14ac:dyDescent="0.2">
      <c r="B464" s="55">
        <v>191</v>
      </c>
      <c r="C464" s="46">
        <v>236618.59949999995</v>
      </c>
    </row>
    <row r="465" spans="2:10" x14ac:dyDescent="0.2">
      <c r="B465" s="55">
        <v>192</v>
      </c>
      <c r="C465" s="46">
        <v>455985.12059999997</v>
      </c>
    </row>
    <row r="466" spans="2:10" x14ac:dyDescent="0.2">
      <c r="B466" s="55">
        <v>193</v>
      </c>
      <c r="C466" s="46">
        <v>262366.10920000001</v>
      </c>
    </row>
    <row r="467" spans="2:10" x14ac:dyDescent="0.2">
      <c r="B467" s="55">
        <v>194</v>
      </c>
      <c r="C467" s="46">
        <v>446024.27789999999</v>
      </c>
    </row>
    <row r="468" spans="2:10" x14ac:dyDescent="0.2">
      <c r="B468" s="55">
        <v>195</v>
      </c>
      <c r="C468" s="46">
        <v>195763.85739999998</v>
      </c>
    </row>
    <row r="469" spans="2:10" x14ac:dyDescent="0.2">
      <c r="B469" s="55">
        <v>196</v>
      </c>
      <c r="C469" s="46">
        <v>425128.5720000001</v>
      </c>
    </row>
    <row r="470" spans="2:10" x14ac:dyDescent="0.2">
      <c r="B470" s="55">
        <v>197</v>
      </c>
      <c r="C470" s="46">
        <v>495165.00249999994</v>
      </c>
    </row>
    <row r="471" spans="2:10" ht="25.5" x14ac:dyDescent="0.2">
      <c r="B471" s="55">
        <v>198</v>
      </c>
      <c r="C471" s="46">
        <v>416403.82110000012</v>
      </c>
      <c r="F471" s="27" t="s">
        <v>519</v>
      </c>
      <c r="G471" s="27" t="s">
        <v>520</v>
      </c>
      <c r="H471" s="27" t="s">
        <v>521</v>
      </c>
    </row>
    <row r="472" spans="2:10" x14ac:dyDescent="0.2">
      <c r="B472" s="55">
        <v>199</v>
      </c>
      <c r="C472" s="46">
        <v>761218.32540000009</v>
      </c>
      <c r="D472" s="13"/>
      <c r="F472" s="13">
        <v>50</v>
      </c>
      <c r="G472" s="46">
        <f>AVERAGE($C$274:C323)</f>
        <v>323388.27222399996</v>
      </c>
      <c r="H472" s="46">
        <f>STDEV($C$274:C323)</f>
        <v>113590.13902938276</v>
      </c>
      <c r="I472" s="46">
        <f>$H$480/SQRT(F472)</f>
        <v>190969.98693976234</v>
      </c>
    </row>
    <row r="473" spans="2:10" x14ac:dyDescent="0.2">
      <c r="B473" s="55">
        <v>200</v>
      </c>
      <c r="C473" s="46">
        <v>187625.1379</v>
      </c>
      <c r="D473" s="13" t="s">
        <v>485</v>
      </c>
      <c r="F473" s="13">
        <v>100</v>
      </c>
      <c r="G473" s="46">
        <f>AVERAGE($C$274:C373)</f>
        <v>334973.76833099988</v>
      </c>
      <c r="H473" s="46">
        <f>STDEV($C$274:C373)</f>
        <v>121943.31773183087</v>
      </c>
      <c r="I473" s="46">
        <f t="shared" ref="I473:I479" si="69">$H$480/SQRT(F473)</f>
        <v>135036.17276821236</v>
      </c>
    </row>
    <row r="474" spans="2:10" x14ac:dyDescent="0.2">
      <c r="B474" s="20">
        <v>201</v>
      </c>
      <c r="C474" s="46">
        <v>265140.68170000002</v>
      </c>
      <c r="F474" s="13">
        <v>150</v>
      </c>
      <c r="G474" s="46">
        <f>AVERAGE($C$274:C423)</f>
        <v>330009.41807533317</v>
      </c>
      <c r="H474" s="46">
        <f>STDEV($C$274:C423)</f>
        <v>121202.33904391032</v>
      </c>
      <c r="I474" s="46">
        <f t="shared" si="69"/>
        <v>110256.57336681111</v>
      </c>
    </row>
    <row r="475" spans="2:10" x14ac:dyDescent="0.2">
      <c r="B475" s="20">
        <v>202</v>
      </c>
      <c r="C475" s="46">
        <v>500842.12230000005</v>
      </c>
      <c r="F475" s="13">
        <v>200</v>
      </c>
      <c r="G475" s="46">
        <f>AVERAGE($C$274:C473)</f>
        <v>330807.89299399988</v>
      </c>
      <c r="H475" s="46">
        <f>STDEV($C$274:C473)</f>
        <v>124592.64001487975</v>
      </c>
      <c r="I475" s="46">
        <f t="shared" si="69"/>
        <v>95484.99346988117</v>
      </c>
    </row>
    <row r="476" spans="2:10" x14ac:dyDescent="0.2">
      <c r="B476" s="20">
        <v>203</v>
      </c>
      <c r="C476" s="46">
        <v>295478.34769999998</v>
      </c>
      <c r="F476" s="13">
        <v>250</v>
      </c>
      <c r="G476" s="46">
        <f>AVERAGE($C$274:C523)</f>
        <v>333911.35175240005</v>
      </c>
      <c r="H476" s="46">
        <f>STDEV($C$274:C523)</f>
        <v>126394.26433512552</v>
      </c>
      <c r="I476" s="46">
        <f t="shared" si="69"/>
        <v>85404.37449191112</v>
      </c>
    </row>
    <row r="477" spans="2:10" x14ac:dyDescent="0.2">
      <c r="B477" s="20">
        <v>204</v>
      </c>
      <c r="C477" s="46">
        <v>197140.69589999999</v>
      </c>
      <c r="F477" s="13">
        <v>300</v>
      </c>
      <c r="G477" s="46">
        <f>AVERAGE($C$274:C573)</f>
        <v>334305.52140433324</v>
      </c>
      <c r="H477" s="46">
        <f>STDEV($C$274:C573)</f>
        <v>125572.8169819991</v>
      </c>
      <c r="I477" s="46">
        <f t="shared" si="69"/>
        <v>77963.170698064219</v>
      </c>
    </row>
    <row r="478" spans="2:10" x14ac:dyDescent="0.2">
      <c r="B478" s="20">
        <v>205</v>
      </c>
      <c r="C478" s="46">
        <v>201585.3793</v>
      </c>
      <c r="F478" s="13">
        <v>350</v>
      </c>
      <c r="G478" s="46">
        <f>AVERAGE($C$274:C623)</f>
        <v>335953.40852742858</v>
      </c>
      <c r="H478" s="46">
        <f>STDEV($C$274:C623)</f>
        <v>125313.4048883441</v>
      </c>
      <c r="I478" s="46">
        <f t="shared" si="69"/>
        <v>72179.870474266281</v>
      </c>
    </row>
    <row r="479" spans="2:10" x14ac:dyDescent="0.2">
      <c r="B479" s="20">
        <v>206</v>
      </c>
      <c r="C479" s="46">
        <v>305939.67090000003</v>
      </c>
      <c r="F479" s="13">
        <v>400</v>
      </c>
      <c r="G479" s="46">
        <f>AVERAGE($C$274:C673)</f>
        <v>332079.7859945001</v>
      </c>
      <c r="H479" s="46">
        <f>STDEV($C$274:C673)</f>
        <v>123874.14963298631</v>
      </c>
      <c r="I479" s="46">
        <f t="shared" si="69"/>
        <v>67518.08638410618</v>
      </c>
      <c r="J479">
        <f>H479/G479</f>
        <v>0.37302526337763275</v>
      </c>
    </row>
    <row r="480" spans="2:10" x14ac:dyDescent="0.2">
      <c r="B480" s="20">
        <v>207</v>
      </c>
      <c r="C480" s="46">
        <v>432749.02880000003</v>
      </c>
      <c r="F480" s="35" t="s">
        <v>522</v>
      </c>
      <c r="G480" s="57">
        <f>C27</f>
        <v>342311.4425</v>
      </c>
      <c r="H480" s="57">
        <f>C28</f>
        <v>1350361.7276821237</v>
      </c>
    </row>
    <row r="481" spans="2:9" x14ac:dyDescent="0.2">
      <c r="B481" s="20">
        <v>208</v>
      </c>
      <c r="C481" s="46">
        <v>320870.0197</v>
      </c>
      <c r="H481">
        <f>H480/G480</f>
        <v>3.9448337391821884</v>
      </c>
    </row>
    <row r="482" spans="2:9" x14ac:dyDescent="0.2">
      <c r="B482" s="20">
        <v>209</v>
      </c>
      <c r="C482" s="46">
        <v>332637.94180000003</v>
      </c>
    </row>
    <row r="483" spans="2:9" x14ac:dyDescent="0.2">
      <c r="B483" s="20">
        <v>210</v>
      </c>
      <c r="C483" s="46">
        <v>481299.46049999999</v>
      </c>
    </row>
    <row r="484" spans="2:9" x14ac:dyDescent="0.2">
      <c r="B484" s="20">
        <v>211</v>
      </c>
      <c r="C484" s="46">
        <v>533781.45910000009</v>
      </c>
      <c r="F484" t="s">
        <v>579</v>
      </c>
      <c r="G484">
        <f>SKEW(C274:C673)</f>
        <v>0.83805727459481094</v>
      </c>
    </row>
    <row r="485" spans="2:9" x14ac:dyDescent="0.2">
      <c r="B485" s="20">
        <v>212</v>
      </c>
      <c r="C485" s="46">
        <v>281434.50449999998</v>
      </c>
      <c r="F485" t="s">
        <v>580</v>
      </c>
      <c r="G485">
        <f>KURT(C274:C673)</f>
        <v>0.59525716308129528</v>
      </c>
    </row>
    <row r="486" spans="2:9" x14ac:dyDescent="0.2">
      <c r="B486" s="20">
        <v>213</v>
      </c>
      <c r="C486" s="46">
        <v>341165.19500000001</v>
      </c>
    </row>
    <row r="487" spans="2:9" x14ac:dyDescent="0.2">
      <c r="B487" s="20">
        <v>214</v>
      </c>
      <c r="C487" s="46">
        <v>295096.02400000009</v>
      </c>
      <c r="F487" t="s">
        <v>581</v>
      </c>
      <c r="G487">
        <f>400/6</f>
        <v>66.666666666666671</v>
      </c>
      <c r="H487">
        <f>G484*G484</f>
        <v>0.70233999550128234</v>
      </c>
      <c r="I487">
        <f>((G485-3)^2)/4</f>
        <v>1.4456970279279551</v>
      </c>
    </row>
    <row r="488" spans="2:9" x14ac:dyDescent="0.2">
      <c r="B488" s="20">
        <v>215</v>
      </c>
      <c r="C488" s="46">
        <v>624143.62150000001</v>
      </c>
      <c r="G488">
        <f>G487*(H487+I487)</f>
        <v>143.20246822861586</v>
      </c>
    </row>
    <row r="489" spans="2:9" x14ac:dyDescent="0.2">
      <c r="B489" s="20">
        <v>216</v>
      </c>
      <c r="C489" s="46">
        <v>329462.18819999998</v>
      </c>
    </row>
    <row r="490" spans="2:9" x14ac:dyDescent="0.2">
      <c r="B490" s="20">
        <v>217</v>
      </c>
      <c r="C490" s="46">
        <v>505470.84649999999</v>
      </c>
    </row>
    <row r="491" spans="2:9" x14ac:dyDescent="0.2">
      <c r="B491" s="20">
        <v>218</v>
      </c>
      <c r="C491" s="46">
        <v>709291.61840000004</v>
      </c>
    </row>
    <row r="492" spans="2:9" x14ac:dyDescent="0.2">
      <c r="B492" s="20">
        <v>219</v>
      </c>
      <c r="C492" s="46">
        <v>169313.58969999998</v>
      </c>
    </row>
    <row r="493" spans="2:9" x14ac:dyDescent="0.2">
      <c r="B493" s="20">
        <v>220</v>
      </c>
      <c r="C493" s="46">
        <v>361623.53889999999</v>
      </c>
    </row>
    <row r="494" spans="2:9" x14ac:dyDescent="0.2">
      <c r="B494" s="20">
        <v>221</v>
      </c>
      <c r="C494" s="46">
        <v>199219.25570000001</v>
      </c>
    </row>
    <row r="495" spans="2:9" x14ac:dyDescent="0.2">
      <c r="B495" s="20">
        <v>222</v>
      </c>
      <c r="C495" s="46">
        <v>157169.29410000003</v>
      </c>
    </row>
    <row r="496" spans="2:9" x14ac:dyDescent="0.2">
      <c r="B496" s="20">
        <v>223</v>
      </c>
      <c r="C496" s="46">
        <v>342324.49420000002</v>
      </c>
    </row>
    <row r="497" spans="2:3" x14ac:dyDescent="0.2">
      <c r="B497" s="20">
        <v>224</v>
      </c>
      <c r="C497" s="46">
        <v>334904.15159999998</v>
      </c>
    </row>
    <row r="498" spans="2:3" x14ac:dyDescent="0.2">
      <c r="B498" s="20">
        <v>225</v>
      </c>
      <c r="C498" s="46">
        <v>304512.55710000003</v>
      </c>
    </row>
    <row r="499" spans="2:3" x14ac:dyDescent="0.2">
      <c r="B499" s="20">
        <v>226</v>
      </c>
      <c r="C499" s="46">
        <v>399447.14440000005</v>
      </c>
    </row>
    <row r="500" spans="2:3" x14ac:dyDescent="0.2">
      <c r="B500" s="20">
        <v>227</v>
      </c>
      <c r="C500" s="46">
        <v>306116.99790000002</v>
      </c>
    </row>
    <row r="501" spans="2:3" x14ac:dyDescent="0.2">
      <c r="B501" s="20">
        <v>228</v>
      </c>
      <c r="C501" s="46">
        <v>354138.52590000001</v>
      </c>
    </row>
    <row r="502" spans="2:3" x14ac:dyDescent="0.2">
      <c r="B502" s="20">
        <v>229</v>
      </c>
      <c r="C502" s="46">
        <v>511990.72399999999</v>
      </c>
    </row>
    <row r="503" spans="2:3" x14ac:dyDescent="0.2">
      <c r="B503" s="20">
        <v>230</v>
      </c>
      <c r="C503" s="46">
        <v>331347.44110000005</v>
      </c>
    </row>
    <row r="504" spans="2:3" x14ac:dyDescent="0.2">
      <c r="B504" s="20">
        <v>231</v>
      </c>
      <c r="C504" s="46">
        <v>236056.90529999998</v>
      </c>
    </row>
    <row r="505" spans="2:3" x14ac:dyDescent="0.2">
      <c r="B505" s="20">
        <v>232</v>
      </c>
      <c r="C505" s="46">
        <v>251739.67319999996</v>
      </c>
    </row>
    <row r="506" spans="2:3" x14ac:dyDescent="0.2">
      <c r="B506" s="20">
        <v>233</v>
      </c>
      <c r="C506" s="46">
        <v>321909.51559999998</v>
      </c>
    </row>
    <row r="507" spans="2:3" x14ac:dyDescent="0.2">
      <c r="B507" s="20">
        <v>234</v>
      </c>
      <c r="C507" s="46">
        <v>299749.53120000003</v>
      </c>
    </row>
    <row r="508" spans="2:3" x14ac:dyDescent="0.2">
      <c r="B508" s="20">
        <v>235</v>
      </c>
      <c r="C508" s="46">
        <v>370545.89030000003</v>
      </c>
    </row>
    <row r="509" spans="2:3" x14ac:dyDescent="0.2">
      <c r="B509" s="20">
        <v>236</v>
      </c>
      <c r="C509" s="46">
        <v>394758.5528</v>
      </c>
    </row>
    <row r="510" spans="2:3" x14ac:dyDescent="0.2">
      <c r="B510" s="20">
        <v>237</v>
      </c>
      <c r="C510" s="46">
        <v>320882.56009999994</v>
      </c>
    </row>
    <row r="511" spans="2:3" x14ac:dyDescent="0.2">
      <c r="B511" s="20">
        <v>238</v>
      </c>
      <c r="C511" s="46">
        <v>310340.60989999998</v>
      </c>
    </row>
    <row r="512" spans="2:3" x14ac:dyDescent="0.2">
      <c r="B512" s="20">
        <v>239</v>
      </c>
      <c r="C512" s="46">
        <v>461202.40119999996</v>
      </c>
    </row>
    <row r="513" spans="2:4" x14ac:dyDescent="0.2">
      <c r="B513" s="20">
        <v>240</v>
      </c>
      <c r="C513" s="46">
        <v>553010.46920000005</v>
      </c>
    </row>
    <row r="514" spans="2:4" x14ac:dyDescent="0.2">
      <c r="B514" s="20">
        <v>241</v>
      </c>
      <c r="C514" s="46">
        <v>322153.446</v>
      </c>
    </row>
    <row r="515" spans="2:4" x14ac:dyDescent="0.2">
      <c r="B515" s="20">
        <v>242</v>
      </c>
      <c r="C515" s="46">
        <v>740216.02299999993</v>
      </c>
    </row>
    <row r="516" spans="2:4" x14ac:dyDescent="0.2">
      <c r="B516" s="20">
        <v>243</v>
      </c>
      <c r="C516" s="46">
        <v>339363.66150000005</v>
      </c>
    </row>
    <row r="517" spans="2:4" x14ac:dyDescent="0.2">
      <c r="B517" s="20">
        <v>244</v>
      </c>
      <c r="C517" s="46">
        <v>148984.4443</v>
      </c>
    </row>
    <row r="518" spans="2:4" x14ac:dyDescent="0.2">
      <c r="B518" s="20">
        <v>245</v>
      </c>
      <c r="C518" s="46">
        <v>143105.60550000001</v>
      </c>
    </row>
    <row r="519" spans="2:4" x14ac:dyDescent="0.2">
      <c r="B519" s="20">
        <v>246</v>
      </c>
      <c r="C519" s="46">
        <v>364481.07589999994</v>
      </c>
    </row>
    <row r="520" spans="2:4" x14ac:dyDescent="0.2">
      <c r="B520" s="20">
        <v>247</v>
      </c>
      <c r="C520" s="46">
        <v>267767.91399999993</v>
      </c>
    </row>
    <row r="521" spans="2:4" x14ac:dyDescent="0.2">
      <c r="B521" s="20">
        <v>248</v>
      </c>
      <c r="C521" s="46">
        <v>358671.12760000007</v>
      </c>
    </row>
    <row r="522" spans="2:4" x14ac:dyDescent="0.2">
      <c r="B522" s="20">
        <v>249</v>
      </c>
      <c r="C522" s="46">
        <v>211178.79429999992</v>
      </c>
    </row>
    <row r="523" spans="2:4" x14ac:dyDescent="0.2">
      <c r="B523" s="20">
        <v>250</v>
      </c>
      <c r="C523" s="46">
        <v>174504.61800000002</v>
      </c>
      <c r="D523" s="13" t="s">
        <v>485</v>
      </c>
    </row>
    <row r="524" spans="2:4" x14ac:dyDescent="0.2">
      <c r="B524" s="20">
        <v>251</v>
      </c>
      <c r="C524" s="46">
        <v>471734.18209999992</v>
      </c>
    </row>
    <row r="525" spans="2:4" x14ac:dyDescent="0.2">
      <c r="B525" s="20">
        <v>252</v>
      </c>
      <c r="C525" s="46">
        <v>336466.2981999999</v>
      </c>
    </row>
    <row r="526" spans="2:4" x14ac:dyDescent="0.2">
      <c r="B526" s="20">
        <v>253</v>
      </c>
      <c r="C526" s="46">
        <v>218982.67989999999</v>
      </c>
    </row>
    <row r="527" spans="2:4" x14ac:dyDescent="0.2">
      <c r="B527" s="20">
        <v>254</v>
      </c>
      <c r="C527" s="46">
        <v>167618.04749999999</v>
      </c>
    </row>
    <row r="528" spans="2:4" x14ac:dyDescent="0.2">
      <c r="B528" s="20">
        <v>255</v>
      </c>
      <c r="C528" s="46">
        <v>209114.40210000001</v>
      </c>
    </row>
    <row r="529" spans="2:3" x14ac:dyDescent="0.2">
      <c r="B529" s="20">
        <v>256</v>
      </c>
      <c r="C529" s="46">
        <v>485708.77830000006</v>
      </c>
    </row>
    <row r="530" spans="2:3" x14ac:dyDescent="0.2">
      <c r="B530" s="20">
        <v>257</v>
      </c>
      <c r="C530" s="46">
        <v>293269.8616</v>
      </c>
    </row>
    <row r="531" spans="2:3" x14ac:dyDescent="0.2">
      <c r="B531" s="20">
        <v>258</v>
      </c>
      <c r="C531" s="46">
        <v>467206.33920000005</v>
      </c>
    </row>
    <row r="532" spans="2:3" x14ac:dyDescent="0.2">
      <c r="B532" s="20">
        <v>259</v>
      </c>
      <c r="C532" s="46">
        <v>291626.27129999996</v>
      </c>
    </row>
    <row r="533" spans="2:3" x14ac:dyDescent="0.2">
      <c r="B533" s="20">
        <v>260</v>
      </c>
      <c r="C533" s="46">
        <v>409905.38750000007</v>
      </c>
    </row>
    <row r="534" spans="2:3" x14ac:dyDescent="0.2">
      <c r="B534" s="20">
        <v>261</v>
      </c>
      <c r="C534" s="46">
        <v>263104.07680000004</v>
      </c>
    </row>
    <row r="535" spans="2:3" x14ac:dyDescent="0.2">
      <c r="B535" s="20">
        <v>262</v>
      </c>
      <c r="C535" s="46">
        <v>241449.80989999991</v>
      </c>
    </row>
    <row r="536" spans="2:3" x14ac:dyDescent="0.2">
      <c r="B536" s="20">
        <v>263</v>
      </c>
      <c r="C536" s="46">
        <v>502590.31789999997</v>
      </c>
    </row>
    <row r="537" spans="2:3" x14ac:dyDescent="0.2">
      <c r="B537" s="20">
        <v>264</v>
      </c>
      <c r="C537" s="46">
        <v>218491.97760000001</v>
      </c>
    </row>
    <row r="538" spans="2:3" x14ac:dyDescent="0.2">
      <c r="B538" s="20">
        <v>265</v>
      </c>
      <c r="C538" s="46">
        <v>564668.83530000004</v>
      </c>
    </row>
    <row r="539" spans="2:3" x14ac:dyDescent="0.2">
      <c r="B539" s="20">
        <v>266</v>
      </c>
      <c r="C539" s="46">
        <v>405836.74629999994</v>
      </c>
    </row>
    <row r="540" spans="2:3" x14ac:dyDescent="0.2">
      <c r="B540" s="20">
        <v>267</v>
      </c>
      <c r="C540" s="46">
        <v>407716.24290000001</v>
      </c>
    </row>
    <row r="541" spans="2:3" x14ac:dyDescent="0.2">
      <c r="B541" s="20">
        <v>268</v>
      </c>
      <c r="C541" s="46">
        <v>188005.345</v>
      </c>
    </row>
    <row r="542" spans="2:3" x14ac:dyDescent="0.2">
      <c r="B542" s="20">
        <v>269</v>
      </c>
      <c r="C542" s="46">
        <v>285507.66609999997</v>
      </c>
    </row>
    <row r="543" spans="2:3" x14ac:dyDescent="0.2">
      <c r="B543" s="20">
        <v>270</v>
      </c>
      <c r="C543" s="46">
        <v>389501.89469999989</v>
      </c>
    </row>
    <row r="544" spans="2:3" x14ac:dyDescent="0.2">
      <c r="B544" s="20">
        <v>271</v>
      </c>
      <c r="C544" s="46">
        <v>318432.95789999998</v>
      </c>
    </row>
    <row r="545" spans="2:3" x14ac:dyDescent="0.2">
      <c r="B545" s="20">
        <v>272</v>
      </c>
      <c r="C545" s="46">
        <v>341073.93760000006</v>
      </c>
    </row>
    <row r="546" spans="2:3" x14ac:dyDescent="0.2">
      <c r="B546" s="20">
        <v>273</v>
      </c>
      <c r="C546" s="46">
        <v>666807.95299999998</v>
      </c>
    </row>
    <row r="547" spans="2:3" x14ac:dyDescent="0.2">
      <c r="B547" s="20">
        <v>274</v>
      </c>
      <c r="C547" s="46">
        <v>314524.20749999996</v>
      </c>
    </row>
    <row r="548" spans="2:3" x14ac:dyDescent="0.2">
      <c r="B548" s="20">
        <v>275</v>
      </c>
      <c r="C548" s="46">
        <v>197074.88219999999</v>
      </c>
    </row>
    <row r="549" spans="2:3" x14ac:dyDescent="0.2">
      <c r="B549" s="20">
        <v>276</v>
      </c>
      <c r="C549" s="46">
        <v>430932.03100000002</v>
      </c>
    </row>
    <row r="550" spans="2:3" x14ac:dyDescent="0.2">
      <c r="B550" s="20">
        <v>277</v>
      </c>
      <c r="C550" s="46">
        <v>528547.06590000005</v>
      </c>
    </row>
    <row r="551" spans="2:3" x14ac:dyDescent="0.2">
      <c r="B551" s="20">
        <v>278</v>
      </c>
      <c r="C551" s="46">
        <v>368319.05590000004</v>
      </c>
    </row>
    <row r="552" spans="2:3" x14ac:dyDescent="0.2">
      <c r="B552" s="20">
        <v>279</v>
      </c>
      <c r="C552" s="46">
        <v>238400.60490000003</v>
      </c>
    </row>
    <row r="553" spans="2:3" x14ac:dyDescent="0.2">
      <c r="B553" s="20">
        <v>280</v>
      </c>
      <c r="C553" s="46">
        <v>198202.04570000002</v>
      </c>
    </row>
    <row r="554" spans="2:3" x14ac:dyDescent="0.2">
      <c r="B554" s="20">
        <v>281</v>
      </c>
      <c r="C554" s="46">
        <v>489215.21459999995</v>
      </c>
    </row>
    <row r="555" spans="2:3" x14ac:dyDescent="0.2">
      <c r="B555" s="20">
        <v>282</v>
      </c>
      <c r="C555" s="46">
        <v>480698.17960000003</v>
      </c>
    </row>
    <row r="556" spans="2:3" x14ac:dyDescent="0.2">
      <c r="B556" s="20">
        <v>283</v>
      </c>
      <c r="C556" s="46">
        <v>290756.08770000003</v>
      </c>
    </row>
    <row r="557" spans="2:3" x14ac:dyDescent="0.2">
      <c r="B557" s="20">
        <v>284</v>
      </c>
      <c r="C557" s="46">
        <v>290610.06429999997</v>
      </c>
    </row>
    <row r="558" spans="2:3" x14ac:dyDescent="0.2">
      <c r="B558" s="20">
        <v>285</v>
      </c>
      <c r="C558" s="46">
        <v>317436.07179999998</v>
      </c>
    </row>
    <row r="559" spans="2:3" x14ac:dyDescent="0.2">
      <c r="B559" s="20">
        <v>286</v>
      </c>
      <c r="C559" s="46">
        <v>500933.47119999991</v>
      </c>
    </row>
    <row r="560" spans="2:3" x14ac:dyDescent="0.2">
      <c r="B560" s="20">
        <v>287</v>
      </c>
      <c r="C560" s="46">
        <v>232995.11489999999</v>
      </c>
    </row>
    <row r="561" spans="2:4" x14ac:dyDescent="0.2">
      <c r="B561" s="20">
        <v>288</v>
      </c>
      <c r="C561" s="46">
        <v>330773.68109999999</v>
      </c>
    </row>
    <row r="562" spans="2:4" x14ac:dyDescent="0.2">
      <c r="B562" s="20">
        <v>289</v>
      </c>
      <c r="C562" s="46">
        <v>225819.742</v>
      </c>
    </row>
    <row r="563" spans="2:4" x14ac:dyDescent="0.2">
      <c r="B563" s="20">
        <v>290</v>
      </c>
      <c r="C563" s="46">
        <v>276434.71530000004</v>
      </c>
    </row>
    <row r="564" spans="2:4" x14ac:dyDescent="0.2">
      <c r="B564" s="20">
        <v>291</v>
      </c>
      <c r="C564" s="46">
        <v>257512.74039999998</v>
      </c>
    </row>
    <row r="565" spans="2:4" x14ac:dyDescent="0.2">
      <c r="B565" s="20">
        <v>292</v>
      </c>
      <c r="C565" s="46">
        <v>208383.53749999998</v>
      </c>
    </row>
    <row r="566" spans="2:4" x14ac:dyDescent="0.2">
      <c r="B566" s="20">
        <v>293</v>
      </c>
      <c r="C566" s="46">
        <v>218567.3173</v>
      </c>
    </row>
    <row r="567" spans="2:4" x14ac:dyDescent="0.2">
      <c r="B567" s="20">
        <v>294</v>
      </c>
      <c r="C567" s="46">
        <v>235898.01400000002</v>
      </c>
    </row>
    <row r="568" spans="2:4" x14ac:dyDescent="0.2">
      <c r="B568" s="20">
        <v>295</v>
      </c>
      <c r="C568" s="46">
        <v>329985.25020000001</v>
      </c>
    </row>
    <row r="569" spans="2:4" x14ac:dyDescent="0.2">
      <c r="B569" s="20">
        <v>296</v>
      </c>
      <c r="C569" s="46">
        <v>202316.36309999999</v>
      </c>
    </row>
    <row r="570" spans="2:4" x14ac:dyDescent="0.2">
      <c r="B570" s="20">
        <v>297</v>
      </c>
      <c r="C570" s="46">
        <v>279714.14429999999</v>
      </c>
    </row>
    <row r="571" spans="2:4" x14ac:dyDescent="0.2">
      <c r="B571" s="20">
        <v>298</v>
      </c>
      <c r="C571" s="46">
        <v>348812.89450000005</v>
      </c>
    </row>
    <row r="572" spans="2:4" x14ac:dyDescent="0.2">
      <c r="B572" s="20">
        <v>299</v>
      </c>
      <c r="C572" s="46">
        <v>251161.58419999998</v>
      </c>
    </row>
    <row r="573" spans="2:4" x14ac:dyDescent="0.2">
      <c r="B573" s="20">
        <v>300</v>
      </c>
      <c r="C573" s="46">
        <v>624974.39340000006</v>
      </c>
      <c r="D573" s="13" t="s">
        <v>485</v>
      </c>
    </row>
    <row r="574" spans="2:4" x14ac:dyDescent="0.2">
      <c r="B574" s="20">
        <v>301</v>
      </c>
      <c r="C574" s="46">
        <v>318492.01529999991</v>
      </c>
    </row>
    <row r="575" spans="2:4" x14ac:dyDescent="0.2">
      <c r="B575" s="20">
        <v>302</v>
      </c>
      <c r="C575" s="46">
        <v>565533.07020000007</v>
      </c>
    </row>
    <row r="576" spans="2:4" x14ac:dyDescent="0.2">
      <c r="B576" s="20">
        <v>303</v>
      </c>
      <c r="C576" s="46">
        <v>299579.25429999997</v>
      </c>
    </row>
    <row r="577" spans="2:3" x14ac:dyDescent="0.2">
      <c r="B577" s="20">
        <v>304</v>
      </c>
      <c r="C577" s="46">
        <v>352574.73940000008</v>
      </c>
    </row>
    <row r="578" spans="2:3" x14ac:dyDescent="0.2">
      <c r="B578" s="20">
        <v>305</v>
      </c>
      <c r="C578" s="46">
        <v>396058.65100000001</v>
      </c>
    </row>
    <row r="579" spans="2:3" x14ac:dyDescent="0.2">
      <c r="B579" s="20">
        <v>306</v>
      </c>
      <c r="C579" s="46">
        <v>152503.99059999999</v>
      </c>
    </row>
    <row r="580" spans="2:3" x14ac:dyDescent="0.2">
      <c r="B580" s="20">
        <v>307</v>
      </c>
      <c r="C580" s="46">
        <v>283874.96259999997</v>
      </c>
    </row>
    <row r="581" spans="2:3" x14ac:dyDescent="0.2">
      <c r="B581" s="20">
        <v>308</v>
      </c>
      <c r="C581" s="46">
        <v>597487.8149</v>
      </c>
    </row>
    <row r="582" spans="2:3" x14ac:dyDescent="0.2">
      <c r="B582" s="20">
        <v>309</v>
      </c>
      <c r="C582" s="46">
        <v>352929.80010000005</v>
      </c>
    </row>
    <row r="583" spans="2:3" x14ac:dyDescent="0.2">
      <c r="B583" s="20">
        <v>310</v>
      </c>
      <c r="C583" s="46">
        <v>467912.28909999994</v>
      </c>
    </row>
    <row r="584" spans="2:3" x14ac:dyDescent="0.2">
      <c r="B584" s="20">
        <v>311</v>
      </c>
      <c r="C584" s="46">
        <v>358647.08819999994</v>
      </c>
    </row>
    <row r="585" spans="2:3" x14ac:dyDescent="0.2">
      <c r="B585" s="20">
        <v>312</v>
      </c>
      <c r="C585" s="46">
        <v>314422.40549999999</v>
      </c>
    </row>
    <row r="586" spans="2:3" x14ac:dyDescent="0.2">
      <c r="B586" s="20">
        <v>313</v>
      </c>
      <c r="C586" s="46">
        <v>493535.28369999997</v>
      </c>
    </row>
    <row r="587" spans="2:3" x14ac:dyDescent="0.2">
      <c r="B587" s="20">
        <v>314</v>
      </c>
      <c r="C587" s="46">
        <v>318667.16939999996</v>
      </c>
    </row>
    <row r="588" spans="2:3" x14ac:dyDescent="0.2">
      <c r="B588" s="20">
        <v>315</v>
      </c>
      <c r="C588" s="46">
        <v>352947.12040000001</v>
      </c>
    </row>
    <row r="589" spans="2:3" x14ac:dyDescent="0.2">
      <c r="B589" s="20">
        <v>316</v>
      </c>
      <c r="C589" s="46">
        <v>166257.08299999998</v>
      </c>
    </row>
    <row r="590" spans="2:3" x14ac:dyDescent="0.2">
      <c r="B590" s="20">
        <v>317</v>
      </c>
      <c r="C590" s="46">
        <v>321615.20110000001</v>
      </c>
    </row>
    <row r="591" spans="2:3" x14ac:dyDescent="0.2">
      <c r="B591" s="20">
        <v>318</v>
      </c>
      <c r="C591" s="46">
        <v>196096.7677</v>
      </c>
    </row>
    <row r="592" spans="2:3" x14ac:dyDescent="0.2">
      <c r="B592" s="20">
        <v>319</v>
      </c>
      <c r="C592" s="46">
        <v>294936.76939999987</v>
      </c>
    </row>
    <row r="593" spans="2:3" x14ac:dyDescent="0.2">
      <c r="B593" s="20">
        <v>320</v>
      </c>
      <c r="C593" s="46">
        <v>373339.05169999989</v>
      </c>
    </row>
    <row r="594" spans="2:3" x14ac:dyDescent="0.2">
      <c r="B594" s="20">
        <v>321</v>
      </c>
      <c r="C594" s="46">
        <v>269997.18239999993</v>
      </c>
    </row>
    <row r="595" spans="2:3" x14ac:dyDescent="0.2">
      <c r="B595" s="20">
        <v>322</v>
      </c>
      <c r="C595" s="46">
        <v>154447.35680000001</v>
      </c>
    </row>
    <row r="596" spans="2:3" x14ac:dyDescent="0.2">
      <c r="B596" s="20">
        <v>323</v>
      </c>
      <c r="C596" s="46">
        <v>298091.42609999998</v>
      </c>
    </row>
    <row r="597" spans="2:3" x14ac:dyDescent="0.2">
      <c r="B597" s="20">
        <v>324</v>
      </c>
      <c r="C597" s="46">
        <v>652648.4227</v>
      </c>
    </row>
    <row r="598" spans="2:3" x14ac:dyDescent="0.2">
      <c r="B598" s="20">
        <v>325</v>
      </c>
      <c r="C598" s="46">
        <v>368295.17430000001</v>
      </c>
    </row>
    <row r="599" spans="2:3" x14ac:dyDescent="0.2">
      <c r="B599" s="20">
        <v>326</v>
      </c>
      <c r="C599" s="46">
        <v>296347.2549</v>
      </c>
    </row>
    <row r="600" spans="2:3" x14ac:dyDescent="0.2">
      <c r="B600" s="20">
        <v>327</v>
      </c>
      <c r="C600" s="46">
        <v>387535.3753999999</v>
      </c>
    </row>
    <row r="601" spans="2:3" x14ac:dyDescent="0.2">
      <c r="B601" s="20">
        <v>328</v>
      </c>
      <c r="C601" s="46">
        <v>446101.25909999997</v>
      </c>
    </row>
    <row r="602" spans="2:3" x14ac:dyDescent="0.2">
      <c r="B602" s="20">
        <v>329</v>
      </c>
      <c r="C602" s="46">
        <v>271382.76290000009</v>
      </c>
    </row>
    <row r="603" spans="2:3" x14ac:dyDescent="0.2">
      <c r="B603" s="20">
        <v>330</v>
      </c>
      <c r="C603" s="46">
        <v>339903.89450000005</v>
      </c>
    </row>
    <row r="604" spans="2:3" x14ac:dyDescent="0.2">
      <c r="B604" s="20">
        <v>331</v>
      </c>
      <c r="C604" s="46">
        <v>210664.10380000004</v>
      </c>
    </row>
    <row r="605" spans="2:3" x14ac:dyDescent="0.2">
      <c r="B605" s="20">
        <v>332</v>
      </c>
      <c r="C605" s="46">
        <v>193953.98870000002</v>
      </c>
    </row>
    <row r="606" spans="2:3" x14ac:dyDescent="0.2">
      <c r="B606" s="20">
        <v>333</v>
      </c>
      <c r="C606" s="46">
        <v>294979.21829999995</v>
      </c>
    </row>
    <row r="607" spans="2:3" x14ac:dyDescent="0.2">
      <c r="B607" s="20">
        <v>334</v>
      </c>
      <c r="C607" s="46">
        <v>197120.44749999995</v>
      </c>
    </row>
    <row r="608" spans="2:3" x14ac:dyDescent="0.2">
      <c r="B608" s="20">
        <v>335</v>
      </c>
      <c r="C608" s="46">
        <v>407808.46760000003</v>
      </c>
    </row>
    <row r="609" spans="2:4" x14ac:dyDescent="0.2">
      <c r="B609" s="20">
        <v>336</v>
      </c>
      <c r="C609" s="46">
        <v>417525.75169999996</v>
      </c>
    </row>
    <row r="610" spans="2:4" x14ac:dyDescent="0.2">
      <c r="B610" s="20">
        <v>337</v>
      </c>
      <c r="C610" s="46">
        <v>377683.87300000014</v>
      </c>
    </row>
    <row r="611" spans="2:4" x14ac:dyDescent="0.2">
      <c r="B611" s="20">
        <v>338</v>
      </c>
      <c r="C611" s="46">
        <v>236072.03669999994</v>
      </c>
    </row>
    <row r="612" spans="2:4" x14ac:dyDescent="0.2">
      <c r="B612" s="20">
        <v>339</v>
      </c>
      <c r="C612" s="46">
        <v>359428.40580000001</v>
      </c>
    </row>
    <row r="613" spans="2:4" x14ac:dyDescent="0.2">
      <c r="B613" s="20">
        <v>340</v>
      </c>
      <c r="C613" s="46">
        <v>700109.63570000022</v>
      </c>
    </row>
    <row r="614" spans="2:4" x14ac:dyDescent="0.2">
      <c r="B614" s="20">
        <v>341</v>
      </c>
      <c r="C614" s="46">
        <v>472381.54070000001</v>
      </c>
    </row>
    <row r="615" spans="2:4" x14ac:dyDescent="0.2">
      <c r="B615" s="20">
        <v>342</v>
      </c>
      <c r="C615" s="46">
        <v>532080.69209999999</v>
      </c>
    </row>
    <row r="616" spans="2:4" x14ac:dyDescent="0.2">
      <c r="B616" s="20">
        <v>343</v>
      </c>
      <c r="C616" s="46">
        <v>454402.44160000002</v>
      </c>
    </row>
    <row r="617" spans="2:4" x14ac:dyDescent="0.2">
      <c r="B617" s="20">
        <v>344</v>
      </c>
      <c r="C617" s="46">
        <v>307428.16359999997</v>
      </c>
    </row>
    <row r="618" spans="2:4" x14ac:dyDescent="0.2">
      <c r="B618" s="20">
        <v>345</v>
      </c>
      <c r="C618" s="46">
        <v>259324.99740000002</v>
      </c>
    </row>
    <row r="619" spans="2:4" x14ac:dyDescent="0.2">
      <c r="B619" s="20">
        <v>346</v>
      </c>
      <c r="C619" s="46">
        <v>285066.93699999998</v>
      </c>
    </row>
    <row r="620" spans="2:4" x14ac:dyDescent="0.2">
      <c r="B620" s="20">
        <v>347</v>
      </c>
      <c r="C620" s="46">
        <v>412735.61739999993</v>
      </c>
    </row>
    <row r="621" spans="2:4" x14ac:dyDescent="0.2">
      <c r="B621" s="20">
        <v>348</v>
      </c>
      <c r="C621" s="46">
        <v>132903.0693</v>
      </c>
    </row>
    <row r="622" spans="2:4" x14ac:dyDescent="0.2">
      <c r="B622" s="20">
        <v>349</v>
      </c>
      <c r="C622" s="46">
        <v>297482.89509999997</v>
      </c>
    </row>
    <row r="623" spans="2:4" x14ac:dyDescent="0.2">
      <c r="B623" s="20">
        <v>350</v>
      </c>
      <c r="C623" s="46">
        <v>280723.64360000001</v>
      </c>
      <c r="D623" s="13" t="s">
        <v>485</v>
      </c>
    </row>
    <row r="624" spans="2:4" x14ac:dyDescent="0.2">
      <c r="B624" s="20">
        <v>351</v>
      </c>
      <c r="C624" s="46">
        <v>345082.41200000001</v>
      </c>
    </row>
    <row r="625" spans="2:3" x14ac:dyDescent="0.2">
      <c r="B625" s="20">
        <v>352</v>
      </c>
      <c r="C625" s="46">
        <v>292729.08519999997</v>
      </c>
    </row>
    <row r="626" spans="2:3" x14ac:dyDescent="0.2">
      <c r="B626" s="20">
        <v>353</v>
      </c>
      <c r="C626" s="46">
        <v>208795.41870000004</v>
      </c>
    </row>
    <row r="627" spans="2:3" x14ac:dyDescent="0.2">
      <c r="B627" s="20">
        <v>354</v>
      </c>
      <c r="C627" s="46">
        <v>449415.94759999996</v>
      </c>
    </row>
    <row r="628" spans="2:3" x14ac:dyDescent="0.2">
      <c r="B628" s="20">
        <v>355</v>
      </c>
      <c r="C628" s="46">
        <v>191608.16670000003</v>
      </c>
    </row>
    <row r="629" spans="2:3" x14ac:dyDescent="0.2">
      <c r="B629" s="20">
        <v>356</v>
      </c>
      <c r="C629" s="46">
        <v>318526.2974000001</v>
      </c>
    </row>
    <row r="630" spans="2:3" x14ac:dyDescent="0.2">
      <c r="B630" s="20">
        <v>357</v>
      </c>
      <c r="C630" s="46">
        <v>191312.6103</v>
      </c>
    </row>
    <row r="631" spans="2:3" x14ac:dyDescent="0.2">
      <c r="B631" s="20">
        <v>358</v>
      </c>
      <c r="C631" s="46">
        <v>152837.88800000001</v>
      </c>
    </row>
    <row r="632" spans="2:3" x14ac:dyDescent="0.2">
      <c r="B632" s="20">
        <v>359</v>
      </c>
      <c r="C632" s="46">
        <v>441552.05669999996</v>
      </c>
    </row>
    <row r="633" spans="2:3" x14ac:dyDescent="0.2">
      <c r="B633" s="20">
        <v>360</v>
      </c>
      <c r="C633" s="46">
        <v>116670.31250000001</v>
      </c>
    </row>
    <row r="634" spans="2:3" x14ac:dyDescent="0.2">
      <c r="B634" s="20">
        <v>361</v>
      </c>
      <c r="C634" s="46">
        <v>398180.3799</v>
      </c>
    </row>
    <row r="635" spans="2:3" x14ac:dyDescent="0.2">
      <c r="B635" s="20">
        <v>362</v>
      </c>
      <c r="C635" s="46">
        <v>356936.43840000004</v>
      </c>
    </row>
    <row r="636" spans="2:3" x14ac:dyDescent="0.2">
      <c r="B636" s="20">
        <v>363</v>
      </c>
      <c r="C636" s="46">
        <v>185087.88199999998</v>
      </c>
    </row>
    <row r="637" spans="2:3" x14ac:dyDescent="0.2">
      <c r="B637" s="20">
        <v>364</v>
      </c>
      <c r="C637" s="46">
        <v>226294.46139999997</v>
      </c>
    </row>
    <row r="638" spans="2:3" x14ac:dyDescent="0.2">
      <c r="B638" s="20">
        <v>365</v>
      </c>
      <c r="C638" s="46">
        <v>182351.07080000002</v>
      </c>
    </row>
    <row r="639" spans="2:3" x14ac:dyDescent="0.2">
      <c r="B639" s="20">
        <v>366</v>
      </c>
      <c r="C639" s="46">
        <v>222672.30719999998</v>
      </c>
    </row>
    <row r="640" spans="2:3" x14ac:dyDescent="0.2">
      <c r="B640" s="20">
        <v>367</v>
      </c>
      <c r="C640" s="46">
        <v>491627.58769999997</v>
      </c>
    </row>
    <row r="641" spans="2:3" x14ac:dyDescent="0.2">
      <c r="B641" s="20">
        <v>368</v>
      </c>
      <c r="C641" s="46">
        <v>277757.80609999999</v>
      </c>
    </row>
    <row r="642" spans="2:3" x14ac:dyDescent="0.2">
      <c r="B642" s="20">
        <v>369</v>
      </c>
      <c r="C642" s="46">
        <v>285762.79700000002</v>
      </c>
    </row>
    <row r="643" spans="2:3" x14ac:dyDescent="0.2">
      <c r="B643" s="20">
        <v>370</v>
      </c>
      <c r="C643" s="46">
        <v>185490.52509999997</v>
      </c>
    </row>
    <row r="644" spans="2:3" x14ac:dyDescent="0.2">
      <c r="B644" s="20">
        <v>371</v>
      </c>
      <c r="C644" s="46">
        <v>302689.89940000005</v>
      </c>
    </row>
    <row r="645" spans="2:3" x14ac:dyDescent="0.2">
      <c r="B645" s="20">
        <v>372</v>
      </c>
      <c r="C645" s="46">
        <v>316101.70280000003</v>
      </c>
    </row>
    <row r="646" spans="2:3" x14ac:dyDescent="0.2">
      <c r="B646" s="20">
        <v>373</v>
      </c>
      <c r="C646" s="46">
        <v>537109.59360000002</v>
      </c>
    </row>
    <row r="647" spans="2:3" x14ac:dyDescent="0.2">
      <c r="B647" s="20">
        <v>374</v>
      </c>
      <c r="C647" s="46">
        <v>528631.43090000004</v>
      </c>
    </row>
    <row r="648" spans="2:3" x14ac:dyDescent="0.2">
      <c r="B648" s="20">
        <v>375</v>
      </c>
      <c r="C648" s="46">
        <v>375647.37120000005</v>
      </c>
    </row>
    <row r="649" spans="2:3" x14ac:dyDescent="0.2">
      <c r="B649" s="20">
        <v>376</v>
      </c>
      <c r="C649" s="46">
        <v>244167.37780000002</v>
      </c>
    </row>
    <row r="650" spans="2:3" x14ac:dyDescent="0.2">
      <c r="B650" s="20">
        <v>377</v>
      </c>
      <c r="C650" s="46">
        <v>371101.26359999995</v>
      </c>
    </row>
    <row r="651" spans="2:3" x14ac:dyDescent="0.2">
      <c r="B651" s="20">
        <v>378</v>
      </c>
      <c r="C651" s="46">
        <v>398289.75450000004</v>
      </c>
    </row>
    <row r="652" spans="2:3" x14ac:dyDescent="0.2">
      <c r="B652" s="20">
        <v>379</v>
      </c>
      <c r="C652" s="46">
        <v>378437.32209999999</v>
      </c>
    </row>
    <row r="653" spans="2:3" x14ac:dyDescent="0.2">
      <c r="B653" s="20">
        <v>380</v>
      </c>
      <c r="C653" s="46">
        <v>272034.83499999996</v>
      </c>
    </row>
    <row r="654" spans="2:3" x14ac:dyDescent="0.2">
      <c r="B654" s="20">
        <v>381</v>
      </c>
      <c r="C654" s="46">
        <v>346545.52549999999</v>
      </c>
    </row>
    <row r="655" spans="2:3" x14ac:dyDescent="0.2">
      <c r="B655" s="20">
        <v>382</v>
      </c>
      <c r="C655" s="46">
        <v>157957.82070000001</v>
      </c>
    </row>
    <row r="656" spans="2:3" x14ac:dyDescent="0.2">
      <c r="B656" s="20">
        <v>383</v>
      </c>
      <c r="C656" s="46">
        <v>184829.7421</v>
      </c>
    </row>
    <row r="657" spans="2:4" x14ac:dyDescent="0.2">
      <c r="B657" s="20">
        <v>384</v>
      </c>
      <c r="C657" s="46">
        <v>304775.58479999995</v>
      </c>
    </row>
    <row r="658" spans="2:4" x14ac:dyDescent="0.2">
      <c r="B658" s="20">
        <v>385</v>
      </c>
      <c r="C658" s="46">
        <v>313306.2746</v>
      </c>
    </row>
    <row r="659" spans="2:4" x14ac:dyDescent="0.2">
      <c r="B659" s="20">
        <v>386</v>
      </c>
      <c r="C659" s="46">
        <v>238358.80839999992</v>
      </c>
    </row>
    <row r="660" spans="2:4" x14ac:dyDescent="0.2">
      <c r="B660" s="20">
        <v>387</v>
      </c>
      <c r="C660" s="46">
        <v>242759.96959999998</v>
      </c>
    </row>
    <row r="661" spans="2:4" x14ac:dyDescent="0.2">
      <c r="B661" s="20">
        <v>388</v>
      </c>
      <c r="C661" s="46">
        <v>271140.98969999998</v>
      </c>
    </row>
    <row r="662" spans="2:4" x14ac:dyDescent="0.2">
      <c r="B662" s="20">
        <v>389</v>
      </c>
      <c r="C662" s="46">
        <v>265285.27640000003</v>
      </c>
    </row>
    <row r="663" spans="2:4" x14ac:dyDescent="0.2">
      <c r="B663" s="20">
        <v>390</v>
      </c>
      <c r="C663" s="46">
        <v>553468.0773</v>
      </c>
    </row>
    <row r="664" spans="2:4" x14ac:dyDescent="0.2">
      <c r="B664" s="20">
        <v>391</v>
      </c>
      <c r="C664" s="46">
        <v>313201.43150000001</v>
      </c>
    </row>
    <row r="665" spans="2:4" x14ac:dyDescent="0.2">
      <c r="B665" s="20">
        <v>392</v>
      </c>
      <c r="C665" s="46">
        <v>196805.93649999998</v>
      </c>
    </row>
    <row r="666" spans="2:4" x14ac:dyDescent="0.2">
      <c r="B666" s="20">
        <v>393</v>
      </c>
      <c r="C666" s="46">
        <v>507790.11019999982</v>
      </c>
    </row>
    <row r="667" spans="2:4" x14ac:dyDescent="0.2">
      <c r="B667" s="20">
        <v>394</v>
      </c>
      <c r="C667" s="46">
        <v>284306.6078</v>
      </c>
    </row>
    <row r="668" spans="2:4" x14ac:dyDescent="0.2">
      <c r="B668" s="20">
        <v>395</v>
      </c>
      <c r="C668" s="46">
        <v>440069.93040000001</v>
      </c>
    </row>
    <row r="669" spans="2:4" x14ac:dyDescent="0.2">
      <c r="B669" s="20">
        <v>396</v>
      </c>
      <c r="C669" s="46">
        <v>288666.74489999999</v>
      </c>
    </row>
    <row r="670" spans="2:4" x14ac:dyDescent="0.2">
      <c r="B670" s="20">
        <v>397</v>
      </c>
      <c r="C670" s="46">
        <v>140236.5441</v>
      </c>
    </row>
    <row r="671" spans="2:4" x14ac:dyDescent="0.2">
      <c r="B671" s="20">
        <v>398</v>
      </c>
      <c r="C671" s="46">
        <v>270385.06400000001</v>
      </c>
    </row>
    <row r="672" spans="2:4" x14ac:dyDescent="0.2">
      <c r="B672" s="20">
        <v>399</v>
      </c>
      <c r="C672" s="46">
        <v>254560.83519999997</v>
      </c>
      <c r="D672" s="13"/>
    </row>
    <row r="673" spans="1:4" x14ac:dyDescent="0.2">
      <c r="B673" s="20">
        <v>400</v>
      </c>
      <c r="C673" s="46">
        <v>428868.13789999997</v>
      </c>
      <c r="D673" s="13" t="s">
        <v>480</v>
      </c>
    </row>
    <row r="675" spans="1:4" x14ac:dyDescent="0.2">
      <c r="C675" s="46">
        <f>AVERAGE(C274:C673)</f>
        <v>332079.7859945001</v>
      </c>
    </row>
    <row r="676" spans="1:4" x14ac:dyDescent="0.2">
      <c r="A676" s="38" t="s">
        <v>529</v>
      </c>
      <c r="C676">
        <f>STDEV(C274:C673)</f>
        <v>123874.14963298631</v>
      </c>
    </row>
    <row r="683" spans="1:4" ht="15.75" x14ac:dyDescent="0.25">
      <c r="B683" s="30" t="s">
        <v>422</v>
      </c>
    </row>
    <row r="685" spans="1:4" x14ac:dyDescent="0.2">
      <c r="B685" s="13" t="s">
        <v>350</v>
      </c>
      <c r="C685">
        <f>S32</f>
        <v>185</v>
      </c>
    </row>
    <row r="686" spans="1:4" x14ac:dyDescent="0.2">
      <c r="B686" s="13" t="s">
        <v>421</v>
      </c>
      <c r="D686">
        <f>C685/10</f>
        <v>18.5</v>
      </c>
    </row>
    <row r="688" spans="1:4" x14ac:dyDescent="0.2">
      <c r="C688" t="s">
        <v>424</v>
      </c>
    </row>
    <row r="689" spans="2:8" ht="38.25" x14ac:dyDescent="0.2">
      <c r="B689" s="28" t="s">
        <v>367</v>
      </c>
      <c r="C689" s="27" t="s">
        <v>369</v>
      </c>
      <c r="D689" s="27" t="s">
        <v>370</v>
      </c>
      <c r="E689" s="27" t="s">
        <v>368</v>
      </c>
      <c r="F689" s="27" t="s">
        <v>383</v>
      </c>
      <c r="G689" s="27" t="s">
        <v>379</v>
      </c>
      <c r="H689" s="27" t="s">
        <v>384</v>
      </c>
    </row>
    <row r="690" spans="2:8" x14ac:dyDescent="0.2">
      <c r="B690" s="29">
        <v>1</v>
      </c>
      <c r="C690">
        <f>$S$31</f>
        <v>1</v>
      </c>
      <c r="D690">
        <f>C691-1</f>
        <v>19</v>
      </c>
      <c r="E690">
        <f>DSUM(Base!$A$1:$AD$373,Base!$H$1,Criterios!$B$29:$C$30)</f>
        <v>45126219.179999992</v>
      </c>
      <c r="F690" s="23">
        <f t="shared" ref="F690:F699" si="70">E690/$E$700*100</f>
        <v>35.437623679918794</v>
      </c>
      <c r="G690">
        <f>DCOUNT(Base!$A$1:$AD$373,Base!$H$1,Criterios!$B$29:$C$30)</f>
        <v>343</v>
      </c>
      <c r="H690" s="23">
        <f t="shared" ref="H690:H699" si="71">G690/$G$700*100</f>
        <v>92.204301075268816</v>
      </c>
    </row>
    <row r="691" spans="2:8" x14ac:dyDescent="0.2">
      <c r="B691" s="29">
        <v>2</v>
      </c>
      <c r="C691">
        <f>C690+19</f>
        <v>20</v>
      </c>
      <c r="D691">
        <f t="shared" ref="D691:D698" si="72">C692-1</f>
        <v>38</v>
      </c>
      <c r="E691">
        <f>DSUM(Base!$A$1:$AD$373,Base!$H$1,Criterios!$D$29:$E$30)</f>
        <v>12110538.32</v>
      </c>
      <c r="F691" s="23">
        <f t="shared" si="70"/>
        <v>9.5104067511954167</v>
      </c>
      <c r="G691">
        <f>DCOUNT(Base!$A$1:$AD$373,Base!$H$1,Criterios!$D$29:$E$30)</f>
        <v>15</v>
      </c>
      <c r="H691" s="23">
        <f t="shared" si="71"/>
        <v>4.032258064516129</v>
      </c>
    </row>
    <row r="692" spans="2:8" x14ac:dyDescent="0.2">
      <c r="B692" s="29">
        <v>3</v>
      </c>
      <c r="C692">
        <f t="shared" ref="C692:C699" si="73">C691+19</f>
        <v>39</v>
      </c>
      <c r="D692">
        <f t="shared" si="72"/>
        <v>57</v>
      </c>
      <c r="E692">
        <f>DSUM(Base!$A$1:$AD$373,Base!$H$1,Criterios!$F$29:$G$30)</f>
        <v>17828931.73</v>
      </c>
      <c r="F692" s="23">
        <f t="shared" si="70"/>
        <v>14.001061572264954</v>
      </c>
      <c r="G692">
        <f>DCOUNT(Base!$A$1:$AD$373,Base!$H$1,Criterios!$F$29:$G$30)</f>
        <v>5</v>
      </c>
      <c r="H692" s="23">
        <f t="shared" si="71"/>
        <v>1.3440860215053763</v>
      </c>
    </row>
    <row r="693" spans="2:8" x14ac:dyDescent="0.2">
      <c r="B693" s="29">
        <v>4</v>
      </c>
      <c r="C693">
        <f t="shared" si="73"/>
        <v>58</v>
      </c>
      <c r="D693">
        <f t="shared" si="72"/>
        <v>76</v>
      </c>
      <c r="E693">
        <f>DSUM(Base!$A$1:$AD$373,Base!$H$1,Criterios!$H$29:$I$30)</f>
        <v>22085633.050000001</v>
      </c>
      <c r="F693" s="23">
        <f t="shared" si="70"/>
        <v>17.343849473335766</v>
      </c>
      <c r="G693">
        <f>DCOUNT(Base!$A$1:$AD$373,Base!$H$1,Criterios!$H$29:$I$30)</f>
        <v>5</v>
      </c>
      <c r="H693" s="23">
        <f t="shared" si="71"/>
        <v>1.3440860215053763</v>
      </c>
    </row>
    <row r="694" spans="2:8" x14ac:dyDescent="0.2">
      <c r="B694" s="29">
        <v>5</v>
      </c>
      <c r="C694">
        <f t="shared" si="73"/>
        <v>77</v>
      </c>
      <c r="D694">
        <f t="shared" si="72"/>
        <v>95</v>
      </c>
      <c r="E694">
        <f>DSUM(Base!$A$1:$AD$373,Base!$H$1,Criterios!$J$29:$K$30)</f>
        <v>4290565</v>
      </c>
      <c r="F694" s="23">
        <f t="shared" si="70"/>
        <v>3.369381051794794</v>
      </c>
      <c r="G694">
        <f>DCOUNT(Base!$A$1:$AD$373,Base!$H$1,Criterios!$J$29:$K$30)</f>
        <v>1</v>
      </c>
      <c r="H694" s="23">
        <f t="shared" si="71"/>
        <v>0.26881720430107531</v>
      </c>
    </row>
    <row r="695" spans="2:8" x14ac:dyDescent="0.2">
      <c r="B695" s="29">
        <v>6</v>
      </c>
      <c r="C695">
        <f t="shared" si="73"/>
        <v>96</v>
      </c>
      <c r="D695">
        <f t="shared" si="72"/>
        <v>114</v>
      </c>
      <c r="E695">
        <f>DSUM(Base!$A$1:$AD$373,Base!$H$1,Criterios!$B$32:$C$33)</f>
        <v>0</v>
      </c>
      <c r="F695" s="23">
        <f t="shared" si="70"/>
        <v>0</v>
      </c>
      <c r="G695">
        <f>DCOUNT(Base!$A$1:$AD$373,Base!$H$1,Criterios!$B$32:$C$33)</f>
        <v>0</v>
      </c>
      <c r="H695" s="23">
        <f t="shared" si="71"/>
        <v>0</v>
      </c>
    </row>
    <row r="696" spans="2:8" x14ac:dyDescent="0.2">
      <c r="B696" s="29">
        <v>7</v>
      </c>
      <c r="C696">
        <f t="shared" si="73"/>
        <v>115</v>
      </c>
      <c r="D696">
        <f t="shared" si="72"/>
        <v>133</v>
      </c>
      <c r="E696">
        <f>DSUM(Base!$A$1:$AD$373,Base!$H$1,Criterios!$D$32:$E$33)</f>
        <v>0</v>
      </c>
      <c r="F696" s="23">
        <f t="shared" si="70"/>
        <v>0</v>
      </c>
      <c r="G696">
        <f>DCOUNT(Base!$A$1:$AD$373,Base!$H$1,Criterios!$D$32:$E$33)</f>
        <v>0</v>
      </c>
      <c r="H696" s="23">
        <f t="shared" si="71"/>
        <v>0</v>
      </c>
    </row>
    <row r="697" spans="2:8" x14ac:dyDescent="0.2">
      <c r="B697" s="29">
        <v>8</v>
      </c>
      <c r="C697">
        <f t="shared" si="73"/>
        <v>134</v>
      </c>
      <c r="D697">
        <f t="shared" si="72"/>
        <v>152</v>
      </c>
      <c r="E697">
        <f>DSUM(Base!$A$1:$AD$373,Base!$H$1,Criterios!$F$32:$G$33)</f>
        <v>4281970</v>
      </c>
      <c r="F697" s="23">
        <f t="shared" si="70"/>
        <v>3.3626313975790496</v>
      </c>
      <c r="G697">
        <f>DCOUNT(Base!$A$1:$AD$373,Base!$H$1,Criterios!$F$32:$G$33)</f>
        <v>1</v>
      </c>
      <c r="H697" s="23">
        <f t="shared" si="71"/>
        <v>0.26881720430107531</v>
      </c>
    </row>
    <row r="698" spans="2:8" x14ac:dyDescent="0.2">
      <c r="B698" s="29">
        <v>9</v>
      </c>
      <c r="C698">
        <f t="shared" si="73"/>
        <v>153</v>
      </c>
      <c r="D698">
        <f t="shared" si="72"/>
        <v>171</v>
      </c>
      <c r="E698">
        <f>DSUM(Base!$A$1:$AD$373,Base!$H$1,Criterios!$H$32:$I$33)</f>
        <v>20000000</v>
      </c>
      <c r="F698" s="23">
        <f t="shared" si="70"/>
        <v>15.706001665490648</v>
      </c>
      <c r="G698">
        <f>DCOUNT(Base!$A$1:$AD$373,Base!$H$1,Criterios!$H$32:$I$33)</f>
        <v>1</v>
      </c>
      <c r="H698" s="23">
        <f t="shared" si="71"/>
        <v>0.26881720430107531</v>
      </c>
    </row>
    <row r="699" spans="2:8" x14ac:dyDescent="0.2">
      <c r="B699" s="29">
        <v>10</v>
      </c>
      <c r="C699">
        <f t="shared" si="73"/>
        <v>172</v>
      </c>
      <c r="D699" t="s">
        <v>423</v>
      </c>
      <c r="E699">
        <f>DSUM(Base!$A$1:$AD$373,Base!$H$1,Criterios!$J$32:$K$33)</f>
        <v>1615999.33</v>
      </c>
      <c r="F699" s="23">
        <f t="shared" si="70"/>
        <v>1.2690444084205885</v>
      </c>
      <c r="G699">
        <f>DCOUNT(Base!$A$1:$AD$373,Base!$H$1,Criterios!$J$32:$K$33)</f>
        <v>1</v>
      </c>
      <c r="H699" s="23">
        <f t="shared" si="71"/>
        <v>0.26881720430107531</v>
      </c>
    </row>
    <row r="700" spans="2:8" x14ac:dyDescent="0.2">
      <c r="B700" s="35" t="s">
        <v>381</v>
      </c>
      <c r="E700">
        <f>SUM(E690:E699)</f>
        <v>127339856.60999998</v>
      </c>
      <c r="G700">
        <f>SUM(G690:G699)</f>
        <v>372</v>
      </c>
    </row>
    <row r="703" spans="2:8" x14ac:dyDescent="0.2">
      <c r="B703" s="13" t="s">
        <v>457</v>
      </c>
    </row>
    <row r="704" spans="2:8" x14ac:dyDescent="0.2">
      <c r="B704" s="13" t="s">
        <v>458</v>
      </c>
    </row>
    <row r="705" spans="1:403" x14ac:dyDescent="0.2">
      <c r="A705" s="38" t="s">
        <v>417</v>
      </c>
      <c r="B705" t="s">
        <v>386</v>
      </c>
    </row>
    <row r="711" spans="1:403" x14ac:dyDescent="0.2">
      <c r="B711" s="13" t="s">
        <v>531</v>
      </c>
    </row>
    <row r="713" spans="1:403" x14ac:dyDescent="0.2">
      <c r="A713" s="35" t="s">
        <v>467</v>
      </c>
      <c r="B713" s="35"/>
      <c r="D713" s="13" t="s">
        <v>523</v>
      </c>
    </row>
    <row r="714" spans="1:403" x14ac:dyDescent="0.2">
      <c r="A714" t="s">
        <v>315</v>
      </c>
      <c r="B714" s="13" t="s">
        <v>305</v>
      </c>
      <c r="C714" s="45" t="s">
        <v>466</v>
      </c>
      <c r="D714" s="20">
        <v>400</v>
      </c>
      <c r="E714" s="20">
        <v>399</v>
      </c>
      <c r="F714" s="20">
        <v>398</v>
      </c>
      <c r="G714" s="20">
        <v>397</v>
      </c>
      <c r="H714" s="20">
        <v>396</v>
      </c>
      <c r="I714" s="20">
        <v>395</v>
      </c>
      <c r="J714" s="20">
        <v>394</v>
      </c>
      <c r="K714" s="20">
        <v>393</v>
      </c>
      <c r="L714" s="20">
        <v>392</v>
      </c>
      <c r="M714" s="20">
        <v>391</v>
      </c>
      <c r="N714" s="20">
        <v>390</v>
      </c>
      <c r="O714" s="20">
        <v>389</v>
      </c>
      <c r="P714" s="20">
        <v>388</v>
      </c>
      <c r="Q714" s="20">
        <v>387</v>
      </c>
      <c r="R714" s="20">
        <v>386</v>
      </c>
      <c r="S714" s="20">
        <v>385</v>
      </c>
      <c r="T714" s="20">
        <v>384</v>
      </c>
      <c r="U714" s="20">
        <v>383</v>
      </c>
      <c r="V714" s="20">
        <v>382</v>
      </c>
      <c r="W714" s="20">
        <v>381</v>
      </c>
      <c r="X714" s="20">
        <v>380</v>
      </c>
      <c r="Y714" s="20">
        <v>379</v>
      </c>
      <c r="Z714" s="20">
        <v>378</v>
      </c>
      <c r="AA714" s="20">
        <v>377</v>
      </c>
      <c r="AB714" s="20">
        <v>376</v>
      </c>
      <c r="AC714" s="20">
        <v>375</v>
      </c>
      <c r="AD714" s="20">
        <v>374</v>
      </c>
      <c r="AE714" s="20">
        <v>373</v>
      </c>
      <c r="AF714" s="20">
        <v>372</v>
      </c>
      <c r="AG714" s="20">
        <v>371</v>
      </c>
      <c r="AH714" s="20">
        <v>370</v>
      </c>
      <c r="AI714" s="20">
        <v>369</v>
      </c>
      <c r="AJ714" s="20">
        <v>368</v>
      </c>
      <c r="AK714" s="20">
        <v>367</v>
      </c>
      <c r="AL714" s="20">
        <v>366</v>
      </c>
      <c r="AM714" s="20">
        <v>365</v>
      </c>
      <c r="AN714" s="20">
        <v>364</v>
      </c>
      <c r="AO714" s="20">
        <v>363</v>
      </c>
      <c r="AP714" s="20">
        <v>362</v>
      </c>
      <c r="AQ714" s="20">
        <v>361</v>
      </c>
      <c r="AR714" s="20">
        <v>360</v>
      </c>
      <c r="AS714" s="20">
        <v>359</v>
      </c>
      <c r="AT714" s="20">
        <v>358</v>
      </c>
      <c r="AU714" s="20">
        <v>357</v>
      </c>
      <c r="AV714" s="20">
        <v>356</v>
      </c>
      <c r="AW714" s="20">
        <v>355</v>
      </c>
      <c r="AX714" s="20">
        <v>354</v>
      </c>
      <c r="AY714" s="20">
        <v>353</v>
      </c>
      <c r="AZ714" s="20">
        <v>352</v>
      </c>
      <c r="BA714" s="20">
        <v>351</v>
      </c>
      <c r="BB714" s="20">
        <v>350</v>
      </c>
      <c r="BC714" s="20">
        <v>349</v>
      </c>
      <c r="BD714" s="20">
        <v>348</v>
      </c>
      <c r="BE714" s="20">
        <v>347</v>
      </c>
      <c r="BF714" s="20">
        <v>346</v>
      </c>
      <c r="BG714" s="20">
        <v>345</v>
      </c>
      <c r="BH714" s="20">
        <v>344</v>
      </c>
      <c r="BI714" s="20">
        <v>343</v>
      </c>
      <c r="BJ714" s="20">
        <v>342</v>
      </c>
      <c r="BK714" s="20">
        <v>341</v>
      </c>
      <c r="BL714" s="20">
        <v>340</v>
      </c>
      <c r="BM714" s="20">
        <v>339</v>
      </c>
      <c r="BN714" s="20">
        <v>338</v>
      </c>
      <c r="BO714" s="20">
        <v>337</v>
      </c>
      <c r="BP714" s="20">
        <v>336</v>
      </c>
      <c r="BQ714" s="20">
        <v>335</v>
      </c>
      <c r="BR714" s="20">
        <v>334</v>
      </c>
      <c r="BS714" s="20">
        <v>333</v>
      </c>
      <c r="BT714" s="20">
        <v>332</v>
      </c>
      <c r="BU714" s="20">
        <v>331</v>
      </c>
      <c r="BV714" s="20">
        <v>330</v>
      </c>
      <c r="BW714" s="20">
        <v>329</v>
      </c>
      <c r="BX714" s="20">
        <v>328</v>
      </c>
      <c r="BY714" s="20">
        <v>327</v>
      </c>
      <c r="BZ714" s="20">
        <v>326</v>
      </c>
      <c r="CA714" s="20">
        <v>325</v>
      </c>
      <c r="CB714" s="20">
        <v>324</v>
      </c>
      <c r="CC714" s="20">
        <v>323</v>
      </c>
      <c r="CD714" s="20">
        <v>322</v>
      </c>
      <c r="CE714" s="20">
        <v>321</v>
      </c>
      <c r="CF714" s="20">
        <v>320</v>
      </c>
      <c r="CG714" s="20">
        <v>319</v>
      </c>
      <c r="CH714" s="20">
        <v>318</v>
      </c>
      <c r="CI714" s="20">
        <v>317</v>
      </c>
      <c r="CJ714" s="20">
        <v>316</v>
      </c>
      <c r="CK714" s="20">
        <v>315</v>
      </c>
      <c r="CL714" s="20">
        <v>314</v>
      </c>
      <c r="CM714" s="20">
        <v>313</v>
      </c>
      <c r="CN714" s="20">
        <v>312</v>
      </c>
      <c r="CO714" s="20">
        <v>311</v>
      </c>
      <c r="CP714" s="20">
        <v>310</v>
      </c>
      <c r="CQ714" s="20">
        <v>309</v>
      </c>
      <c r="CR714" s="20">
        <v>308</v>
      </c>
      <c r="CS714" s="20">
        <v>307</v>
      </c>
      <c r="CT714" s="20">
        <v>306</v>
      </c>
      <c r="CU714" s="20">
        <v>305</v>
      </c>
      <c r="CV714" s="20">
        <v>304</v>
      </c>
      <c r="CW714" s="20">
        <v>303</v>
      </c>
      <c r="CX714" s="20">
        <v>302</v>
      </c>
      <c r="CY714" s="20">
        <v>301</v>
      </c>
      <c r="CZ714" s="20">
        <v>300</v>
      </c>
      <c r="DA714" s="20">
        <v>299</v>
      </c>
      <c r="DB714" s="20">
        <v>298</v>
      </c>
      <c r="DC714" s="20">
        <v>297</v>
      </c>
      <c r="DD714" s="20">
        <v>296</v>
      </c>
      <c r="DE714" s="20">
        <v>295</v>
      </c>
      <c r="DF714" s="20">
        <v>294</v>
      </c>
      <c r="DG714" s="20">
        <v>293</v>
      </c>
      <c r="DH714" s="20">
        <v>292</v>
      </c>
      <c r="DI714" s="20">
        <v>291</v>
      </c>
      <c r="DJ714" s="20">
        <v>290</v>
      </c>
      <c r="DK714" s="20">
        <v>289</v>
      </c>
      <c r="DL714" s="20">
        <v>288</v>
      </c>
      <c r="DM714" s="20">
        <v>287</v>
      </c>
      <c r="DN714" s="20">
        <v>286</v>
      </c>
      <c r="DO714" s="20">
        <v>285</v>
      </c>
      <c r="DP714" s="20">
        <v>284</v>
      </c>
      <c r="DQ714" s="20">
        <v>283</v>
      </c>
      <c r="DR714" s="20">
        <v>282</v>
      </c>
      <c r="DS714" s="20">
        <v>281</v>
      </c>
      <c r="DT714" s="20">
        <v>280</v>
      </c>
      <c r="DU714" s="20">
        <v>279</v>
      </c>
      <c r="DV714" s="20">
        <v>278</v>
      </c>
      <c r="DW714" s="20">
        <v>277</v>
      </c>
      <c r="DX714" s="20">
        <v>276</v>
      </c>
      <c r="DY714" s="20">
        <v>275</v>
      </c>
      <c r="DZ714" s="20">
        <v>274</v>
      </c>
      <c r="EA714" s="20">
        <v>273</v>
      </c>
      <c r="EB714" s="20">
        <v>272</v>
      </c>
      <c r="EC714" s="20">
        <v>271</v>
      </c>
      <c r="ED714" s="20">
        <v>270</v>
      </c>
      <c r="EE714" s="20">
        <v>269</v>
      </c>
      <c r="EF714" s="20">
        <v>268</v>
      </c>
      <c r="EG714" s="20">
        <v>267</v>
      </c>
      <c r="EH714" s="20">
        <v>266</v>
      </c>
      <c r="EI714" s="20">
        <v>265</v>
      </c>
      <c r="EJ714" s="20">
        <v>264</v>
      </c>
      <c r="EK714" s="20">
        <v>263</v>
      </c>
      <c r="EL714" s="20">
        <v>262</v>
      </c>
      <c r="EM714" s="20">
        <v>261</v>
      </c>
      <c r="EN714" s="20">
        <v>260</v>
      </c>
      <c r="EO714" s="20">
        <v>259</v>
      </c>
      <c r="EP714" s="20">
        <v>258</v>
      </c>
      <c r="EQ714" s="20">
        <v>257</v>
      </c>
      <c r="ER714" s="20">
        <v>256</v>
      </c>
      <c r="ES714" s="20">
        <v>255</v>
      </c>
      <c r="ET714" s="20">
        <v>254</v>
      </c>
      <c r="EU714" s="20">
        <v>253</v>
      </c>
      <c r="EV714" s="20">
        <v>252</v>
      </c>
      <c r="EW714" s="20">
        <v>251</v>
      </c>
      <c r="EX714" s="20">
        <v>250</v>
      </c>
      <c r="EY714" s="20">
        <v>249</v>
      </c>
      <c r="EZ714" s="20">
        <v>248</v>
      </c>
      <c r="FA714" s="20">
        <v>247</v>
      </c>
      <c r="FB714" s="20">
        <v>246</v>
      </c>
      <c r="FC714" s="20">
        <v>245</v>
      </c>
      <c r="FD714" s="20">
        <v>244</v>
      </c>
      <c r="FE714" s="20">
        <v>243</v>
      </c>
      <c r="FF714" s="20">
        <v>242</v>
      </c>
      <c r="FG714" s="20">
        <v>241</v>
      </c>
      <c r="FH714" s="20">
        <v>240</v>
      </c>
      <c r="FI714" s="20">
        <v>239</v>
      </c>
      <c r="FJ714" s="20">
        <v>238</v>
      </c>
      <c r="FK714" s="20">
        <v>237</v>
      </c>
      <c r="FL714" s="20">
        <v>236</v>
      </c>
      <c r="FM714" s="20">
        <v>235</v>
      </c>
      <c r="FN714" s="20">
        <v>234</v>
      </c>
      <c r="FO714" s="20">
        <v>233</v>
      </c>
      <c r="FP714" s="20">
        <v>232</v>
      </c>
      <c r="FQ714" s="20">
        <v>231</v>
      </c>
      <c r="FR714" s="20">
        <v>230</v>
      </c>
      <c r="FS714" s="20">
        <v>229</v>
      </c>
      <c r="FT714" s="20">
        <v>228</v>
      </c>
      <c r="FU714" s="20">
        <v>227</v>
      </c>
      <c r="FV714" s="20">
        <v>226</v>
      </c>
      <c r="FW714" s="20">
        <v>225</v>
      </c>
      <c r="FX714" s="20">
        <v>224</v>
      </c>
      <c r="FY714" s="20">
        <v>223</v>
      </c>
      <c r="FZ714" s="20">
        <v>222</v>
      </c>
      <c r="GA714" s="20">
        <v>221</v>
      </c>
      <c r="GB714" s="20">
        <v>220</v>
      </c>
      <c r="GC714" s="20">
        <v>219</v>
      </c>
      <c r="GD714" s="20">
        <v>218</v>
      </c>
      <c r="GE714" s="20">
        <v>217</v>
      </c>
      <c r="GF714" s="20">
        <v>216</v>
      </c>
      <c r="GG714" s="20">
        <v>215</v>
      </c>
      <c r="GH714" s="20">
        <v>214</v>
      </c>
      <c r="GI714" s="20">
        <v>213</v>
      </c>
      <c r="GJ714" s="20">
        <v>212</v>
      </c>
      <c r="GK714" s="20">
        <v>211</v>
      </c>
      <c r="GL714" s="20">
        <v>210</v>
      </c>
      <c r="GM714" s="20">
        <v>209</v>
      </c>
      <c r="GN714" s="20">
        <v>208</v>
      </c>
      <c r="GO714" s="20">
        <v>207</v>
      </c>
      <c r="GP714" s="20">
        <v>206</v>
      </c>
      <c r="GQ714" s="20">
        <v>205</v>
      </c>
      <c r="GR714" s="20">
        <v>204</v>
      </c>
      <c r="GS714" s="20">
        <v>203</v>
      </c>
      <c r="GT714" s="20">
        <v>202</v>
      </c>
      <c r="GU714" s="20">
        <v>201</v>
      </c>
      <c r="GV714" s="20">
        <v>200</v>
      </c>
      <c r="GW714" s="20">
        <v>199</v>
      </c>
      <c r="GX714" s="20">
        <v>198</v>
      </c>
      <c r="GY714" s="20">
        <v>197</v>
      </c>
      <c r="GZ714" s="20">
        <v>196</v>
      </c>
      <c r="HA714" s="20">
        <v>195</v>
      </c>
      <c r="HB714" s="20">
        <v>194</v>
      </c>
      <c r="HC714" s="20">
        <v>193</v>
      </c>
      <c r="HD714" s="20">
        <v>192</v>
      </c>
      <c r="HE714" s="20">
        <v>191</v>
      </c>
      <c r="HF714" s="20">
        <v>190</v>
      </c>
      <c r="HG714" s="20">
        <v>189</v>
      </c>
      <c r="HH714" s="20">
        <v>188</v>
      </c>
      <c r="HI714" s="20">
        <v>187</v>
      </c>
      <c r="HJ714" s="20">
        <v>186</v>
      </c>
      <c r="HK714" s="20">
        <v>185</v>
      </c>
      <c r="HL714" s="20">
        <v>184</v>
      </c>
      <c r="HM714" s="20">
        <v>183</v>
      </c>
      <c r="HN714" s="20">
        <v>182</v>
      </c>
      <c r="HO714" s="20">
        <v>181</v>
      </c>
      <c r="HP714" s="20">
        <v>180</v>
      </c>
      <c r="HQ714" s="20">
        <v>179</v>
      </c>
      <c r="HR714" s="20">
        <v>178</v>
      </c>
      <c r="HS714" s="20">
        <v>177</v>
      </c>
      <c r="HT714" s="20">
        <v>176</v>
      </c>
      <c r="HU714" s="20">
        <v>175</v>
      </c>
      <c r="HV714" s="20">
        <v>174</v>
      </c>
      <c r="HW714" s="20">
        <v>173</v>
      </c>
      <c r="HX714" s="20">
        <v>172</v>
      </c>
      <c r="HY714" s="20">
        <v>171</v>
      </c>
      <c r="HZ714" s="20">
        <v>170</v>
      </c>
      <c r="IA714" s="20">
        <v>169</v>
      </c>
      <c r="IB714" s="20">
        <v>168</v>
      </c>
      <c r="IC714" s="20">
        <v>167</v>
      </c>
      <c r="ID714" s="20">
        <v>166</v>
      </c>
      <c r="IE714" s="20">
        <v>165</v>
      </c>
      <c r="IF714" s="20">
        <v>164</v>
      </c>
      <c r="IG714" s="20">
        <v>163</v>
      </c>
      <c r="IH714" s="20">
        <v>162</v>
      </c>
      <c r="II714" s="20">
        <v>161</v>
      </c>
      <c r="IJ714" s="20">
        <v>160</v>
      </c>
      <c r="IK714" s="20">
        <v>159</v>
      </c>
      <c r="IL714" s="20">
        <v>158</v>
      </c>
      <c r="IM714" s="20">
        <v>157</v>
      </c>
      <c r="IN714" s="20">
        <v>156</v>
      </c>
      <c r="IO714" s="20">
        <v>155</v>
      </c>
      <c r="IP714" s="20">
        <v>154</v>
      </c>
      <c r="IQ714" s="20">
        <v>153</v>
      </c>
      <c r="IR714" s="20">
        <v>152</v>
      </c>
      <c r="IS714" s="20">
        <v>151</v>
      </c>
      <c r="IT714" s="20">
        <v>150</v>
      </c>
      <c r="IU714" s="20">
        <v>149</v>
      </c>
      <c r="IV714" s="20">
        <v>148</v>
      </c>
      <c r="IW714" s="20">
        <v>147</v>
      </c>
      <c r="IX714" s="20">
        <v>146</v>
      </c>
      <c r="IY714" s="20">
        <v>145</v>
      </c>
      <c r="IZ714" s="20">
        <v>144</v>
      </c>
      <c r="JA714" s="20">
        <v>143</v>
      </c>
      <c r="JB714" s="20">
        <v>142</v>
      </c>
      <c r="JC714" s="20">
        <v>141</v>
      </c>
      <c r="JD714" s="20">
        <v>140</v>
      </c>
      <c r="JE714" s="20">
        <v>139</v>
      </c>
      <c r="JF714" s="20">
        <v>138</v>
      </c>
      <c r="JG714" s="20">
        <v>137</v>
      </c>
      <c r="JH714" s="20">
        <v>136</v>
      </c>
      <c r="JI714" s="20">
        <v>135</v>
      </c>
      <c r="JJ714" s="20">
        <v>134</v>
      </c>
      <c r="JK714" s="20">
        <v>133</v>
      </c>
      <c r="JL714" s="20">
        <v>132</v>
      </c>
      <c r="JM714" s="20">
        <v>131</v>
      </c>
      <c r="JN714" s="20">
        <v>130</v>
      </c>
      <c r="JO714" s="20">
        <v>129</v>
      </c>
      <c r="JP714" s="20">
        <v>128</v>
      </c>
      <c r="JQ714" s="20">
        <v>127</v>
      </c>
      <c r="JR714" s="20">
        <v>126</v>
      </c>
      <c r="JS714" s="20">
        <v>125</v>
      </c>
      <c r="JT714" s="20">
        <v>124</v>
      </c>
      <c r="JU714" s="20">
        <v>123</v>
      </c>
      <c r="JV714" s="20">
        <v>122</v>
      </c>
      <c r="JW714" s="20">
        <v>121</v>
      </c>
      <c r="JX714" s="20">
        <v>120</v>
      </c>
      <c r="JY714" s="20">
        <v>119</v>
      </c>
      <c r="JZ714" s="20">
        <v>118</v>
      </c>
      <c r="KA714" s="20">
        <v>117</v>
      </c>
      <c r="KB714" s="20">
        <v>116</v>
      </c>
      <c r="KC714" s="20">
        <v>115</v>
      </c>
      <c r="KD714" s="20">
        <v>114</v>
      </c>
      <c r="KE714" s="20">
        <v>113</v>
      </c>
      <c r="KF714" s="20">
        <v>112</v>
      </c>
      <c r="KG714" s="20">
        <v>111</v>
      </c>
      <c r="KH714" s="20">
        <v>110</v>
      </c>
      <c r="KI714" s="20">
        <v>109</v>
      </c>
      <c r="KJ714" s="20">
        <v>108</v>
      </c>
      <c r="KK714" s="20">
        <v>107</v>
      </c>
      <c r="KL714" s="20">
        <v>106</v>
      </c>
      <c r="KM714" s="20">
        <v>105</v>
      </c>
      <c r="KN714" s="20">
        <v>104</v>
      </c>
      <c r="KO714" s="20">
        <v>103</v>
      </c>
      <c r="KP714" s="20">
        <v>102</v>
      </c>
      <c r="KQ714" s="20">
        <v>101</v>
      </c>
      <c r="KR714" s="20">
        <v>100</v>
      </c>
      <c r="KS714" s="20">
        <v>99</v>
      </c>
      <c r="KT714" s="20">
        <v>98</v>
      </c>
      <c r="KU714" s="20">
        <v>97</v>
      </c>
      <c r="KV714" s="20">
        <v>96</v>
      </c>
      <c r="KW714" s="20">
        <v>95</v>
      </c>
      <c r="KX714" s="20">
        <v>94</v>
      </c>
      <c r="KY714" s="20">
        <v>93</v>
      </c>
      <c r="KZ714" s="20">
        <v>92</v>
      </c>
      <c r="LA714" s="20">
        <v>91</v>
      </c>
      <c r="LB714" s="20">
        <v>90</v>
      </c>
      <c r="LC714" s="20">
        <v>89</v>
      </c>
      <c r="LD714" s="20">
        <v>88</v>
      </c>
      <c r="LE714" s="20">
        <v>87</v>
      </c>
      <c r="LF714" s="20">
        <v>86</v>
      </c>
      <c r="LG714" s="20">
        <v>85</v>
      </c>
      <c r="LH714" s="20">
        <v>84</v>
      </c>
      <c r="LI714" s="20">
        <v>83</v>
      </c>
      <c r="LJ714" s="20">
        <v>82</v>
      </c>
      <c r="LK714" s="20">
        <v>81</v>
      </c>
      <c r="LL714" s="20">
        <v>80</v>
      </c>
      <c r="LM714" s="20">
        <v>79</v>
      </c>
      <c r="LN714" s="20">
        <v>78</v>
      </c>
      <c r="LO714" s="20">
        <v>77</v>
      </c>
      <c r="LP714" s="20">
        <v>76</v>
      </c>
      <c r="LQ714" s="20">
        <v>75</v>
      </c>
      <c r="LR714" s="20">
        <v>74</v>
      </c>
      <c r="LS714" s="20">
        <v>73</v>
      </c>
      <c r="LT714" s="20">
        <v>72</v>
      </c>
      <c r="LU714" s="20">
        <v>71</v>
      </c>
      <c r="LV714" s="20">
        <v>70</v>
      </c>
      <c r="LW714" s="20">
        <v>69</v>
      </c>
      <c r="LX714" s="20">
        <v>68</v>
      </c>
      <c r="LY714" s="20">
        <v>67</v>
      </c>
      <c r="LZ714" s="20">
        <v>66</v>
      </c>
      <c r="MA714" s="20">
        <v>65</v>
      </c>
      <c r="MB714" s="20">
        <v>64</v>
      </c>
      <c r="MC714" s="20">
        <v>63</v>
      </c>
      <c r="MD714" s="20">
        <v>62</v>
      </c>
      <c r="ME714" s="20">
        <v>61</v>
      </c>
      <c r="MF714" s="20">
        <v>60</v>
      </c>
      <c r="MG714" s="20">
        <v>59</v>
      </c>
      <c r="MH714" s="20">
        <v>58</v>
      </c>
      <c r="MI714" s="20">
        <v>57</v>
      </c>
      <c r="MJ714" s="20">
        <v>56</v>
      </c>
      <c r="MK714" s="20">
        <v>55</v>
      </c>
      <c r="ML714" s="20">
        <v>54</v>
      </c>
      <c r="MM714" s="20">
        <v>53</v>
      </c>
      <c r="MN714" s="20">
        <v>52</v>
      </c>
      <c r="MO714" s="20">
        <v>51</v>
      </c>
      <c r="MP714" s="20">
        <v>50</v>
      </c>
      <c r="MQ714" s="20">
        <v>49</v>
      </c>
      <c r="MR714" s="20">
        <v>48</v>
      </c>
      <c r="MS714" s="20">
        <v>47</v>
      </c>
      <c r="MT714" s="20">
        <v>46</v>
      </c>
      <c r="MU714" s="20">
        <v>45</v>
      </c>
      <c r="MV714" s="20">
        <v>44</v>
      </c>
      <c r="MW714" s="20">
        <v>43</v>
      </c>
      <c r="MX714" s="20">
        <v>42</v>
      </c>
      <c r="MY714" s="20">
        <v>41</v>
      </c>
      <c r="MZ714" s="20">
        <v>40</v>
      </c>
      <c r="NA714" s="20">
        <v>39</v>
      </c>
      <c r="NB714" s="20">
        <v>38</v>
      </c>
      <c r="NC714" s="20">
        <v>37</v>
      </c>
      <c r="ND714" s="20">
        <v>36</v>
      </c>
      <c r="NE714" s="20">
        <v>35</v>
      </c>
      <c r="NF714" s="20">
        <v>34</v>
      </c>
      <c r="NG714" s="20">
        <v>33</v>
      </c>
      <c r="NH714" s="20">
        <v>32</v>
      </c>
      <c r="NI714" s="20">
        <v>31</v>
      </c>
      <c r="NJ714" s="20">
        <v>30</v>
      </c>
      <c r="NK714" s="20">
        <v>29</v>
      </c>
      <c r="NL714" s="20">
        <v>28</v>
      </c>
      <c r="NM714" s="20">
        <v>27</v>
      </c>
      <c r="NN714" s="20">
        <v>26</v>
      </c>
      <c r="NO714" s="20">
        <v>25</v>
      </c>
      <c r="NP714" s="20">
        <v>24</v>
      </c>
      <c r="NQ714" s="20">
        <v>23</v>
      </c>
      <c r="NR714" s="20">
        <v>22</v>
      </c>
      <c r="NS714" s="20">
        <v>21</v>
      </c>
      <c r="NT714" s="20">
        <v>20</v>
      </c>
      <c r="NU714" s="20">
        <v>19</v>
      </c>
      <c r="NV714" s="20">
        <v>18</v>
      </c>
      <c r="NW714" s="20">
        <v>17</v>
      </c>
      <c r="NX714" s="20">
        <v>16</v>
      </c>
      <c r="NY714" s="20">
        <v>15</v>
      </c>
      <c r="NZ714" s="20">
        <v>14</v>
      </c>
      <c r="OA714" s="20">
        <v>13</v>
      </c>
      <c r="OB714" s="20">
        <v>12</v>
      </c>
      <c r="OC714" s="20">
        <v>11</v>
      </c>
      <c r="OD714" s="20">
        <v>10</v>
      </c>
      <c r="OE714" s="20">
        <v>9</v>
      </c>
      <c r="OF714" s="20">
        <v>8</v>
      </c>
      <c r="OG714" s="20">
        <v>7</v>
      </c>
      <c r="OH714" s="20">
        <v>6</v>
      </c>
      <c r="OI714" s="20">
        <v>5</v>
      </c>
      <c r="OJ714" s="20">
        <v>4</v>
      </c>
      <c r="OK714" s="20">
        <v>3</v>
      </c>
      <c r="OL714" s="20">
        <v>2</v>
      </c>
      <c r="OM714" s="20">
        <v>1</v>
      </c>
    </row>
    <row r="715" spans="1:403" x14ac:dyDescent="0.2">
      <c r="A715">
        <f ca="1">RANDBETWEEN(1,372)</f>
        <v>245</v>
      </c>
      <c r="B715">
        <f ca="1">VLOOKUP(A715,Base!$A$1:$AD$373,24,FALSE)</f>
        <v>41</v>
      </c>
      <c r="C715" s="20">
        <v>1</v>
      </c>
      <c r="D715">
        <v>14</v>
      </c>
      <c r="E715">
        <v>4</v>
      </c>
      <c r="F715">
        <v>12</v>
      </c>
      <c r="G715">
        <v>7</v>
      </c>
      <c r="H715">
        <v>24</v>
      </c>
      <c r="I715">
        <v>13</v>
      </c>
      <c r="J715">
        <v>2</v>
      </c>
      <c r="K715">
        <v>1</v>
      </c>
      <c r="L715">
        <v>3</v>
      </c>
      <c r="M715">
        <v>3</v>
      </c>
      <c r="N715">
        <v>7</v>
      </c>
      <c r="O715">
        <v>3</v>
      </c>
      <c r="P715">
        <v>3</v>
      </c>
      <c r="Q715">
        <v>7</v>
      </c>
      <c r="R715">
        <v>37</v>
      </c>
      <c r="S715">
        <v>6</v>
      </c>
      <c r="T715">
        <v>4</v>
      </c>
      <c r="U715">
        <v>6</v>
      </c>
      <c r="V715">
        <v>4</v>
      </c>
      <c r="W715">
        <v>66</v>
      </c>
      <c r="X715">
        <v>3</v>
      </c>
      <c r="Y715">
        <v>4</v>
      </c>
      <c r="Z715">
        <v>13</v>
      </c>
      <c r="AA715">
        <v>16</v>
      </c>
      <c r="AB715">
        <v>2</v>
      </c>
      <c r="AC715">
        <v>4</v>
      </c>
      <c r="AD715">
        <v>9</v>
      </c>
      <c r="AE715">
        <v>2</v>
      </c>
      <c r="AF715">
        <v>7</v>
      </c>
      <c r="AG715">
        <v>26</v>
      </c>
      <c r="AH715">
        <v>70</v>
      </c>
      <c r="AI715">
        <v>4</v>
      </c>
      <c r="AJ715">
        <v>3</v>
      </c>
      <c r="AK715">
        <v>4</v>
      </c>
      <c r="AL715">
        <v>7</v>
      </c>
      <c r="AM715">
        <v>1</v>
      </c>
      <c r="AN715">
        <v>4</v>
      </c>
      <c r="AO715">
        <v>2</v>
      </c>
      <c r="AP715">
        <v>8</v>
      </c>
      <c r="AQ715">
        <v>2</v>
      </c>
      <c r="AR715">
        <v>11</v>
      </c>
      <c r="AS715">
        <v>145</v>
      </c>
      <c r="AT715">
        <v>5</v>
      </c>
      <c r="AU715">
        <v>19</v>
      </c>
      <c r="AV715">
        <v>13</v>
      </c>
      <c r="AW715">
        <v>2</v>
      </c>
      <c r="AX715">
        <v>2</v>
      </c>
      <c r="AY715">
        <v>4</v>
      </c>
      <c r="AZ715">
        <v>10</v>
      </c>
      <c r="BA715">
        <v>2</v>
      </c>
      <c r="BB715">
        <v>66</v>
      </c>
      <c r="BC715">
        <v>4</v>
      </c>
      <c r="BD715">
        <v>2</v>
      </c>
      <c r="BE715">
        <v>9</v>
      </c>
      <c r="BF715">
        <v>3</v>
      </c>
      <c r="BG715">
        <v>6</v>
      </c>
      <c r="BH715">
        <v>41</v>
      </c>
      <c r="BI715">
        <v>2</v>
      </c>
      <c r="BJ715">
        <v>3</v>
      </c>
      <c r="BK715">
        <v>6</v>
      </c>
      <c r="BL715">
        <v>186</v>
      </c>
      <c r="BM715">
        <v>6</v>
      </c>
      <c r="BN715">
        <v>4</v>
      </c>
      <c r="BO715">
        <v>6</v>
      </c>
      <c r="BP715">
        <v>41</v>
      </c>
      <c r="BQ715">
        <v>2</v>
      </c>
      <c r="BR715">
        <v>5</v>
      </c>
      <c r="BS715">
        <v>3</v>
      </c>
      <c r="BT715">
        <v>1</v>
      </c>
      <c r="BU715">
        <v>6</v>
      </c>
      <c r="BV715">
        <v>1</v>
      </c>
      <c r="BW715">
        <v>10</v>
      </c>
      <c r="BX715">
        <v>12</v>
      </c>
      <c r="BY715">
        <v>3</v>
      </c>
      <c r="BZ715">
        <v>4</v>
      </c>
      <c r="CA715">
        <v>3</v>
      </c>
      <c r="CB715">
        <v>2</v>
      </c>
      <c r="CC715">
        <v>1</v>
      </c>
      <c r="CD715">
        <v>3</v>
      </c>
      <c r="CE715">
        <v>8</v>
      </c>
      <c r="CF715">
        <v>2</v>
      </c>
      <c r="CG715">
        <v>145</v>
      </c>
      <c r="CH715">
        <v>145</v>
      </c>
      <c r="CI715">
        <v>4</v>
      </c>
      <c r="CJ715">
        <v>1</v>
      </c>
      <c r="CK715">
        <v>6</v>
      </c>
      <c r="CL715">
        <v>7</v>
      </c>
      <c r="CM715">
        <v>70</v>
      </c>
      <c r="CN715">
        <v>2</v>
      </c>
      <c r="CO715">
        <v>2</v>
      </c>
      <c r="CP715">
        <v>3</v>
      </c>
      <c r="CQ715">
        <v>6</v>
      </c>
      <c r="CR715">
        <v>4</v>
      </c>
      <c r="CS715">
        <v>6</v>
      </c>
      <c r="CT715">
        <v>2</v>
      </c>
      <c r="CU715">
        <v>2</v>
      </c>
      <c r="CV715">
        <v>1</v>
      </c>
      <c r="CW715">
        <v>5</v>
      </c>
      <c r="CX715">
        <v>1</v>
      </c>
      <c r="CY715">
        <v>20</v>
      </c>
      <c r="CZ715">
        <v>7</v>
      </c>
      <c r="DA715">
        <v>1</v>
      </c>
      <c r="DB715">
        <v>9</v>
      </c>
      <c r="DC715">
        <v>3</v>
      </c>
      <c r="DD715">
        <v>186</v>
      </c>
      <c r="DE715">
        <v>8</v>
      </c>
      <c r="DF715">
        <v>3</v>
      </c>
      <c r="DG715">
        <v>7</v>
      </c>
      <c r="DH715">
        <v>37</v>
      </c>
      <c r="DI715">
        <v>8</v>
      </c>
      <c r="DJ715">
        <v>1</v>
      </c>
      <c r="DK715">
        <v>4</v>
      </c>
      <c r="DL715">
        <v>4</v>
      </c>
      <c r="DM715">
        <v>6</v>
      </c>
      <c r="DN715">
        <v>4</v>
      </c>
      <c r="DO715">
        <v>1</v>
      </c>
      <c r="DP715">
        <v>2</v>
      </c>
      <c r="DQ715">
        <v>1</v>
      </c>
      <c r="DR715">
        <v>3</v>
      </c>
      <c r="DS715">
        <v>3</v>
      </c>
      <c r="DT715">
        <v>2</v>
      </c>
      <c r="DU715">
        <v>2</v>
      </c>
      <c r="DV715">
        <v>4</v>
      </c>
      <c r="DW715">
        <v>3</v>
      </c>
      <c r="DX715">
        <v>70</v>
      </c>
      <c r="DY715">
        <v>3</v>
      </c>
      <c r="DZ715">
        <v>3</v>
      </c>
      <c r="EA715">
        <v>10</v>
      </c>
      <c r="EB715">
        <v>6</v>
      </c>
      <c r="EC715">
        <v>6</v>
      </c>
      <c r="ED715">
        <v>8</v>
      </c>
      <c r="EE715">
        <v>37</v>
      </c>
      <c r="EF715">
        <v>3</v>
      </c>
      <c r="EG715">
        <v>2</v>
      </c>
      <c r="EH715">
        <v>3</v>
      </c>
      <c r="EI715">
        <v>1</v>
      </c>
      <c r="EJ715">
        <v>3</v>
      </c>
      <c r="EK715">
        <v>2</v>
      </c>
      <c r="EL715">
        <v>3</v>
      </c>
      <c r="EM715">
        <v>3</v>
      </c>
      <c r="EN715">
        <v>1</v>
      </c>
      <c r="EO715">
        <v>13</v>
      </c>
      <c r="EP715">
        <v>7</v>
      </c>
      <c r="EQ715">
        <v>17</v>
      </c>
      <c r="ER715">
        <v>3</v>
      </c>
      <c r="ES715">
        <v>1</v>
      </c>
      <c r="ET715">
        <v>4</v>
      </c>
      <c r="EU715">
        <v>2</v>
      </c>
      <c r="EV715">
        <v>4</v>
      </c>
      <c r="EW715">
        <v>5</v>
      </c>
      <c r="EX715">
        <v>3</v>
      </c>
      <c r="EY715">
        <v>1</v>
      </c>
      <c r="EZ715">
        <v>2</v>
      </c>
      <c r="FA715">
        <v>4</v>
      </c>
      <c r="FB715">
        <v>29</v>
      </c>
      <c r="FC715">
        <v>6</v>
      </c>
      <c r="FD715">
        <v>6</v>
      </c>
      <c r="FE715">
        <v>2</v>
      </c>
      <c r="FF715">
        <v>8</v>
      </c>
      <c r="FG715">
        <v>30</v>
      </c>
      <c r="FH715">
        <v>2</v>
      </c>
      <c r="FI715">
        <v>2</v>
      </c>
      <c r="FJ715">
        <v>4</v>
      </c>
      <c r="FK715">
        <v>2</v>
      </c>
      <c r="FL715">
        <v>6</v>
      </c>
      <c r="FM715">
        <v>1</v>
      </c>
      <c r="FN715">
        <v>7</v>
      </c>
      <c r="FO715">
        <v>5</v>
      </c>
      <c r="FP715">
        <v>4</v>
      </c>
      <c r="FQ715">
        <v>2</v>
      </c>
      <c r="FR715">
        <v>12</v>
      </c>
      <c r="FS715">
        <v>13</v>
      </c>
      <c r="FT715">
        <v>1</v>
      </c>
      <c r="FU715">
        <v>1</v>
      </c>
      <c r="FV715">
        <v>3</v>
      </c>
      <c r="FW715">
        <v>2</v>
      </c>
      <c r="FX715">
        <v>24</v>
      </c>
      <c r="FY715">
        <v>2</v>
      </c>
      <c r="FZ715">
        <v>6</v>
      </c>
      <c r="GA715">
        <v>1</v>
      </c>
      <c r="GB715">
        <v>1</v>
      </c>
      <c r="GC715">
        <v>3</v>
      </c>
      <c r="GD715">
        <v>4</v>
      </c>
      <c r="GE715">
        <v>2</v>
      </c>
      <c r="GF715">
        <v>2</v>
      </c>
      <c r="GG715">
        <v>3</v>
      </c>
      <c r="GH715">
        <v>2</v>
      </c>
      <c r="GI715">
        <v>3</v>
      </c>
      <c r="GJ715">
        <v>2</v>
      </c>
      <c r="GK715">
        <v>7</v>
      </c>
      <c r="GL715">
        <v>1</v>
      </c>
      <c r="GM715">
        <v>59</v>
      </c>
      <c r="GN715">
        <v>9</v>
      </c>
      <c r="GO715">
        <v>1</v>
      </c>
      <c r="GP715">
        <v>37</v>
      </c>
      <c r="GQ715">
        <v>2</v>
      </c>
      <c r="GR715">
        <v>1</v>
      </c>
      <c r="GS715">
        <v>2</v>
      </c>
      <c r="GT715">
        <v>3</v>
      </c>
      <c r="GU715">
        <v>5</v>
      </c>
      <c r="GV715">
        <v>2</v>
      </c>
      <c r="GW715">
        <v>31</v>
      </c>
      <c r="GX715">
        <v>1</v>
      </c>
      <c r="GY715">
        <v>14</v>
      </c>
      <c r="GZ715">
        <v>4</v>
      </c>
      <c r="HA715">
        <v>2</v>
      </c>
      <c r="HB715">
        <v>2</v>
      </c>
      <c r="HC715">
        <v>2</v>
      </c>
      <c r="HD715">
        <v>3</v>
      </c>
      <c r="HE715">
        <v>2</v>
      </c>
      <c r="HF715">
        <v>6</v>
      </c>
      <c r="HG715">
        <v>10</v>
      </c>
      <c r="HH715">
        <v>4</v>
      </c>
      <c r="HI715">
        <v>3</v>
      </c>
      <c r="HJ715">
        <v>186</v>
      </c>
      <c r="HK715">
        <v>6</v>
      </c>
      <c r="HL715">
        <v>4</v>
      </c>
      <c r="HM715">
        <v>8</v>
      </c>
      <c r="HN715">
        <v>4</v>
      </c>
      <c r="HO715">
        <v>7</v>
      </c>
      <c r="HP715">
        <v>9</v>
      </c>
      <c r="HQ715">
        <v>2</v>
      </c>
      <c r="HR715">
        <v>3</v>
      </c>
      <c r="HS715">
        <v>1</v>
      </c>
      <c r="HT715">
        <v>1</v>
      </c>
      <c r="HU715">
        <v>10</v>
      </c>
      <c r="HV715">
        <v>1</v>
      </c>
      <c r="HW715">
        <v>8</v>
      </c>
      <c r="HX715">
        <v>2</v>
      </c>
      <c r="HY715">
        <v>5</v>
      </c>
      <c r="HZ715">
        <v>1</v>
      </c>
      <c r="IA715">
        <v>2</v>
      </c>
      <c r="IB715">
        <v>12</v>
      </c>
      <c r="IC715">
        <v>12</v>
      </c>
      <c r="ID715">
        <v>4</v>
      </c>
      <c r="IE715">
        <v>5</v>
      </c>
      <c r="IF715">
        <v>36</v>
      </c>
      <c r="IG715">
        <v>3</v>
      </c>
      <c r="IH715">
        <v>6</v>
      </c>
      <c r="II715">
        <v>1</v>
      </c>
      <c r="IJ715">
        <v>3</v>
      </c>
      <c r="IK715">
        <v>10</v>
      </c>
      <c r="IL715">
        <v>2</v>
      </c>
      <c r="IM715">
        <v>1</v>
      </c>
      <c r="IN715">
        <v>2</v>
      </c>
      <c r="IO715">
        <v>29</v>
      </c>
      <c r="IP715">
        <v>7</v>
      </c>
      <c r="IQ715">
        <v>20</v>
      </c>
      <c r="IR715">
        <v>5</v>
      </c>
      <c r="IS715">
        <v>7</v>
      </c>
      <c r="IT715">
        <v>10</v>
      </c>
      <c r="IU715">
        <v>2</v>
      </c>
      <c r="IV715">
        <v>3</v>
      </c>
      <c r="IW715">
        <v>4</v>
      </c>
      <c r="IX715">
        <v>1</v>
      </c>
      <c r="IY715">
        <v>7</v>
      </c>
      <c r="IZ715">
        <v>7</v>
      </c>
      <c r="JA715">
        <v>1</v>
      </c>
      <c r="JB715">
        <v>2</v>
      </c>
      <c r="JC715">
        <v>3</v>
      </c>
      <c r="JD715">
        <v>1</v>
      </c>
      <c r="JE715">
        <v>2</v>
      </c>
      <c r="JF715">
        <v>2</v>
      </c>
      <c r="JG715">
        <v>3</v>
      </c>
      <c r="JH715">
        <v>41</v>
      </c>
      <c r="JI715">
        <v>3</v>
      </c>
      <c r="JJ715">
        <v>4</v>
      </c>
      <c r="JK715">
        <v>2</v>
      </c>
      <c r="JL715">
        <v>11</v>
      </c>
      <c r="JM715">
        <v>4</v>
      </c>
      <c r="JN715">
        <v>2</v>
      </c>
      <c r="JO715">
        <v>11</v>
      </c>
      <c r="JP715">
        <v>4</v>
      </c>
      <c r="JQ715">
        <v>4</v>
      </c>
      <c r="JR715">
        <v>2</v>
      </c>
      <c r="JS715">
        <v>1</v>
      </c>
      <c r="JT715">
        <v>8</v>
      </c>
      <c r="JU715">
        <v>3</v>
      </c>
      <c r="JV715">
        <v>3</v>
      </c>
      <c r="JW715">
        <v>6</v>
      </c>
      <c r="JX715">
        <v>2</v>
      </c>
      <c r="JY715">
        <v>3</v>
      </c>
      <c r="JZ715">
        <v>12</v>
      </c>
      <c r="KA715">
        <v>4</v>
      </c>
      <c r="KB715">
        <v>1</v>
      </c>
      <c r="KC715">
        <v>4</v>
      </c>
      <c r="KD715">
        <v>3</v>
      </c>
      <c r="KE715">
        <v>1</v>
      </c>
      <c r="KF715">
        <v>2</v>
      </c>
      <c r="KG715">
        <v>5</v>
      </c>
      <c r="KH715">
        <v>2</v>
      </c>
      <c r="KI715">
        <v>3</v>
      </c>
      <c r="KJ715">
        <v>2</v>
      </c>
      <c r="KK715">
        <v>11</v>
      </c>
      <c r="KL715">
        <v>1</v>
      </c>
      <c r="KM715">
        <v>1</v>
      </c>
      <c r="KN715">
        <v>14</v>
      </c>
      <c r="KO715">
        <v>16</v>
      </c>
      <c r="KP715">
        <v>3</v>
      </c>
      <c r="KQ715">
        <v>1</v>
      </c>
      <c r="KR715" s="43">
        <v>4</v>
      </c>
      <c r="KS715" s="43">
        <v>6</v>
      </c>
      <c r="KT715" s="43">
        <v>2</v>
      </c>
      <c r="KU715" s="43">
        <v>1</v>
      </c>
      <c r="KV715" s="43">
        <v>4</v>
      </c>
      <c r="KW715" s="43">
        <v>2</v>
      </c>
      <c r="KX715" s="43">
        <v>4</v>
      </c>
      <c r="KY715" s="43">
        <v>2</v>
      </c>
      <c r="KZ715" s="43">
        <v>3</v>
      </c>
      <c r="LA715" s="43">
        <v>4</v>
      </c>
      <c r="LB715" s="43">
        <v>2</v>
      </c>
      <c r="LC715">
        <v>2</v>
      </c>
      <c r="LD715" s="43">
        <v>2</v>
      </c>
      <c r="LE715" s="43">
        <v>50</v>
      </c>
      <c r="LF715" s="43">
        <v>1</v>
      </c>
      <c r="LG715" s="43">
        <v>2</v>
      </c>
      <c r="LH715" s="43">
        <v>20</v>
      </c>
      <c r="LI715" s="43">
        <v>3</v>
      </c>
      <c r="LJ715" s="43">
        <v>3</v>
      </c>
      <c r="LK715" s="43">
        <v>1</v>
      </c>
      <c r="LL715" s="43">
        <v>14</v>
      </c>
      <c r="LM715" s="43">
        <v>3</v>
      </c>
      <c r="LN715" s="43">
        <v>1</v>
      </c>
      <c r="LO715" s="43">
        <v>4</v>
      </c>
      <c r="LP715" s="43">
        <v>2</v>
      </c>
      <c r="LQ715" s="43">
        <v>5</v>
      </c>
      <c r="LR715" s="43">
        <v>3</v>
      </c>
      <c r="LS715" s="43">
        <v>13</v>
      </c>
      <c r="LT715" s="43">
        <v>4</v>
      </c>
      <c r="LU715" s="43">
        <v>6</v>
      </c>
      <c r="LV715" s="43">
        <v>1</v>
      </c>
      <c r="LW715" s="43">
        <v>4</v>
      </c>
      <c r="LX715" s="43">
        <v>6</v>
      </c>
      <c r="LY715" s="43">
        <v>15</v>
      </c>
      <c r="LZ715" s="43">
        <v>34</v>
      </c>
      <c r="MA715" s="43">
        <v>8</v>
      </c>
      <c r="MB715" s="43">
        <v>36</v>
      </c>
      <c r="MC715" s="43">
        <v>6</v>
      </c>
      <c r="MD715" s="43">
        <v>11</v>
      </c>
      <c r="ME715" s="43">
        <v>8</v>
      </c>
      <c r="MF715" s="43">
        <v>2</v>
      </c>
      <c r="MG715" s="43">
        <v>59</v>
      </c>
      <c r="MH715" s="43">
        <v>6</v>
      </c>
      <c r="MI715" s="43">
        <v>4</v>
      </c>
      <c r="MJ715" s="43">
        <v>72</v>
      </c>
      <c r="MK715" s="43">
        <v>60</v>
      </c>
      <c r="ML715" s="43">
        <v>1</v>
      </c>
      <c r="MM715" s="43">
        <v>1</v>
      </c>
      <c r="MN715" s="43">
        <v>2</v>
      </c>
      <c r="MO715" s="43">
        <v>3</v>
      </c>
      <c r="MP715" s="43">
        <v>3</v>
      </c>
      <c r="MQ715">
        <v>3</v>
      </c>
      <c r="MR715" s="43">
        <v>1</v>
      </c>
      <c r="MS715" s="43">
        <v>4</v>
      </c>
      <c r="MT715" s="43">
        <v>2</v>
      </c>
      <c r="MU715" s="43">
        <v>2</v>
      </c>
      <c r="MV715" s="43">
        <v>3</v>
      </c>
      <c r="MW715" s="43">
        <v>2</v>
      </c>
      <c r="MX715" s="43">
        <v>1</v>
      </c>
      <c r="MY715" s="43">
        <v>10</v>
      </c>
      <c r="MZ715" s="43">
        <v>1</v>
      </c>
      <c r="NA715" s="43">
        <v>2</v>
      </c>
      <c r="NB715" s="43">
        <v>2</v>
      </c>
      <c r="NC715" s="43">
        <v>12</v>
      </c>
      <c r="ND715" s="43">
        <v>2</v>
      </c>
      <c r="NE715" s="43">
        <v>2</v>
      </c>
      <c r="NF715" s="43">
        <v>6</v>
      </c>
      <c r="NG715" s="43">
        <v>2</v>
      </c>
      <c r="NH715" s="43">
        <v>6</v>
      </c>
      <c r="NI715" s="43">
        <v>4</v>
      </c>
      <c r="NJ715" s="43">
        <v>1</v>
      </c>
      <c r="NK715" s="43">
        <v>1</v>
      </c>
      <c r="NL715" s="43">
        <v>36</v>
      </c>
      <c r="NM715" s="43">
        <v>6</v>
      </c>
      <c r="NN715" s="43">
        <v>4</v>
      </c>
      <c r="NO715" s="43">
        <v>1</v>
      </c>
      <c r="NP715" s="43">
        <v>5</v>
      </c>
      <c r="NQ715" s="43">
        <v>3</v>
      </c>
      <c r="NR715" s="43">
        <v>2</v>
      </c>
      <c r="NS715" s="43">
        <v>33</v>
      </c>
      <c r="NT715">
        <v>10</v>
      </c>
      <c r="NU715" s="43">
        <v>11</v>
      </c>
      <c r="NV715" s="43">
        <v>4</v>
      </c>
      <c r="NW715" s="43">
        <v>7</v>
      </c>
      <c r="NX715" s="43">
        <v>2</v>
      </c>
      <c r="NY715" s="43">
        <v>145</v>
      </c>
      <c r="NZ715" s="43">
        <v>3</v>
      </c>
      <c r="OA715" s="43">
        <v>33</v>
      </c>
      <c r="OB715" s="43">
        <v>1</v>
      </c>
      <c r="OC715" s="43">
        <v>3</v>
      </c>
      <c r="OD715" s="43">
        <v>4</v>
      </c>
      <c r="OE715" s="43">
        <v>1</v>
      </c>
      <c r="OF715" s="43">
        <v>1</v>
      </c>
      <c r="OG715" s="43">
        <v>7</v>
      </c>
      <c r="OH715" s="43">
        <v>1</v>
      </c>
      <c r="OI715" s="43">
        <v>1</v>
      </c>
      <c r="OJ715" s="43">
        <v>3</v>
      </c>
      <c r="OK715" s="43">
        <v>4</v>
      </c>
      <c r="OL715" s="43">
        <v>29</v>
      </c>
      <c r="OM715" s="43">
        <v>1</v>
      </c>
    </row>
    <row r="716" spans="1:403" x14ac:dyDescent="0.2">
      <c r="A716">
        <f t="shared" ref="A716:A779" ca="1" si="74">RANDBETWEEN(1,372)</f>
        <v>259</v>
      </c>
      <c r="B716">
        <f ca="1">VLOOKUP(A716,Base!$A$1:$AD$373,24,FALSE)</f>
        <v>3</v>
      </c>
      <c r="C716" s="20">
        <v>2</v>
      </c>
      <c r="D716">
        <v>1</v>
      </c>
      <c r="E716">
        <v>4</v>
      </c>
      <c r="F716">
        <v>3</v>
      </c>
      <c r="G716">
        <v>33</v>
      </c>
      <c r="H716">
        <v>2</v>
      </c>
      <c r="I716">
        <v>1</v>
      </c>
      <c r="J716">
        <v>2</v>
      </c>
      <c r="K716">
        <v>1</v>
      </c>
      <c r="L716">
        <v>4</v>
      </c>
      <c r="M716">
        <v>3</v>
      </c>
      <c r="N716">
        <v>13</v>
      </c>
      <c r="O716">
        <v>3</v>
      </c>
      <c r="P716">
        <v>1</v>
      </c>
      <c r="Q716">
        <v>6</v>
      </c>
      <c r="R716">
        <v>1</v>
      </c>
      <c r="S716">
        <v>66</v>
      </c>
      <c r="T716">
        <v>41</v>
      </c>
      <c r="U716">
        <v>59</v>
      </c>
      <c r="V716">
        <v>2</v>
      </c>
      <c r="W716">
        <v>2</v>
      </c>
      <c r="X716">
        <v>2</v>
      </c>
      <c r="Y716">
        <v>10</v>
      </c>
      <c r="Z716">
        <v>3</v>
      </c>
      <c r="AA716">
        <v>1</v>
      </c>
      <c r="AB716">
        <v>6</v>
      </c>
      <c r="AC716">
        <v>12</v>
      </c>
      <c r="AD716">
        <v>5</v>
      </c>
      <c r="AE716">
        <v>3</v>
      </c>
      <c r="AF716">
        <v>8</v>
      </c>
      <c r="AG716">
        <v>12</v>
      </c>
      <c r="AH716">
        <v>2</v>
      </c>
      <c r="AI716">
        <v>2</v>
      </c>
      <c r="AJ716">
        <v>3</v>
      </c>
      <c r="AK716">
        <v>4</v>
      </c>
      <c r="AL716">
        <v>8</v>
      </c>
      <c r="AM716">
        <v>6</v>
      </c>
      <c r="AN716">
        <v>1</v>
      </c>
      <c r="AO716">
        <v>5</v>
      </c>
      <c r="AP716">
        <v>4</v>
      </c>
      <c r="AQ716">
        <v>6</v>
      </c>
      <c r="AR716">
        <v>3</v>
      </c>
      <c r="AS716">
        <v>8</v>
      </c>
      <c r="AT716">
        <v>2</v>
      </c>
      <c r="AU716">
        <v>4</v>
      </c>
      <c r="AV716">
        <v>8</v>
      </c>
      <c r="AW716">
        <v>8</v>
      </c>
      <c r="AX716">
        <v>11</v>
      </c>
      <c r="AY716">
        <v>3</v>
      </c>
      <c r="AZ716">
        <v>1</v>
      </c>
      <c r="BA716">
        <v>20</v>
      </c>
      <c r="BB716">
        <v>3</v>
      </c>
      <c r="BC716">
        <v>2</v>
      </c>
      <c r="BD716">
        <v>15</v>
      </c>
      <c r="BE716">
        <v>13</v>
      </c>
      <c r="BF716">
        <v>3</v>
      </c>
      <c r="BG716">
        <v>4</v>
      </c>
      <c r="BH716">
        <v>2</v>
      </c>
      <c r="BI716">
        <v>1</v>
      </c>
      <c r="BJ716">
        <v>3</v>
      </c>
      <c r="BK716">
        <v>1</v>
      </c>
      <c r="BL716">
        <v>1</v>
      </c>
      <c r="BM716">
        <v>2</v>
      </c>
      <c r="BN716">
        <v>36</v>
      </c>
      <c r="BO716">
        <v>13</v>
      </c>
      <c r="BP716">
        <v>1</v>
      </c>
      <c r="BQ716">
        <v>11</v>
      </c>
      <c r="BR716">
        <v>1</v>
      </c>
      <c r="BS716">
        <v>1</v>
      </c>
      <c r="BT716">
        <v>2</v>
      </c>
      <c r="BU716">
        <v>2</v>
      </c>
      <c r="BV716">
        <v>4</v>
      </c>
      <c r="BW716">
        <v>13</v>
      </c>
      <c r="BX716">
        <v>3</v>
      </c>
      <c r="BY716">
        <v>2</v>
      </c>
      <c r="BZ716">
        <v>13</v>
      </c>
      <c r="CA716">
        <v>2</v>
      </c>
      <c r="CB716">
        <v>3</v>
      </c>
      <c r="CC716">
        <v>5</v>
      </c>
      <c r="CD716">
        <v>3</v>
      </c>
      <c r="CE716">
        <v>4</v>
      </c>
      <c r="CF716">
        <v>8</v>
      </c>
      <c r="CG716">
        <v>5</v>
      </c>
      <c r="CH716">
        <v>1</v>
      </c>
      <c r="CI716">
        <v>1</v>
      </c>
      <c r="CJ716">
        <v>6</v>
      </c>
      <c r="CK716">
        <v>3</v>
      </c>
      <c r="CL716">
        <v>4</v>
      </c>
      <c r="CM716">
        <v>4</v>
      </c>
      <c r="CN716">
        <v>2</v>
      </c>
      <c r="CO716">
        <v>8</v>
      </c>
      <c r="CP716">
        <v>2</v>
      </c>
      <c r="CQ716">
        <v>1</v>
      </c>
      <c r="CR716">
        <v>2</v>
      </c>
      <c r="CS716">
        <v>3</v>
      </c>
      <c r="CT716">
        <v>50</v>
      </c>
      <c r="CU716">
        <v>10</v>
      </c>
      <c r="CV716">
        <v>7</v>
      </c>
      <c r="CW716">
        <v>3</v>
      </c>
      <c r="CX716">
        <v>2</v>
      </c>
      <c r="CY716">
        <v>1</v>
      </c>
      <c r="CZ716">
        <v>1</v>
      </c>
      <c r="DA716">
        <v>7</v>
      </c>
      <c r="DB716">
        <v>2</v>
      </c>
      <c r="DC716">
        <v>36</v>
      </c>
      <c r="DD716">
        <v>159</v>
      </c>
      <c r="DE716">
        <v>2</v>
      </c>
      <c r="DF716">
        <v>3</v>
      </c>
      <c r="DG716">
        <v>1</v>
      </c>
      <c r="DH716">
        <v>3</v>
      </c>
      <c r="DI716">
        <v>2</v>
      </c>
      <c r="DJ716">
        <v>3</v>
      </c>
      <c r="DK716">
        <v>2</v>
      </c>
      <c r="DL716">
        <v>3</v>
      </c>
      <c r="DM716">
        <v>1</v>
      </c>
      <c r="DN716">
        <v>1</v>
      </c>
      <c r="DO716">
        <v>2</v>
      </c>
      <c r="DP716">
        <v>1</v>
      </c>
      <c r="DQ716">
        <v>6</v>
      </c>
      <c r="DR716">
        <v>7</v>
      </c>
      <c r="DS716">
        <v>6</v>
      </c>
      <c r="DT716">
        <v>30</v>
      </c>
      <c r="DU716">
        <v>3</v>
      </c>
      <c r="DV716">
        <v>4</v>
      </c>
      <c r="DW716">
        <v>1</v>
      </c>
      <c r="DX716">
        <v>4</v>
      </c>
      <c r="DY716">
        <v>5</v>
      </c>
      <c r="DZ716">
        <v>1</v>
      </c>
      <c r="EA716">
        <v>5</v>
      </c>
      <c r="EB716">
        <v>2</v>
      </c>
      <c r="EC716">
        <v>12</v>
      </c>
      <c r="ED716">
        <v>2</v>
      </c>
      <c r="EE716">
        <v>5</v>
      </c>
      <c r="EF716">
        <v>1</v>
      </c>
      <c r="EG716">
        <v>14</v>
      </c>
      <c r="EH716">
        <v>11</v>
      </c>
      <c r="EI716">
        <v>11</v>
      </c>
      <c r="EJ716">
        <v>1</v>
      </c>
      <c r="EK716">
        <v>8</v>
      </c>
      <c r="EL716">
        <v>13</v>
      </c>
      <c r="EM716">
        <v>159</v>
      </c>
      <c r="EN716">
        <v>4</v>
      </c>
      <c r="EO716">
        <v>3</v>
      </c>
      <c r="EP716">
        <v>2</v>
      </c>
      <c r="EQ716">
        <v>3</v>
      </c>
      <c r="ER716">
        <v>2</v>
      </c>
      <c r="ES716">
        <v>2</v>
      </c>
      <c r="ET716">
        <v>3</v>
      </c>
      <c r="EU716">
        <v>3</v>
      </c>
      <c r="EV716">
        <v>15</v>
      </c>
      <c r="EW716">
        <v>1</v>
      </c>
      <c r="EX716">
        <v>2</v>
      </c>
      <c r="EY716">
        <v>2</v>
      </c>
      <c r="EZ716">
        <v>4</v>
      </c>
      <c r="FA716">
        <v>2</v>
      </c>
      <c r="FB716">
        <v>19</v>
      </c>
      <c r="FC716">
        <v>1</v>
      </c>
      <c r="FD716">
        <v>1</v>
      </c>
      <c r="FE716">
        <v>5</v>
      </c>
      <c r="FF716">
        <v>3</v>
      </c>
      <c r="FG716">
        <v>4</v>
      </c>
      <c r="FH716">
        <v>3</v>
      </c>
      <c r="FI716">
        <v>186</v>
      </c>
      <c r="FJ716">
        <v>6</v>
      </c>
      <c r="FK716">
        <v>4</v>
      </c>
      <c r="FL716">
        <v>2</v>
      </c>
      <c r="FM716">
        <v>5</v>
      </c>
      <c r="FN716">
        <v>1</v>
      </c>
      <c r="FO716">
        <v>1</v>
      </c>
      <c r="FP716">
        <v>3</v>
      </c>
      <c r="FQ716">
        <v>3</v>
      </c>
      <c r="FR716">
        <v>1</v>
      </c>
      <c r="FS716">
        <v>6</v>
      </c>
      <c r="FT716">
        <v>9</v>
      </c>
      <c r="FU716">
        <v>5</v>
      </c>
      <c r="FV716">
        <v>17</v>
      </c>
      <c r="FW716">
        <v>4</v>
      </c>
      <c r="FX716">
        <v>15</v>
      </c>
      <c r="FY716">
        <v>12</v>
      </c>
      <c r="FZ716">
        <v>2</v>
      </c>
      <c r="GA716">
        <v>1</v>
      </c>
      <c r="GB716">
        <v>5</v>
      </c>
      <c r="GC716">
        <v>5</v>
      </c>
      <c r="GD716">
        <v>3</v>
      </c>
      <c r="GE716">
        <v>34</v>
      </c>
      <c r="GF716">
        <v>11</v>
      </c>
      <c r="GG716">
        <v>8</v>
      </c>
      <c r="GH716">
        <v>12</v>
      </c>
      <c r="GI716">
        <v>5</v>
      </c>
      <c r="GJ716">
        <v>6</v>
      </c>
      <c r="GK716">
        <v>25</v>
      </c>
      <c r="GL716">
        <v>13</v>
      </c>
      <c r="GM716">
        <v>2</v>
      </c>
      <c r="GN716">
        <v>2</v>
      </c>
      <c r="GO716">
        <v>13</v>
      </c>
      <c r="GP716">
        <v>33</v>
      </c>
      <c r="GQ716">
        <v>2</v>
      </c>
      <c r="GR716">
        <v>10</v>
      </c>
      <c r="GS716">
        <v>2</v>
      </c>
      <c r="GT716">
        <v>1</v>
      </c>
      <c r="GU716">
        <v>66</v>
      </c>
      <c r="GV716">
        <v>4</v>
      </c>
      <c r="GW716">
        <v>4</v>
      </c>
      <c r="GX716">
        <v>1</v>
      </c>
      <c r="GY716">
        <v>6</v>
      </c>
      <c r="GZ716">
        <v>20</v>
      </c>
      <c r="HA716">
        <v>1</v>
      </c>
      <c r="HB716">
        <v>24</v>
      </c>
      <c r="HC716">
        <v>1</v>
      </c>
      <c r="HD716">
        <v>3</v>
      </c>
      <c r="HE716">
        <v>2</v>
      </c>
      <c r="HF716">
        <v>6</v>
      </c>
      <c r="HG716">
        <v>6</v>
      </c>
      <c r="HH716">
        <v>6</v>
      </c>
      <c r="HI716">
        <v>3</v>
      </c>
      <c r="HJ716">
        <v>4</v>
      </c>
      <c r="HK716">
        <v>7</v>
      </c>
      <c r="HL716">
        <v>5</v>
      </c>
      <c r="HM716">
        <v>2</v>
      </c>
      <c r="HN716">
        <v>24</v>
      </c>
      <c r="HO716">
        <v>2</v>
      </c>
      <c r="HP716">
        <v>1</v>
      </c>
      <c r="HQ716">
        <v>3</v>
      </c>
      <c r="HR716">
        <v>3</v>
      </c>
      <c r="HS716">
        <v>3</v>
      </c>
      <c r="HT716">
        <v>15</v>
      </c>
      <c r="HU716">
        <v>11</v>
      </c>
      <c r="HV716">
        <v>24</v>
      </c>
      <c r="HW716">
        <v>2</v>
      </c>
      <c r="HX716">
        <v>1</v>
      </c>
      <c r="HY716">
        <v>1</v>
      </c>
      <c r="HZ716">
        <v>7</v>
      </c>
      <c r="IA716">
        <v>2</v>
      </c>
      <c r="IB716">
        <v>1</v>
      </c>
      <c r="IC716">
        <v>1</v>
      </c>
      <c r="ID716">
        <v>2</v>
      </c>
      <c r="IE716">
        <v>2</v>
      </c>
      <c r="IF716">
        <v>4</v>
      </c>
      <c r="IG716">
        <v>2</v>
      </c>
      <c r="IH716">
        <v>4</v>
      </c>
      <c r="II716">
        <v>12</v>
      </c>
      <c r="IJ716">
        <v>7</v>
      </c>
      <c r="IK716">
        <v>7</v>
      </c>
      <c r="IL716">
        <v>15</v>
      </c>
      <c r="IM716">
        <v>1</v>
      </c>
      <c r="IN716">
        <v>72</v>
      </c>
      <c r="IO716">
        <v>6</v>
      </c>
      <c r="IP716">
        <v>3</v>
      </c>
      <c r="IQ716">
        <v>1</v>
      </c>
      <c r="IR716">
        <v>13</v>
      </c>
      <c r="IS716">
        <v>4</v>
      </c>
      <c r="IT716">
        <v>7</v>
      </c>
      <c r="IU716">
        <v>13</v>
      </c>
      <c r="IV716">
        <v>16</v>
      </c>
      <c r="IW716">
        <v>2</v>
      </c>
      <c r="IX716">
        <v>4</v>
      </c>
      <c r="IY716">
        <v>9</v>
      </c>
      <c r="IZ716">
        <v>3</v>
      </c>
      <c r="JA716">
        <v>1</v>
      </c>
      <c r="JB716">
        <v>5</v>
      </c>
      <c r="JC716">
        <v>3</v>
      </c>
      <c r="JD716">
        <v>1</v>
      </c>
      <c r="JE716">
        <v>24</v>
      </c>
      <c r="JF716">
        <v>2</v>
      </c>
      <c r="JG716">
        <v>1</v>
      </c>
      <c r="JH716">
        <v>3</v>
      </c>
      <c r="JI716">
        <v>5</v>
      </c>
      <c r="JJ716">
        <v>4</v>
      </c>
      <c r="JK716">
        <v>17</v>
      </c>
      <c r="JL716">
        <v>3</v>
      </c>
      <c r="JM716">
        <v>14</v>
      </c>
      <c r="JN716">
        <v>8</v>
      </c>
      <c r="JO716">
        <v>11</v>
      </c>
      <c r="JP716">
        <v>3</v>
      </c>
      <c r="JQ716">
        <v>10</v>
      </c>
      <c r="JR716">
        <v>10</v>
      </c>
      <c r="JS716">
        <v>4</v>
      </c>
      <c r="JT716">
        <v>4</v>
      </c>
      <c r="JU716">
        <v>3</v>
      </c>
      <c r="JV716">
        <v>4</v>
      </c>
      <c r="JW716">
        <v>1</v>
      </c>
      <c r="JX716">
        <v>5</v>
      </c>
      <c r="JY716">
        <v>3</v>
      </c>
      <c r="JZ716">
        <v>11</v>
      </c>
      <c r="KA716">
        <v>3</v>
      </c>
      <c r="KB716">
        <v>6</v>
      </c>
      <c r="KC716">
        <v>37</v>
      </c>
      <c r="KD716">
        <v>2</v>
      </c>
      <c r="KE716">
        <v>33</v>
      </c>
      <c r="KF716">
        <v>1</v>
      </c>
      <c r="KG716">
        <v>7</v>
      </c>
      <c r="KH716">
        <v>6</v>
      </c>
      <c r="KI716">
        <v>4</v>
      </c>
      <c r="KJ716">
        <v>6</v>
      </c>
      <c r="KK716">
        <v>2</v>
      </c>
      <c r="KL716">
        <v>2</v>
      </c>
      <c r="KM716">
        <v>3</v>
      </c>
      <c r="KN716">
        <v>8</v>
      </c>
      <c r="KO716">
        <v>4</v>
      </c>
      <c r="KP716">
        <v>3</v>
      </c>
      <c r="KQ716">
        <v>13</v>
      </c>
      <c r="KR716" s="43">
        <v>4</v>
      </c>
      <c r="KS716" s="43">
        <v>10</v>
      </c>
      <c r="KT716" s="43">
        <v>20</v>
      </c>
      <c r="KU716" s="43">
        <v>1</v>
      </c>
      <c r="KV716" s="43">
        <v>13</v>
      </c>
      <c r="KW716" s="43">
        <v>11</v>
      </c>
      <c r="KX716" s="43">
        <v>14</v>
      </c>
      <c r="KY716" s="43">
        <v>11</v>
      </c>
      <c r="KZ716" s="43">
        <v>2</v>
      </c>
      <c r="LA716" s="43">
        <v>11</v>
      </c>
      <c r="LB716" s="43">
        <v>6</v>
      </c>
      <c r="LC716">
        <v>36</v>
      </c>
      <c r="LD716" s="43">
        <v>12</v>
      </c>
      <c r="LE716" s="43">
        <v>2</v>
      </c>
      <c r="LF716" s="43">
        <v>72</v>
      </c>
      <c r="LG716" s="43">
        <v>3</v>
      </c>
      <c r="LH716" s="43">
        <v>1</v>
      </c>
      <c r="LI716" s="43">
        <v>2</v>
      </c>
      <c r="LJ716" s="43">
        <v>1</v>
      </c>
      <c r="LK716" s="43">
        <v>2</v>
      </c>
      <c r="LL716" s="43">
        <v>1</v>
      </c>
      <c r="LM716" s="43">
        <v>3</v>
      </c>
      <c r="LN716" s="43">
        <v>1</v>
      </c>
      <c r="LO716" s="43">
        <v>2</v>
      </c>
      <c r="LP716" s="43">
        <v>5</v>
      </c>
      <c r="LQ716" s="43">
        <v>2</v>
      </c>
      <c r="LR716" s="43">
        <v>4</v>
      </c>
      <c r="LS716" s="43">
        <v>2</v>
      </c>
      <c r="LT716" s="43">
        <v>2</v>
      </c>
      <c r="LU716" s="43">
        <v>1</v>
      </c>
      <c r="LV716" s="43">
        <v>10</v>
      </c>
      <c r="LW716" s="43">
        <v>11</v>
      </c>
      <c r="LX716" s="43">
        <v>5</v>
      </c>
      <c r="LY716" s="43">
        <v>2</v>
      </c>
      <c r="LZ716" s="43">
        <v>2</v>
      </c>
      <c r="MA716" s="43">
        <v>4</v>
      </c>
      <c r="MB716" s="43">
        <v>3</v>
      </c>
      <c r="MC716" s="43">
        <v>8</v>
      </c>
      <c r="MD716" s="43">
        <v>72</v>
      </c>
      <c r="ME716" s="43">
        <v>2</v>
      </c>
      <c r="MF716" s="43">
        <v>1</v>
      </c>
      <c r="MG716" s="43">
        <v>13</v>
      </c>
      <c r="MH716" s="43">
        <v>9</v>
      </c>
      <c r="MI716" s="43">
        <v>5</v>
      </c>
      <c r="MJ716" s="43">
        <v>2</v>
      </c>
      <c r="MK716" s="43">
        <v>1</v>
      </c>
      <c r="ML716" s="43">
        <v>7</v>
      </c>
      <c r="MM716" s="43">
        <v>7</v>
      </c>
      <c r="MN716" s="43">
        <v>145</v>
      </c>
      <c r="MO716" s="43">
        <v>3</v>
      </c>
      <c r="MP716" s="43">
        <v>1</v>
      </c>
      <c r="MQ716">
        <v>6</v>
      </c>
      <c r="MR716" s="43">
        <v>2</v>
      </c>
      <c r="MS716" s="43">
        <v>1</v>
      </c>
      <c r="MT716" s="43">
        <v>12</v>
      </c>
      <c r="MU716" s="43">
        <v>11</v>
      </c>
      <c r="MV716" s="43">
        <v>3</v>
      </c>
      <c r="MW716" s="43">
        <v>1</v>
      </c>
      <c r="MX716" s="43">
        <v>17</v>
      </c>
      <c r="MY716" s="43">
        <v>2</v>
      </c>
      <c r="MZ716" s="43">
        <v>7</v>
      </c>
      <c r="NA716" s="43">
        <v>24</v>
      </c>
      <c r="NB716" s="43">
        <v>3</v>
      </c>
      <c r="NC716" s="43">
        <v>14</v>
      </c>
      <c r="ND716" s="43">
        <v>3</v>
      </c>
      <c r="NE716" s="43">
        <v>12</v>
      </c>
      <c r="NF716" s="43">
        <v>1</v>
      </c>
      <c r="NG716" s="43">
        <v>14</v>
      </c>
      <c r="NH716" s="43">
        <v>2</v>
      </c>
      <c r="NI716" s="43">
        <v>5</v>
      </c>
      <c r="NJ716" s="43">
        <v>14</v>
      </c>
      <c r="NK716" s="43">
        <v>4</v>
      </c>
      <c r="NL716" s="43">
        <v>20</v>
      </c>
      <c r="NM716" s="43">
        <v>2</v>
      </c>
      <c r="NN716" s="43">
        <v>2</v>
      </c>
      <c r="NO716" s="43">
        <v>6</v>
      </c>
      <c r="NP716" s="43">
        <v>2</v>
      </c>
      <c r="NQ716" s="43">
        <v>4</v>
      </c>
      <c r="NR716" s="43">
        <v>1</v>
      </c>
      <c r="NS716" s="43">
        <v>5</v>
      </c>
      <c r="NT716">
        <v>4</v>
      </c>
      <c r="NU716" s="43">
        <v>8</v>
      </c>
      <c r="NV716" s="43">
        <v>5</v>
      </c>
      <c r="NW716" s="43">
        <v>60</v>
      </c>
      <c r="NX716" s="43">
        <v>2</v>
      </c>
      <c r="NY716" s="43">
        <v>3</v>
      </c>
      <c r="NZ716" s="43">
        <v>4</v>
      </c>
      <c r="OA716" s="43">
        <v>15</v>
      </c>
      <c r="OB716" s="43">
        <v>6</v>
      </c>
      <c r="OC716" s="43">
        <v>6</v>
      </c>
      <c r="OD716" s="43">
        <v>3</v>
      </c>
      <c r="OE716" s="43">
        <v>2</v>
      </c>
      <c r="OF716" s="43">
        <v>4</v>
      </c>
      <c r="OG716" s="43">
        <v>18</v>
      </c>
      <c r="OH716" s="43">
        <v>29</v>
      </c>
      <c r="OI716" s="43">
        <v>1</v>
      </c>
      <c r="OJ716" s="43">
        <v>2</v>
      </c>
      <c r="OK716" s="43">
        <v>5</v>
      </c>
      <c r="OL716" s="43">
        <v>41</v>
      </c>
      <c r="OM716" s="43">
        <v>12</v>
      </c>
    </row>
    <row r="717" spans="1:403" x14ac:dyDescent="0.2">
      <c r="A717">
        <f t="shared" ca="1" si="74"/>
        <v>198</v>
      </c>
      <c r="B717">
        <f ca="1">VLOOKUP(A717,Base!$A$1:$AD$373,24,FALSE)</f>
        <v>1</v>
      </c>
      <c r="C717" s="20">
        <v>3</v>
      </c>
      <c r="D717">
        <v>4</v>
      </c>
      <c r="E717">
        <v>9</v>
      </c>
      <c r="F717">
        <v>1</v>
      </c>
      <c r="G717">
        <v>2</v>
      </c>
      <c r="H717">
        <v>12</v>
      </c>
      <c r="I717">
        <v>3</v>
      </c>
      <c r="J717">
        <v>2</v>
      </c>
      <c r="K717">
        <v>1</v>
      </c>
      <c r="L717">
        <v>2</v>
      </c>
      <c r="M717">
        <v>3</v>
      </c>
      <c r="N717">
        <v>6</v>
      </c>
      <c r="O717">
        <v>4</v>
      </c>
      <c r="P717">
        <v>2</v>
      </c>
      <c r="Q717">
        <v>3</v>
      </c>
      <c r="R717">
        <v>9</v>
      </c>
      <c r="S717">
        <v>11</v>
      </c>
      <c r="T717">
        <v>8</v>
      </c>
      <c r="U717">
        <v>2</v>
      </c>
      <c r="V717">
        <v>2</v>
      </c>
      <c r="W717">
        <v>6</v>
      </c>
      <c r="X717">
        <v>5</v>
      </c>
      <c r="Y717">
        <v>8</v>
      </c>
      <c r="Z717">
        <v>10</v>
      </c>
      <c r="AA717">
        <v>1</v>
      </c>
      <c r="AB717">
        <v>9</v>
      </c>
      <c r="AC717">
        <v>3</v>
      </c>
      <c r="AD717">
        <v>2</v>
      </c>
      <c r="AE717">
        <v>24</v>
      </c>
      <c r="AF717">
        <v>33</v>
      </c>
      <c r="AG717">
        <v>4</v>
      </c>
      <c r="AH717">
        <v>8</v>
      </c>
      <c r="AI717">
        <v>3</v>
      </c>
      <c r="AJ717">
        <v>10</v>
      </c>
      <c r="AK717">
        <v>1</v>
      </c>
      <c r="AL717">
        <v>4</v>
      </c>
      <c r="AM717">
        <v>2</v>
      </c>
      <c r="AN717">
        <v>6</v>
      </c>
      <c r="AO717">
        <v>1</v>
      </c>
      <c r="AP717">
        <v>1</v>
      </c>
      <c r="AQ717">
        <v>14</v>
      </c>
      <c r="AR717">
        <v>14</v>
      </c>
      <c r="AS717">
        <v>2</v>
      </c>
      <c r="AT717">
        <v>16</v>
      </c>
      <c r="AU717">
        <v>1</v>
      </c>
      <c r="AV717">
        <v>4</v>
      </c>
      <c r="AW717">
        <v>4</v>
      </c>
      <c r="AX717">
        <v>2</v>
      </c>
      <c r="AY717">
        <v>2</v>
      </c>
      <c r="AZ717">
        <v>1</v>
      </c>
      <c r="BA717">
        <v>12</v>
      </c>
      <c r="BB717">
        <v>2</v>
      </c>
      <c r="BC717">
        <v>6</v>
      </c>
      <c r="BD717">
        <v>7</v>
      </c>
      <c r="BE717">
        <v>3</v>
      </c>
      <c r="BF717">
        <v>3</v>
      </c>
      <c r="BG717">
        <v>7</v>
      </c>
      <c r="BH717">
        <v>2</v>
      </c>
      <c r="BI717">
        <v>5</v>
      </c>
      <c r="BJ717">
        <v>4</v>
      </c>
      <c r="BK717">
        <v>3</v>
      </c>
      <c r="BL717">
        <v>145</v>
      </c>
      <c r="BM717">
        <v>4</v>
      </c>
      <c r="BN717">
        <v>3</v>
      </c>
      <c r="BO717">
        <v>57</v>
      </c>
      <c r="BP717">
        <v>3</v>
      </c>
      <c r="BQ717">
        <v>4</v>
      </c>
      <c r="BR717">
        <v>4</v>
      </c>
      <c r="BS717">
        <v>11</v>
      </c>
      <c r="BT717">
        <v>1</v>
      </c>
      <c r="BU717">
        <v>13</v>
      </c>
      <c r="BV717">
        <v>5</v>
      </c>
      <c r="BW717">
        <v>1</v>
      </c>
      <c r="BX717">
        <v>4</v>
      </c>
      <c r="BY717">
        <v>8</v>
      </c>
      <c r="BZ717">
        <v>2</v>
      </c>
      <c r="CA717">
        <v>4</v>
      </c>
      <c r="CB717">
        <v>14</v>
      </c>
      <c r="CC717">
        <v>9</v>
      </c>
      <c r="CD717">
        <v>1</v>
      </c>
      <c r="CE717">
        <v>11</v>
      </c>
      <c r="CF717">
        <v>2</v>
      </c>
      <c r="CG717">
        <v>3</v>
      </c>
      <c r="CH717">
        <v>1</v>
      </c>
      <c r="CI717">
        <v>3</v>
      </c>
      <c r="CJ717">
        <v>2</v>
      </c>
      <c r="CK717">
        <v>10</v>
      </c>
      <c r="CL717">
        <v>4</v>
      </c>
      <c r="CM717">
        <v>4</v>
      </c>
      <c r="CN717">
        <v>6</v>
      </c>
      <c r="CO717">
        <v>8</v>
      </c>
      <c r="CP717">
        <v>3</v>
      </c>
      <c r="CQ717">
        <v>29</v>
      </c>
      <c r="CR717">
        <v>6</v>
      </c>
      <c r="CS717">
        <v>3</v>
      </c>
      <c r="CT717">
        <v>1</v>
      </c>
      <c r="CU717">
        <v>3</v>
      </c>
      <c r="CV717">
        <v>8</v>
      </c>
      <c r="CW717">
        <v>5</v>
      </c>
      <c r="CX717">
        <v>11</v>
      </c>
      <c r="CY717">
        <v>3</v>
      </c>
      <c r="CZ717">
        <v>1</v>
      </c>
      <c r="DA717">
        <v>34</v>
      </c>
      <c r="DB717">
        <v>1</v>
      </c>
      <c r="DC717">
        <v>10</v>
      </c>
      <c r="DD717">
        <v>2</v>
      </c>
      <c r="DE717">
        <v>1</v>
      </c>
      <c r="DF717">
        <v>12</v>
      </c>
      <c r="DG717">
        <v>12</v>
      </c>
      <c r="DH717">
        <v>1</v>
      </c>
      <c r="DI717">
        <v>20</v>
      </c>
      <c r="DJ717">
        <v>3</v>
      </c>
      <c r="DK717">
        <v>34</v>
      </c>
      <c r="DL717">
        <v>3</v>
      </c>
      <c r="DM717">
        <v>3</v>
      </c>
      <c r="DN717">
        <v>6</v>
      </c>
      <c r="DO717">
        <v>2</v>
      </c>
      <c r="DP717">
        <v>1</v>
      </c>
      <c r="DQ717">
        <v>3</v>
      </c>
      <c r="DR717">
        <v>2</v>
      </c>
      <c r="DS717">
        <v>10</v>
      </c>
      <c r="DT717">
        <v>2</v>
      </c>
      <c r="DU717">
        <v>3</v>
      </c>
      <c r="DV717">
        <v>1</v>
      </c>
      <c r="DW717">
        <v>4</v>
      </c>
      <c r="DX717">
        <v>11</v>
      </c>
      <c r="DY717">
        <v>7</v>
      </c>
      <c r="DZ717">
        <v>5</v>
      </c>
      <c r="EA717">
        <v>33</v>
      </c>
      <c r="EB717">
        <v>2</v>
      </c>
      <c r="EC717">
        <v>3</v>
      </c>
      <c r="ED717">
        <v>9</v>
      </c>
      <c r="EE717">
        <v>60</v>
      </c>
      <c r="EF717">
        <v>3</v>
      </c>
      <c r="EG717">
        <v>2</v>
      </c>
      <c r="EH717">
        <v>3</v>
      </c>
      <c r="EI717">
        <v>10</v>
      </c>
      <c r="EJ717">
        <v>5</v>
      </c>
      <c r="EK717">
        <v>5</v>
      </c>
      <c r="EL717">
        <v>3</v>
      </c>
      <c r="EM717">
        <v>3</v>
      </c>
      <c r="EN717">
        <v>1</v>
      </c>
      <c r="EO717">
        <v>2</v>
      </c>
      <c r="EP717">
        <v>2</v>
      </c>
      <c r="EQ717">
        <v>3</v>
      </c>
      <c r="ER717">
        <v>6</v>
      </c>
      <c r="ES717">
        <v>4</v>
      </c>
      <c r="ET717">
        <v>2</v>
      </c>
      <c r="EU717">
        <v>9</v>
      </c>
      <c r="EV717">
        <v>4</v>
      </c>
      <c r="EW717">
        <v>12</v>
      </c>
      <c r="EX717">
        <v>60</v>
      </c>
      <c r="EY717">
        <v>3</v>
      </c>
      <c r="EZ717">
        <v>6</v>
      </c>
      <c r="FA717">
        <v>5</v>
      </c>
      <c r="FB717">
        <v>2</v>
      </c>
      <c r="FC717">
        <v>159</v>
      </c>
      <c r="FD717">
        <v>159</v>
      </c>
      <c r="FE717">
        <v>7</v>
      </c>
      <c r="FF717">
        <v>5</v>
      </c>
      <c r="FG717">
        <v>3</v>
      </c>
      <c r="FH717">
        <v>6</v>
      </c>
      <c r="FI717">
        <v>60</v>
      </c>
      <c r="FJ717">
        <v>2</v>
      </c>
      <c r="FK717">
        <v>4</v>
      </c>
      <c r="FL717">
        <v>4</v>
      </c>
      <c r="FM717">
        <v>1</v>
      </c>
      <c r="FN717">
        <v>1</v>
      </c>
      <c r="FO717">
        <v>2</v>
      </c>
      <c r="FP717">
        <v>4</v>
      </c>
      <c r="FQ717">
        <v>3</v>
      </c>
      <c r="FR717">
        <v>26</v>
      </c>
      <c r="FS717">
        <v>12</v>
      </c>
      <c r="FT717">
        <v>159</v>
      </c>
      <c r="FU717">
        <v>1</v>
      </c>
      <c r="FV717">
        <v>145</v>
      </c>
      <c r="FW717">
        <v>13</v>
      </c>
      <c r="FX717">
        <v>2</v>
      </c>
      <c r="FY717">
        <v>2</v>
      </c>
      <c r="FZ717">
        <v>1</v>
      </c>
      <c r="GA717">
        <v>3</v>
      </c>
      <c r="GB717">
        <v>6</v>
      </c>
      <c r="GC717">
        <v>1</v>
      </c>
      <c r="GD717">
        <v>60</v>
      </c>
      <c r="GE717">
        <v>5</v>
      </c>
      <c r="GF717">
        <v>2</v>
      </c>
      <c r="GG717">
        <v>4</v>
      </c>
      <c r="GH717">
        <v>3</v>
      </c>
      <c r="GI717">
        <v>3</v>
      </c>
      <c r="GJ717">
        <v>1</v>
      </c>
      <c r="GK717">
        <v>6</v>
      </c>
      <c r="GL717">
        <v>11</v>
      </c>
      <c r="GM717">
        <v>12</v>
      </c>
      <c r="GN717">
        <v>4</v>
      </c>
      <c r="GO717">
        <v>5</v>
      </c>
      <c r="GP717">
        <v>1</v>
      </c>
      <c r="GQ717">
        <v>14</v>
      </c>
      <c r="GR717">
        <v>4</v>
      </c>
      <c r="GS717">
        <v>9</v>
      </c>
      <c r="GT717">
        <v>2</v>
      </c>
      <c r="GU717">
        <v>2</v>
      </c>
      <c r="GV717">
        <v>1</v>
      </c>
      <c r="GW717">
        <v>12</v>
      </c>
      <c r="GX717">
        <v>5</v>
      </c>
      <c r="GY717">
        <v>1</v>
      </c>
      <c r="GZ717">
        <v>5</v>
      </c>
      <c r="HA717">
        <v>14</v>
      </c>
      <c r="HB717">
        <v>3</v>
      </c>
      <c r="HC717">
        <v>6</v>
      </c>
      <c r="HD717">
        <v>1</v>
      </c>
      <c r="HE717">
        <v>1</v>
      </c>
      <c r="HF717">
        <v>1</v>
      </c>
      <c r="HG717">
        <v>1</v>
      </c>
      <c r="HH717">
        <v>86</v>
      </c>
      <c r="HI717">
        <v>4</v>
      </c>
      <c r="HJ717">
        <v>1</v>
      </c>
      <c r="HK717">
        <v>1</v>
      </c>
      <c r="HL717">
        <v>3</v>
      </c>
      <c r="HM717">
        <v>3</v>
      </c>
      <c r="HN717">
        <v>10</v>
      </c>
      <c r="HO717">
        <v>2</v>
      </c>
      <c r="HP717">
        <v>2</v>
      </c>
      <c r="HQ717">
        <v>4</v>
      </c>
      <c r="HR717">
        <v>1</v>
      </c>
      <c r="HS717">
        <v>3</v>
      </c>
      <c r="HT717">
        <v>5</v>
      </c>
      <c r="HU717">
        <v>1</v>
      </c>
      <c r="HV717">
        <v>2</v>
      </c>
      <c r="HW717">
        <v>2</v>
      </c>
      <c r="HX717">
        <v>1</v>
      </c>
      <c r="HY717">
        <v>3</v>
      </c>
      <c r="HZ717">
        <v>3</v>
      </c>
      <c r="IA717">
        <v>4</v>
      </c>
      <c r="IB717">
        <v>2</v>
      </c>
      <c r="IC717">
        <v>3</v>
      </c>
      <c r="ID717">
        <v>12</v>
      </c>
      <c r="IE717">
        <v>60</v>
      </c>
      <c r="IF717">
        <v>3</v>
      </c>
      <c r="IG717">
        <v>7</v>
      </c>
      <c r="IH717">
        <v>2</v>
      </c>
      <c r="II717">
        <v>3</v>
      </c>
      <c r="IJ717">
        <v>2</v>
      </c>
      <c r="IK717">
        <v>1</v>
      </c>
      <c r="IL717">
        <v>3</v>
      </c>
      <c r="IM717">
        <v>2</v>
      </c>
      <c r="IN717">
        <v>2</v>
      </c>
      <c r="IO717">
        <v>4</v>
      </c>
      <c r="IP717">
        <v>24</v>
      </c>
      <c r="IQ717">
        <v>1</v>
      </c>
      <c r="IR717">
        <v>2</v>
      </c>
      <c r="IS717">
        <v>3</v>
      </c>
      <c r="IT717">
        <v>2</v>
      </c>
      <c r="IU717">
        <v>8</v>
      </c>
      <c r="IV717">
        <v>5</v>
      </c>
      <c r="IW717">
        <v>14</v>
      </c>
      <c r="IX717">
        <v>2</v>
      </c>
      <c r="IY717">
        <v>2</v>
      </c>
      <c r="IZ717">
        <v>4</v>
      </c>
      <c r="JA717">
        <v>1</v>
      </c>
      <c r="JB717">
        <v>2</v>
      </c>
      <c r="JC717">
        <v>1</v>
      </c>
      <c r="JD717">
        <v>4</v>
      </c>
      <c r="JE717">
        <v>8</v>
      </c>
      <c r="JF717">
        <v>66</v>
      </c>
      <c r="JG717">
        <v>3</v>
      </c>
      <c r="JH717">
        <v>1</v>
      </c>
      <c r="JI717">
        <v>2</v>
      </c>
      <c r="JJ717">
        <v>3</v>
      </c>
      <c r="JK717">
        <v>3</v>
      </c>
      <c r="JL717">
        <v>1</v>
      </c>
      <c r="JM717">
        <v>2</v>
      </c>
      <c r="JN717">
        <v>11</v>
      </c>
      <c r="JO717">
        <v>2</v>
      </c>
      <c r="JP717">
        <v>3</v>
      </c>
      <c r="JQ717">
        <v>2</v>
      </c>
      <c r="JR717">
        <v>5</v>
      </c>
      <c r="JS717">
        <v>4</v>
      </c>
      <c r="JT717">
        <v>2</v>
      </c>
      <c r="JU717">
        <v>8</v>
      </c>
      <c r="JV717">
        <v>1</v>
      </c>
      <c r="JW717">
        <v>2</v>
      </c>
      <c r="JX717">
        <v>34</v>
      </c>
      <c r="JY717">
        <v>1</v>
      </c>
      <c r="JZ717">
        <v>7</v>
      </c>
      <c r="KA717">
        <v>186</v>
      </c>
      <c r="KB717">
        <v>1</v>
      </c>
      <c r="KC717">
        <v>9</v>
      </c>
      <c r="KD717">
        <v>12</v>
      </c>
      <c r="KE717">
        <v>2</v>
      </c>
      <c r="KF717">
        <v>2</v>
      </c>
      <c r="KG717">
        <v>7</v>
      </c>
      <c r="KH717">
        <v>2</v>
      </c>
      <c r="KI717">
        <v>3</v>
      </c>
      <c r="KJ717">
        <v>4</v>
      </c>
      <c r="KK717">
        <v>4</v>
      </c>
      <c r="KL717">
        <v>3</v>
      </c>
      <c r="KM717">
        <v>1</v>
      </c>
      <c r="KN717">
        <v>1</v>
      </c>
      <c r="KO717">
        <v>6</v>
      </c>
      <c r="KP717">
        <v>4</v>
      </c>
      <c r="KQ717">
        <v>3</v>
      </c>
      <c r="KR717" s="43">
        <v>5</v>
      </c>
      <c r="KS717" s="43">
        <v>3</v>
      </c>
      <c r="KT717" s="43">
        <v>12</v>
      </c>
      <c r="KU717" s="43">
        <v>9</v>
      </c>
      <c r="KV717" s="43">
        <v>3</v>
      </c>
      <c r="KW717" s="43">
        <v>20</v>
      </c>
      <c r="KX717" s="43">
        <v>3</v>
      </c>
      <c r="KY717" s="43">
        <v>2</v>
      </c>
      <c r="KZ717" s="43">
        <v>1</v>
      </c>
      <c r="LA717" s="43">
        <v>4</v>
      </c>
      <c r="LB717" s="43">
        <v>2</v>
      </c>
      <c r="LC717">
        <v>86</v>
      </c>
      <c r="LD717" s="43">
        <v>3</v>
      </c>
      <c r="LE717" s="43">
        <v>1</v>
      </c>
      <c r="LF717" s="43">
        <v>2</v>
      </c>
      <c r="LG717" s="43">
        <v>3</v>
      </c>
      <c r="LH717" s="43">
        <v>2</v>
      </c>
      <c r="LI717" s="43">
        <v>8</v>
      </c>
      <c r="LJ717" s="43">
        <v>4</v>
      </c>
      <c r="LK717" s="43">
        <v>66</v>
      </c>
      <c r="LL717" s="43">
        <v>1</v>
      </c>
      <c r="LM717" s="43">
        <v>8</v>
      </c>
      <c r="LN717" s="43">
        <v>1</v>
      </c>
      <c r="LO717" s="43">
        <v>2</v>
      </c>
      <c r="LP717" s="43">
        <v>8</v>
      </c>
      <c r="LQ717" s="43">
        <v>1</v>
      </c>
      <c r="LR717" s="43">
        <v>12</v>
      </c>
      <c r="LS717" s="43">
        <v>159</v>
      </c>
      <c r="LT717" s="43">
        <v>25</v>
      </c>
      <c r="LU717" s="43">
        <v>8</v>
      </c>
      <c r="LV717" s="43">
        <v>3</v>
      </c>
      <c r="LW717" s="43">
        <v>4</v>
      </c>
      <c r="LX717" s="43">
        <v>2</v>
      </c>
      <c r="LY717" s="43">
        <v>3</v>
      </c>
      <c r="LZ717" s="43">
        <v>5</v>
      </c>
      <c r="MA717" s="43">
        <v>1</v>
      </c>
      <c r="MB717" s="43">
        <v>18</v>
      </c>
      <c r="MC717" s="43">
        <v>6</v>
      </c>
      <c r="MD717" s="43">
        <v>1</v>
      </c>
      <c r="ME717" s="43">
        <v>2</v>
      </c>
      <c r="MF717" s="43">
        <v>1</v>
      </c>
      <c r="MG717" s="43">
        <v>3</v>
      </c>
      <c r="MH717" s="43">
        <v>4</v>
      </c>
      <c r="MI717" s="43">
        <v>2</v>
      </c>
      <c r="MJ717" s="43">
        <v>11</v>
      </c>
      <c r="MK717" s="43">
        <v>3</v>
      </c>
      <c r="ML717" s="43">
        <v>33</v>
      </c>
      <c r="MM717" s="43">
        <v>9</v>
      </c>
      <c r="MN717" s="43">
        <v>1</v>
      </c>
      <c r="MO717" s="43">
        <v>10</v>
      </c>
      <c r="MP717" s="43">
        <v>1</v>
      </c>
      <c r="MQ717">
        <v>37</v>
      </c>
      <c r="MR717" s="43">
        <v>12</v>
      </c>
      <c r="MS717" s="43">
        <v>2</v>
      </c>
      <c r="MT717" s="43">
        <v>3</v>
      </c>
      <c r="MU717" s="43">
        <v>2</v>
      </c>
      <c r="MV717" s="43">
        <v>1</v>
      </c>
      <c r="MW717" s="43">
        <v>3</v>
      </c>
      <c r="MX717" s="43">
        <v>59</v>
      </c>
      <c r="MY717" s="43">
        <v>9</v>
      </c>
      <c r="MZ717" s="43">
        <v>1</v>
      </c>
      <c r="NA717" s="43">
        <v>6</v>
      </c>
      <c r="NB717" s="43">
        <v>7</v>
      </c>
      <c r="NC717" s="43">
        <v>4</v>
      </c>
      <c r="ND717" s="43">
        <v>29</v>
      </c>
      <c r="NE717" s="43">
        <v>2</v>
      </c>
      <c r="NF717" s="43">
        <v>6</v>
      </c>
      <c r="NG717" s="43">
        <v>14</v>
      </c>
      <c r="NH717" s="43">
        <v>2</v>
      </c>
      <c r="NI717" s="43">
        <v>2</v>
      </c>
      <c r="NJ717" s="43">
        <v>2</v>
      </c>
      <c r="NK717" s="43">
        <v>3</v>
      </c>
      <c r="NL717" s="43">
        <v>7</v>
      </c>
      <c r="NM717" s="43">
        <v>2</v>
      </c>
      <c r="NN717" s="43">
        <v>2</v>
      </c>
      <c r="NO717" s="43">
        <v>20</v>
      </c>
      <c r="NP717" s="43">
        <v>2</v>
      </c>
      <c r="NQ717" s="43">
        <v>7</v>
      </c>
      <c r="NR717" s="43">
        <v>3</v>
      </c>
      <c r="NS717" s="43">
        <v>2</v>
      </c>
      <c r="NT717">
        <v>3</v>
      </c>
      <c r="NU717" s="43">
        <v>3</v>
      </c>
      <c r="NV717" s="43">
        <v>1</v>
      </c>
      <c r="NW717" s="43">
        <v>2</v>
      </c>
      <c r="NX717" s="43">
        <v>12</v>
      </c>
      <c r="NY717" s="43">
        <v>1</v>
      </c>
      <c r="NZ717" s="43">
        <v>2</v>
      </c>
      <c r="OA717" s="43">
        <v>3</v>
      </c>
      <c r="OB717" s="43">
        <v>5</v>
      </c>
      <c r="OC717" s="43">
        <v>6</v>
      </c>
      <c r="OD717" s="43">
        <v>7</v>
      </c>
      <c r="OE717" s="43">
        <v>3</v>
      </c>
      <c r="OF717" s="43">
        <v>3</v>
      </c>
      <c r="OG717" s="43">
        <v>6</v>
      </c>
      <c r="OH717" s="43">
        <v>41</v>
      </c>
      <c r="OI717" s="43">
        <v>2</v>
      </c>
      <c r="OJ717" s="43">
        <v>5</v>
      </c>
      <c r="OK717" s="43">
        <v>3</v>
      </c>
      <c r="OL717" s="43">
        <v>1</v>
      </c>
      <c r="OM717" s="43">
        <v>2</v>
      </c>
    </row>
    <row r="718" spans="1:403" x14ac:dyDescent="0.2">
      <c r="A718">
        <f t="shared" ca="1" si="74"/>
        <v>262</v>
      </c>
      <c r="B718">
        <f ca="1">VLOOKUP(A718,Base!$A$1:$AD$373,24,FALSE)</f>
        <v>2</v>
      </c>
      <c r="C718" s="20">
        <v>4</v>
      </c>
      <c r="D718">
        <v>30</v>
      </c>
      <c r="E718">
        <v>1</v>
      </c>
      <c r="F718">
        <v>7</v>
      </c>
      <c r="G718">
        <v>11</v>
      </c>
      <c r="H718">
        <v>7</v>
      </c>
      <c r="I718">
        <v>7</v>
      </c>
      <c r="J718">
        <v>3</v>
      </c>
      <c r="K718">
        <v>10</v>
      </c>
      <c r="L718">
        <v>1</v>
      </c>
      <c r="M718">
        <v>3</v>
      </c>
      <c r="N718">
        <v>1</v>
      </c>
      <c r="O718">
        <v>2</v>
      </c>
      <c r="P718">
        <v>1</v>
      </c>
      <c r="Q718">
        <v>2</v>
      </c>
      <c r="R718">
        <v>1</v>
      </c>
      <c r="S718">
        <v>6</v>
      </c>
      <c r="T718">
        <v>8</v>
      </c>
      <c r="U718">
        <v>8</v>
      </c>
      <c r="V718">
        <v>2</v>
      </c>
      <c r="W718">
        <v>9</v>
      </c>
      <c r="X718">
        <v>7</v>
      </c>
      <c r="Y718">
        <v>2</v>
      </c>
      <c r="Z718">
        <v>7</v>
      </c>
      <c r="AA718">
        <v>5</v>
      </c>
      <c r="AB718">
        <v>2</v>
      </c>
      <c r="AC718">
        <v>2</v>
      </c>
      <c r="AD718">
        <v>2</v>
      </c>
      <c r="AE718">
        <v>4</v>
      </c>
      <c r="AF718">
        <v>2</v>
      </c>
      <c r="AG718">
        <v>1</v>
      </c>
      <c r="AH718">
        <v>3</v>
      </c>
      <c r="AI718">
        <v>1</v>
      </c>
      <c r="AJ718">
        <v>4</v>
      </c>
      <c r="AK718">
        <v>1</v>
      </c>
      <c r="AL718">
        <v>13</v>
      </c>
      <c r="AM718">
        <v>2</v>
      </c>
      <c r="AN718">
        <v>4</v>
      </c>
      <c r="AO718">
        <v>1</v>
      </c>
      <c r="AP718">
        <v>6</v>
      </c>
      <c r="AQ718">
        <v>3</v>
      </c>
      <c r="AR718">
        <v>15</v>
      </c>
      <c r="AS718">
        <v>3</v>
      </c>
      <c r="AT718">
        <v>2</v>
      </c>
      <c r="AU718">
        <v>12</v>
      </c>
      <c r="AV718">
        <v>2</v>
      </c>
      <c r="AW718">
        <v>2</v>
      </c>
      <c r="AX718">
        <v>2</v>
      </c>
      <c r="AY718">
        <v>60</v>
      </c>
      <c r="AZ718">
        <v>3</v>
      </c>
      <c r="BA718">
        <v>1</v>
      </c>
      <c r="BB718">
        <v>5</v>
      </c>
      <c r="BC718">
        <v>2</v>
      </c>
      <c r="BD718">
        <v>4</v>
      </c>
      <c r="BE718">
        <v>15</v>
      </c>
      <c r="BF718">
        <v>4</v>
      </c>
      <c r="BG718">
        <v>4</v>
      </c>
      <c r="BH718">
        <v>3</v>
      </c>
      <c r="BI718">
        <v>3</v>
      </c>
      <c r="BJ718">
        <v>50</v>
      </c>
      <c r="BK718">
        <v>14</v>
      </c>
      <c r="BL718">
        <v>3</v>
      </c>
      <c r="BM718">
        <v>5</v>
      </c>
      <c r="BN718">
        <v>4</v>
      </c>
      <c r="BO718">
        <v>4</v>
      </c>
      <c r="BP718">
        <v>2</v>
      </c>
      <c r="BQ718">
        <v>3</v>
      </c>
      <c r="BR718">
        <v>1</v>
      </c>
      <c r="BS718">
        <v>2</v>
      </c>
      <c r="BT718">
        <v>6</v>
      </c>
      <c r="BU718">
        <v>4</v>
      </c>
      <c r="BV718">
        <v>1</v>
      </c>
      <c r="BW718">
        <v>2</v>
      </c>
      <c r="BX718">
        <v>2</v>
      </c>
      <c r="BY718">
        <v>16</v>
      </c>
      <c r="BZ718">
        <v>3</v>
      </c>
      <c r="CA718">
        <v>1</v>
      </c>
      <c r="CB718">
        <v>6</v>
      </c>
      <c r="CC718">
        <v>3</v>
      </c>
      <c r="CD718">
        <v>3</v>
      </c>
      <c r="CE718">
        <v>3</v>
      </c>
      <c r="CF718">
        <v>4</v>
      </c>
      <c r="CG718">
        <v>4</v>
      </c>
      <c r="CH718">
        <v>33</v>
      </c>
      <c r="CI718">
        <v>7</v>
      </c>
      <c r="CJ718">
        <v>59</v>
      </c>
      <c r="CK718">
        <v>6</v>
      </c>
      <c r="CL718">
        <v>4</v>
      </c>
      <c r="CM718">
        <v>1</v>
      </c>
      <c r="CN718">
        <v>1</v>
      </c>
      <c r="CO718">
        <v>11</v>
      </c>
      <c r="CP718">
        <v>12</v>
      </c>
      <c r="CQ718">
        <v>6</v>
      </c>
      <c r="CR718">
        <v>3</v>
      </c>
      <c r="CS718">
        <v>12</v>
      </c>
      <c r="CT718">
        <v>1</v>
      </c>
      <c r="CU718">
        <v>2</v>
      </c>
      <c r="CV718">
        <v>10</v>
      </c>
      <c r="CW718">
        <v>9</v>
      </c>
      <c r="CX718">
        <v>3</v>
      </c>
      <c r="CY718">
        <v>41</v>
      </c>
      <c r="CZ718">
        <v>1</v>
      </c>
      <c r="DA718">
        <v>4</v>
      </c>
      <c r="DB718">
        <v>1</v>
      </c>
      <c r="DC718">
        <v>1</v>
      </c>
      <c r="DD718">
        <v>4</v>
      </c>
      <c r="DE718">
        <v>3</v>
      </c>
      <c r="DF718">
        <v>2</v>
      </c>
      <c r="DG718">
        <v>3</v>
      </c>
      <c r="DH718">
        <v>2</v>
      </c>
      <c r="DI718">
        <v>5</v>
      </c>
      <c r="DJ718">
        <v>2</v>
      </c>
      <c r="DK718">
        <v>1</v>
      </c>
      <c r="DL718">
        <v>8</v>
      </c>
      <c r="DM718">
        <v>7</v>
      </c>
      <c r="DN718">
        <v>4</v>
      </c>
      <c r="DO718">
        <v>3</v>
      </c>
      <c r="DP718">
        <v>2</v>
      </c>
      <c r="DQ718">
        <v>3</v>
      </c>
      <c r="DR718">
        <v>3</v>
      </c>
      <c r="DS718">
        <v>3</v>
      </c>
      <c r="DT718">
        <v>25</v>
      </c>
      <c r="DU718">
        <v>3</v>
      </c>
      <c r="DV718">
        <v>1</v>
      </c>
      <c r="DW718">
        <v>3</v>
      </c>
      <c r="DX718">
        <v>1</v>
      </c>
      <c r="DY718">
        <v>2</v>
      </c>
      <c r="DZ718">
        <v>4</v>
      </c>
      <c r="EA718">
        <v>6</v>
      </c>
      <c r="EB718">
        <v>8</v>
      </c>
      <c r="EC718">
        <v>19</v>
      </c>
      <c r="ED718">
        <v>5</v>
      </c>
      <c r="EE718">
        <v>1</v>
      </c>
      <c r="EF718">
        <v>2</v>
      </c>
      <c r="EG718">
        <v>2</v>
      </c>
      <c r="EH718">
        <v>9</v>
      </c>
      <c r="EI718">
        <v>3</v>
      </c>
      <c r="EJ718">
        <v>3</v>
      </c>
      <c r="EK718">
        <v>7</v>
      </c>
      <c r="EL718">
        <v>15</v>
      </c>
      <c r="EM718">
        <v>1</v>
      </c>
      <c r="EN718">
        <v>6</v>
      </c>
      <c r="EO718">
        <v>15</v>
      </c>
      <c r="EP718">
        <v>5</v>
      </c>
      <c r="EQ718">
        <v>6</v>
      </c>
      <c r="ER718">
        <v>2</v>
      </c>
      <c r="ES718">
        <v>3</v>
      </c>
      <c r="ET718">
        <v>3</v>
      </c>
      <c r="EU718">
        <v>6</v>
      </c>
      <c r="EV718">
        <v>7</v>
      </c>
      <c r="EW718">
        <v>3</v>
      </c>
      <c r="EX718">
        <v>2</v>
      </c>
      <c r="EY718">
        <v>3</v>
      </c>
      <c r="EZ718">
        <v>3</v>
      </c>
      <c r="FA718">
        <v>3</v>
      </c>
      <c r="FB718">
        <v>2</v>
      </c>
      <c r="FC718">
        <v>2</v>
      </c>
      <c r="FD718">
        <v>24</v>
      </c>
      <c r="FE718">
        <v>2</v>
      </c>
      <c r="FF718">
        <v>6</v>
      </c>
      <c r="FG718">
        <v>36</v>
      </c>
      <c r="FH718">
        <v>1</v>
      </c>
      <c r="FI718">
        <v>2</v>
      </c>
      <c r="FJ718">
        <v>8</v>
      </c>
      <c r="FK718">
        <v>3</v>
      </c>
      <c r="FL718">
        <v>12</v>
      </c>
      <c r="FM718">
        <v>13</v>
      </c>
      <c r="FN718">
        <v>11</v>
      </c>
      <c r="FO718">
        <v>4</v>
      </c>
      <c r="FP718">
        <v>11</v>
      </c>
      <c r="FQ718">
        <v>1</v>
      </c>
      <c r="FR718">
        <v>1</v>
      </c>
      <c r="FS718">
        <v>12</v>
      </c>
      <c r="FT718">
        <v>2</v>
      </c>
      <c r="FU718">
        <v>2</v>
      </c>
      <c r="FV718">
        <v>11</v>
      </c>
      <c r="FW718">
        <v>3</v>
      </c>
      <c r="FX718">
        <v>1</v>
      </c>
      <c r="FY718">
        <v>10</v>
      </c>
      <c r="FZ718">
        <v>9</v>
      </c>
      <c r="GA718">
        <v>20</v>
      </c>
      <c r="GB718">
        <v>1</v>
      </c>
      <c r="GC718">
        <v>1</v>
      </c>
      <c r="GD718">
        <v>3</v>
      </c>
      <c r="GE718">
        <v>4</v>
      </c>
      <c r="GF718">
        <v>11</v>
      </c>
      <c r="GG718">
        <v>12</v>
      </c>
      <c r="GH718">
        <v>2</v>
      </c>
      <c r="GI718">
        <v>2</v>
      </c>
      <c r="GJ718">
        <v>3</v>
      </c>
      <c r="GK718">
        <v>3</v>
      </c>
      <c r="GL718">
        <v>2</v>
      </c>
      <c r="GM718">
        <v>1</v>
      </c>
      <c r="GN718">
        <v>4</v>
      </c>
      <c r="GO718">
        <v>2</v>
      </c>
      <c r="GP718">
        <v>4</v>
      </c>
      <c r="GQ718">
        <v>3</v>
      </c>
      <c r="GR718">
        <v>3</v>
      </c>
      <c r="GS718">
        <v>4</v>
      </c>
      <c r="GT718">
        <v>3</v>
      </c>
      <c r="GU718">
        <v>1</v>
      </c>
      <c r="GV718">
        <v>3</v>
      </c>
      <c r="GW718">
        <v>4</v>
      </c>
      <c r="GX718">
        <v>9</v>
      </c>
      <c r="GY718">
        <v>5</v>
      </c>
      <c r="GZ718">
        <v>26</v>
      </c>
      <c r="HA718">
        <v>11</v>
      </c>
      <c r="HB718">
        <v>6</v>
      </c>
      <c r="HC718">
        <v>7</v>
      </c>
      <c r="HD718">
        <v>4</v>
      </c>
      <c r="HE718">
        <v>3</v>
      </c>
      <c r="HF718">
        <v>4</v>
      </c>
      <c r="HG718">
        <v>13</v>
      </c>
      <c r="HH718">
        <v>6</v>
      </c>
      <c r="HI718">
        <v>3</v>
      </c>
      <c r="HJ718">
        <v>3</v>
      </c>
      <c r="HK718">
        <v>12</v>
      </c>
      <c r="HL718">
        <v>86</v>
      </c>
      <c r="HM718">
        <v>33</v>
      </c>
      <c r="HN718">
        <v>1</v>
      </c>
      <c r="HO718">
        <v>3</v>
      </c>
      <c r="HP718">
        <v>2</v>
      </c>
      <c r="HQ718">
        <v>3</v>
      </c>
      <c r="HR718">
        <v>2</v>
      </c>
      <c r="HS718">
        <v>3</v>
      </c>
      <c r="HT718">
        <v>2</v>
      </c>
      <c r="HU718">
        <v>34</v>
      </c>
      <c r="HV718">
        <v>15</v>
      </c>
      <c r="HW718">
        <v>1</v>
      </c>
      <c r="HX718">
        <v>34</v>
      </c>
      <c r="HY718">
        <v>1</v>
      </c>
      <c r="HZ718">
        <v>4</v>
      </c>
      <c r="IA718">
        <v>11</v>
      </c>
      <c r="IB718">
        <v>1</v>
      </c>
      <c r="IC718">
        <v>2</v>
      </c>
      <c r="ID718">
        <v>1</v>
      </c>
      <c r="IE718">
        <v>5</v>
      </c>
      <c r="IF718">
        <v>1</v>
      </c>
      <c r="IG718">
        <v>2</v>
      </c>
      <c r="IH718">
        <v>5</v>
      </c>
      <c r="II718">
        <v>1</v>
      </c>
      <c r="IJ718">
        <v>1</v>
      </c>
      <c r="IK718">
        <v>1</v>
      </c>
      <c r="IL718">
        <v>10</v>
      </c>
      <c r="IM718">
        <v>12</v>
      </c>
      <c r="IN718">
        <v>12</v>
      </c>
      <c r="IO718">
        <v>2</v>
      </c>
      <c r="IP718">
        <v>1</v>
      </c>
      <c r="IQ718">
        <v>2</v>
      </c>
      <c r="IR718">
        <v>1</v>
      </c>
      <c r="IS718">
        <v>3</v>
      </c>
      <c r="IT718">
        <v>4</v>
      </c>
      <c r="IU718">
        <v>3</v>
      </c>
      <c r="IV718">
        <v>50</v>
      </c>
      <c r="IW718">
        <v>17</v>
      </c>
      <c r="IX718">
        <v>37</v>
      </c>
      <c r="IY718">
        <v>8</v>
      </c>
      <c r="IZ718">
        <v>3</v>
      </c>
      <c r="JA718">
        <v>1</v>
      </c>
      <c r="JB718">
        <v>1</v>
      </c>
      <c r="JC718">
        <v>7</v>
      </c>
      <c r="JD718">
        <v>3</v>
      </c>
      <c r="JE718">
        <v>2</v>
      </c>
      <c r="JF718">
        <v>2</v>
      </c>
      <c r="JG718">
        <v>59</v>
      </c>
      <c r="JH718">
        <v>13</v>
      </c>
      <c r="JI718">
        <v>3</v>
      </c>
      <c r="JJ718">
        <v>7</v>
      </c>
      <c r="JK718">
        <v>2</v>
      </c>
      <c r="JL718">
        <v>2</v>
      </c>
      <c r="JM718">
        <v>3</v>
      </c>
      <c r="JN718">
        <v>4</v>
      </c>
      <c r="JO718">
        <v>3</v>
      </c>
      <c r="JP718">
        <v>3</v>
      </c>
      <c r="JQ718">
        <v>8</v>
      </c>
      <c r="JR718">
        <v>2</v>
      </c>
      <c r="JS718">
        <v>6</v>
      </c>
      <c r="JT718">
        <v>5</v>
      </c>
      <c r="JU718">
        <v>4</v>
      </c>
      <c r="JV718">
        <v>86</v>
      </c>
      <c r="JW718">
        <v>4</v>
      </c>
      <c r="JX718">
        <v>1</v>
      </c>
      <c r="JY718">
        <v>3</v>
      </c>
      <c r="JZ718">
        <v>8</v>
      </c>
      <c r="KA718">
        <v>3</v>
      </c>
      <c r="KB718">
        <v>2</v>
      </c>
      <c r="KC718">
        <v>2</v>
      </c>
      <c r="KD718">
        <v>26</v>
      </c>
      <c r="KE718">
        <v>5</v>
      </c>
      <c r="KF718">
        <v>7</v>
      </c>
      <c r="KG718">
        <v>3</v>
      </c>
      <c r="KH718">
        <v>3</v>
      </c>
      <c r="KI718">
        <v>4</v>
      </c>
      <c r="KJ718">
        <v>4</v>
      </c>
      <c r="KK718">
        <v>3</v>
      </c>
      <c r="KL718">
        <v>3</v>
      </c>
      <c r="KM718">
        <v>8</v>
      </c>
      <c r="KN718">
        <v>1</v>
      </c>
      <c r="KO718">
        <v>7</v>
      </c>
      <c r="KP718">
        <v>41</v>
      </c>
      <c r="KQ718">
        <v>5</v>
      </c>
      <c r="KR718" s="43">
        <v>2</v>
      </c>
      <c r="KS718" s="43">
        <v>2</v>
      </c>
      <c r="KT718" s="43">
        <v>1</v>
      </c>
      <c r="KU718" s="43">
        <v>3</v>
      </c>
      <c r="KV718" s="43">
        <v>4</v>
      </c>
      <c r="KW718" s="43">
        <v>26</v>
      </c>
      <c r="KX718" s="43">
        <v>3</v>
      </c>
      <c r="KY718" s="43">
        <v>3</v>
      </c>
      <c r="KZ718" s="43">
        <v>42</v>
      </c>
      <c r="LA718" s="43">
        <v>2</v>
      </c>
      <c r="LB718" s="43">
        <v>5</v>
      </c>
      <c r="LC718">
        <v>12</v>
      </c>
      <c r="LD718" s="43">
        <v>2</v>
      </c>
      <c r="LE718" s="43">
        <v>9</v>
      </c>
      <c r="LF718" s="43">
        <v>2</v>
      </c>
      <c r="LG718" s="43">
        <v>4</v>
      </c>
      <c r="LH718" s="43">
        <v>3</v>
      </c>
      <c r="LI718" s="43">
        <v>2</v>
      </c>
      <c r="LJ718" s="43">
        <v>2</v>
      </c>
      <c r="LK718" s="43">
        <v>145</v>
      </c>
      <c r="LL718" s="43">
        <v>2</v>
      </c>
      <c r="LM718" s="43">
        <v>10</v>
      </c>
      <c r="LN718" s="43">
        <v>186</v>
      </c>
      <c r="LO718" s="43">
        <v>2</v>
      </c>
      <c r="LP718" s="43">
        <v>159</v>
      </c>
      <c r="LQ718" s="43">
        <v>6</v>
      </c>
      <c r="LR718" s="43">
        <v>2</v>
      </c>
      <c r="LS718" s="43">
        <v>4</v>
      </c>
      <c r="LT718" s="43">
        <v>13</v>
      </c>
      <c r="LU718" s="43">
        <v>1</v>
      </c>
      <c r="LV718" s="43">
        <v>145</v>
      </c>
      <c r="LW718" s="43">
        <v>3</v>
      </c>
      <c r="LX718" s="43">
        <v>1</v>
      </c>
      <c r="LY718" s="43">
        <v>1</v>
      </c>
      <c r="LZ718" s="43">
        <v>2</v>
      </c>
      <c r="MA718" s="43">
        <v>5</v>
      </c>
      <c r="MB718" s="43">
        <v>3</v>
      </c>
      <c r="MC718" s="43">
        <v>3</v>
      </c>
      <c r="MD718" s="43">
        <v>8</v>
      </c>
      <c r="ME718" s="43">
        <v>5</v>
      </c>
      <c r="MF718" s="43">
        <v>2</v>
      </c>
      <c r="MG718" s="43">
        <v>4</v>
      </c>
      <c r="MH718" s="43">
        <v>1</v>
      </c>
      <c r="MI718" s="43">
        <v>5</v>
      </c>
      <c r="MJ718" s="43">
        <v>6</v>
      </c>
      <c r="MK718" s="43">
        <v>3</v>
      </c>
      <c r="ML718" s="43">
        <v>5</v>
      </c>
      <c r="MM718" s="43">
        <v>11</v>
      </c>
      <c r="MN718" s="43">
        <v>4</v>
      </c>
      <c r="MO718" s="43">
        <v>2</v>
      </c>
      <c r="MP718" s="43">
        <v>3</v>
      </c>
      <c r="MQ718">
        <v>3</v>
      </c>
      <c r="MR718" s="43">
        <v>1</v>
      </c>
      <c r="MS718" s="43">
        <v>8</v>
      </c>
      <c r="MT718" s="43">
        <v>2</v>
      </c>
      <c r="MU718" s="43">
        <v>2</v>
      </c>
      <c r="MV718" s="43">
        <v>3</v>
      </c>
      <c r="MW718" s="43">
        <v>4</v>
      </c>
      <c r="MX718" s="43">
        <v>6</v>
      </c>
      <c r="MY718" s="43">
        <v>1</v>
      </c>
      <c r="MZ718" s="43">
        <v>4</v>
      </c>
      <c r="NA718" s="43">
        <v>2</v>
      </c>
      <c r="NB718" s="43">
        <v>6</v>
      </c>
      <c r="NC718" s="43">
        <v>3</v>
      </c>
      <c r="ND718" s="43">
        <v>4</v>
      </c>
      <c r="NE718" s="43">
        <v>2</v>
      </c>
      <c r="NF718" s="43">
        <v>6</v>
      </c>
      <c r="NG718" s="43">
        <v>1</v>
      </c>
      <c r="NH718" s="43">
        <v>2</v>
      </c>
      <c r="NI718" s="43">
        <v>3</v>
      </c>
      <c r="NJ718" s="43">
        <v>4</v>
      </c>
      <c r="NK718" s="43">
        <v>1</v>
      </c>
      <c r="NL718" s="43">
        <v>2</v>
      </c>
      <c r="NM718" s="43">
        <v>8</v>
      </c>
      <c r="NN718" s="43">
        <v>2</v>
      </c>
      <c r="NO718" s="43">
        <v>10</v>
      </c>
      <c r="NP718" s="43">
        <v>3</v>
      </c>
      <c r="NQ718" s="43">
        <v>1</v>
      </c>
      <c r="NR718" s="43">
        <v>14</v>
      </c>
      <c r="NS718" s="43">
        <v>1</v>
      </c>
      <c r="NT718">
        <v>1</v>
      </c>
      <c r="NU718" s="43">
        <v>2</v>
      </c>
      <c r="NV718" s="43">
        <v>2</v>
      </c>
      <c r="NW718" s="43">
        <v>6</v>
      </c>
      <c r="NX718" s="43">
        <v>2</v>
      </c>
      <c r="NY718" s="43">
        <v>3</v>
      </c>
      <c r="NZ718" s="43">
        <v>1</v>
      </c>
      <c r="OA718" s="43">
        <v>3</v>
      </c>
      <c r="OB718" s="43">
        <v>1</v>
      </c>
      <c r="OC718" s="43">
        <v>2</v>
      </c>
      <c r="OD718" s="43">
        <v>6</v>
      </c>
      <c r="OE718" s="43">
        <v>1</v>
      </c>
      <c r="OF718" s="43">
        <v>3</v>
      </c>
      <c r="OG718" s="43">
        <v>1</v>
      </c>
      <c r="OH718" s="43">
        <v>8</v>
      </c>
      <c r="OI718" s="43">
        <v>3</v>
      </c>
      <c r="OJ718" s="43">
        <v>2</v>
      </c>
      <c r="OK718" s="43">
        <v>3</v>
      </c>
      <c r="OL718" s="43">
        <v>8</v>
      </c>
      <c r="OM718" s="43">
        <v>31</v>
      </c>
    </row>
    <row r="719" spans="1:403" x14ac:dyDescent="0.2">
      <c r="A719">
        <f t="shared" ca="1" si="74"/>
        <v>153</v>
      </c>
      <c r="B719">
        <f ca="1">VLOOKUP(A719,Base!$A$1:$AD$373,24,FALSE)</f>
        <v>1</v>
      </c>
      <c r="C719" s="20">
        <v>5</v>
      </c>
      <c r="D719">
        <v>2</v>
      </c>
      <c r="E719">
        <v>2</v>
      </c>
      <c r="F719">
        <v>7</v>
      </c>
      <c r="G719">
        <v>2</v>
      </c>
      <c r="H719">
        <v>2</v>
      </c>
      <c r="I719">
        <v>3</v>
      </c>
      <c r="J719">
        <v>1</v>
      </c>
      <c r="K719">
        <v>3</v>
      </c>
      <c r="L719">
        <v>2</v>
      </c>
      <c r="M719">
        <v>1</v>
      </c>
      <c r="N719">
        <v>1</v>
      </c>
      <c r="O719">
        <v>8</v>
      </c>
      <c r="P719">
        <v>6</v>
      </c>
      <c r="Q719">
        <v>1</v>
      </c>
      <c r="R719">
        <v>4</v>
      </c>
      <c r="S719">
        <v>4</v>
      </c>
      <c r="T719">
        <v>24</v>
      </c>
      <c r="U719">
        <v>57</v>
      </c>
      <c r="V719">
        <v>3</v>
      </c>
      <c r="W719">
        <v>2</v>
      </c>
      <c r="X719">
        <v>4</v>
      </c>
      <c r="Y719">
        <v>1</v>
      </c>
      <c r="Z719">
        <v>1</v>
      </c>
      <c r="AA719">
        <v>3</v>
      </c>
      <c r="AB719">
        <v>3</v>
      </c>
      <c r="AC719">
        <v>5</v>
      </c>
      <c r="AD719">
        <v>8</v>
      </c>
      <c r="AE719">
        <v>5</v>
      </c>
      <c r="AF719">
        <v>1</v>
      </c>
      <c r="AG719">
        <v>1</v>
      </c>
      <c r="AH719">
        <v>159</v>
      </c>
      <c r="AI719">
        <v>36</v>
      </c>
      <c r="AJ719">
        <v>1</v>
      </c>
      <c r="AK719">
        <v>66</v>
      </c>
      <c r="AL719">
        <v>2</v>
      </c>
      <c r="AM719">
        <v>4</v>
      </c>
      <c r="AN719">
        <v>6</v>
      </c>
      <c r="AO719">
        <v>1</v>
      </c>
      <c r="AP719">
        <v>3</v>
      </c>
      <c r="AQ719">
        <v>8</v>
      </c>
      <c r="AR719">
        <v>34</v>
      </c>
      <c r="AS719">
        <v>3</v>
      </c>
      <c r="AT719">
        <v>3</v>
      </c>
      <c r="AU719">
        <v>13</v>
      </c>
      <c r="AV719">
        <v>8</v>
      </c>
      <c r="AW719">
        <v>3</v>
      </c>
      <c r="AX719">
        <v>1</v>
      </c>
      <c r="AY719">
        <v>20</v>
      </c>
      <c r="AZ719">
        <v>4</v>
      </c>
      <c r="BA719">
        <v>2</v>
      </c>
      <c r="BB719">
        <v>2</v>
      </c>
      <c r="BC719">
        <v>72</v>
      </c>
      <c r="BD719">
        <v>41</v>
      </c>
      <c r="BE719">
        <v>5</v>
      </c>
      <c r="BF719">
        <v>2</v>
      </c>
      <c r="BG719">
        <v>3</v>
      </c>
      <c r="BH719">
        <v>4</v>
      </c>
      <c r="BI719">
        <v>159</v>
      </c>
      <c r="BJ719">
        <v>4</v>
      </c>
      <c r="BK719">
        <v>2</v>
      </c>
      <c r="BL719">
        <v>3</v>
      </c>
      <c r="BM719">
        <v>3</v>
      </c>
      <c r="BN719">
        <v>4</v>
      </c>
      <c r="BO719">
        <v>5</v>
      </c>
      <c r="BP719">
        <v>2</v>
      </c>
      <c r="BQ719">
        <v>4</v>
      </c>
      <c r="BR719">
        <v>3</v>
      </c>
      <c r="BS719">
        <v>1</v>
      </c>
      <c r="BT719">
        <v>2</v>
      </c>
      <c r="BU719">
        <v>7</v>
      </c>
      <c r="BV719">
        <v>186</v>
      </c>
      <c r="BW719">
        <v>8</v>
      </c>
      <c r="BX719">
        <v>3</v>
      </c>
      <c r="BY719">
        <v>8</v>
      </c>
      <c r="BZ719">
        <v>3</v>
      </c>
      <c r="CA719">
        <v>6</v>
      </c>
      <c r="CB719">
        <v>1</v>
      </c>
      <c r="CC719">
        <v>1</v>
      </c>
      <c r="CD719">
        <v>1</v>
      </c>
      <c r="CE719">
        <v>8</v>
      </c>
      <c r="CF719">
        <v>2</v>
      </c>
      <c r="CG719">
        <v>7</v>
      </c>
      <c r="CH719">
        <v>12</v>
      </c>
      <c r="CI719">
        <v>9</v>
      </c>
      <c r="CJ719">
        <v>4</v>
      </c>
      <c r="CK719">
        <v>2</v>
      </c>
      <c r="CL719">
        <v>17</v>
      </c>
      <c r="CM719">
        <v>7</v>
      </c>
      <c r="CN719">
        <v>6</v>
      </c>
      <c r="CO719">
        <v>5</v>
      </c>
      <c r="CP719">
        <v>34</v>
      </c>
      <c r="CQ719">
        <v>20</v>
      </c>
      <c r="CR719">
        <v>2</v>
      </c>
      <c r="CS719">
        <v>2</v>
      </c>
      <c r="CT719">
        <v>5</v>
      </c>
      <c r="CU719">
        <v>2</v>
      </c>
      <c r="CV719">
        <v>1</v>
      </c>
      <c r="CW719">
        <v>8</v>
      </c>
      <c r="CX719">
        <v>3</v>
      </c>
      <c r="CY719">
        <v>3</v>
      </c>
      <c r="CZ719">
        <v>5</v>
      </c>
      <c r="DA719">
        <v>4</v>
      </c>
      <c r="DB719">
        <v>4</v>
      </c>
      <c r="DC719">
        <v>7</v>
      </c>
      <c r="DD719">
        <v>9</v>
      </c>
      <c r="DE719">
        <v>20</v>
      </c>
      <c r="DF719">
        <v>1</v>
      </c>
      <c r="DG719">
        <v>8</v>
      </c>
      <c r="DH719">
        <v>3</v>
      </c>
      <c r="DI719">
        <v>11</v>
      </c>
      <c r="DJ719">
        <v>6</v>
      </c>
      <c r="DK719">
        <v>3</v>
      </c>
      <c r="DL719">
        <v>4</v>
      </c>
      <c r="DM719">
        <v>2</v>
      </c>
      <c r="DN719">
        <v>2</v>
      </c>
      <c r="DO719">
        <v>1</v>
      </c>
      <c r="DP719">
        <v>3</v>
      </c>
      <c r="DQ719">
        <v>3</v>
      </c>
      <c r="DR719">
        <v>2</v>
      </c>
      <c r="DS719">
        <v>2</v>
      </c>
      <c r="DT719">
        <v>1</v>
      </c>
      <c r="DU719">
        <v>1</v>
      </c>
      <c r="DV719">
        <v>1</v>
      </c>
      <c r="DW719">
        <v>2</v>
      </c>
      <c r="DX719">
        <v>12</v>
      </c>
      <c r="DY719">
        <v>3</v>
      </c>
      <c r="DZ719">
        <v>2</v>
      </c>
      <c r="EA719">
        <v>2</v>
      </c>
      <c r="EB719">
        <v>2</v>
      </c>
      <c r="EC719">
        <v>3</v>
      </c>
      <c r="ED719">
        <v>1</v>
      </c>
      <c r="EE719">
        <v>8</v>
      </c>
      <c r="EF719">
        <v>12</v>
      </c>
      <c r="EG719">
        <v>3</v>
      </c>
      <c r="EH719">
        <v>11</v>
      </c>
      <c r="EI719">
        <v>7</v>
      </c>
      <c r="EJ719">
        <v>2</v>
      </c>
      <c r="EK719">
        <v>31</v>
      </c>
      <c r="EL719">
        <v>1</v>
      </c>
      <c r="EM719">
        <v>8</v>
      </c>
      <c r="EN719">
        <v>3</v>
      </c>
      <c r="EO719">
        <v>1</v>
      </c>
      <c r="EP719">
        <v>2</v>
      </c>
      <c r="EQ719">
        <v>4</v>
      </c>
      <c r="ER719">
        <v>4</v>
      </c>
      <c r="ES719">
        <v>3</v>
      </c>
      <c r="ET719">
        <v>1</v>
      </c>
      <c r="EU719">
        <v>1</v>
      </c>
      <c r="EV719">
        <v>5</v>
      </c>
      <c r="EW719">
        <v>4</v>
      </c>
      <c r="EX719">
        <v>6</v>
      </c>
      <c r="EY719">
        <v>2</v>
      </c>
      <c r="EZ719">
        <v>1</v>
      </c>
      <c r="FA719">
        <v>2</v>
      </c>
      <c r="FB719">
        <v>4</v>
      </c>
      <c r="FC719">
        <v>1</v>
      </c>
      <c r="FD719">
        <v>2</v>
      </c>
      <c r="FE719">
        <v>4</v>
      </c>
      <c r="FF719">
        <v>2</v>
      </c>
      <c r="FG719">
        <v>1</v>
      </c>
      <c r="FH719">
        <v>59</v>
      </c>
      <c r="FI719">
        <v>10</v>
      </c>
      <c r="FJ719">
        <v>1</v>
      </c>
      <c r="FK719">
        <v>3</v>
      </c>
      <c r="FL719">
        <v>2</v>
      </c>
      <c r="FM719">
        <v>5</v>
      </c>
      <c r="FN719">
        <v>3</v>
      </c>
      <c r="FO719">
        <v>3</v>
      </c>
      <c r="FP719">
        <v>4</v>
      </c>
      <c r="FQ719">
        <v>3</v>
      </c>
      <c r="FR719">
        <v>13</v>
      </c>
      <c r="FS719">
        <v>5</v>
      </c>
      <c r="FT719">
        <v>12</v>
      </c>
      <c r="FU719">
        <v>1</v>
      </c>
      <c r="FV719">
        <v>14</v>
      </c>
      <c r="FW719">
        <v>11</v>
      </c>
      <c r="FX719">
        <v>3</v>
      </c>
      <c r="FY719">
        <v>4</v>
      </c>
      <c r="FZ719">
        <v>5</v>
      </c>
      <c r="GA719">
        <v>11</v>
      </c>
      <c r="GB719">
        <v>3</v>
      </c>
      <c r="GC719">
        <v>9</v>
      </c>
      <c r="GD719">
        <v>4</v>
      </c>
      <c r="GE719">
        <v>4</v>
      </c>
      <c r="GF719">
        <v>2</v>
      </c>
      <c r="GG719">
        <v>4</v>
      </c>
      <c r="GH719">
        <v>1</v>
      </c>
      <c r="GI719">
        <v>12</v>
      </c>
      <c r="GJ719">
        <v>2</v>
      </c>
      <c r="GK719">
        <v>3</v>
      </c>
      <c r="GL719">
        <v>11</v>
      </c>
      <c r="GM719">
        <v>2</v>
      </c>
      <c r="GN719">
        <v>4</v>
      </c>
      <c r="GO719">
        <v>3</v>
      </c>
      <c r="GP719">
        <v>3</v>
      </c>
      <c r="GQ719">
        <v>5</v>
      </c>
      <c r="GR719">
        <v>5</v>
      </c>
      <c r="GS719">
        <v>1</v>
      </c>
      <c r="GT719">
        <v>145</v>
      </c>
      <c r="GU719">
        <v>2</v>
      </c>
      <c r="GV719">
        <v>5</v>
      </c>
      <c r="GW719">
        <v>25</v>
      </c>
      <c r="GX719">
        <v>72</v>
      </c>
      <c r="GY719">
        <v>2</v>
      </c>
      <c r="GZ719">
        <v>1</v>
      </c>
      <c r="HA719">
        <v>3</v>
      </c>
      <c r="HB719">
        <v>1</v>
      </c>
      <c r="HC719">
        <v>2</v>
      </c>
      <c r="HD719">
        <v>1</v>
      </c>
      <c r="HE719">
        <v>3</v>
      </c>
      <c r="HF719">
        <v>7</v>
      </c>
      <c r="HG719">
        <v>2</v>
      </c>
      <c r="HH719">
        <v>6</v>
      </c>
      <c r="HI719">
        <v>13</v>
      </c>
      <c r="HJ719">
        <v>4</v>
      </c>
      <c r="HK719">
        <v>3</v>
      </c>
      <c r="HL719">
        <v>41</v>
      </c>
      <c r="HM719">
        <v>4</v>
      </c>
      <c r="HN719">
        <v>6</v>
      </c>
      <c r="HO719">
        <v>4</v>
      </c>
      <c r="HP719">
        <v>6</v>
      </c>
      <c r="HQ719">
        <v>2</v>
      </c>
      <c r="HR719">
        <v>2</v>
      </c>
      <c r="HS719">
        <v>5</v>
      </c>
      <c r="HT719">
        <v>3</v>
      </c>
      <c r="HU719">
        <v>1</v>
      </c>
      <c r="HV719">
        <v>3</v>
      </c>
      <c r="HW719">
        <v>6</v>
      </c>
      <c r="HX719">
        <v>2</v>
      </c>
      <c r="HY719">
        <v>4</v>
      </c>
      <c r="HZ719">
        <v>3</v>
      </c>
      <c r="IA719">
        <v>4</v>
      </c>
      <c r="IB719">
        <v>5</v>
      </c>
      <c r="IC719">
        <v>8</v>
      </c>
      <c r="ID719">
        <v>20</v>
      </c>
      <c r="IE719">
        <v>6</v>
      </c>
      <c r="IF719">
        <v>1</v>
      </c>
      <c r="IG719">
        <v>2</v>
      </c>
      <c r="IH719">
        <v>3</v>
      </c>
      <c r="II719">
        <v>1</v>
      </c>
      <c r="IJ719">
        <v>2</v>
      </c>
      <c r="IK719">
        <v>3</v>
      </c>
      <c r="IL719">
        <v>4</v>
      </c>
      <c r="IM719">
        <v>11</v>
      </c>
      <c r="IN719">
        <v>3</v>
      </c>
      <c r="IO719">
        <v>3</v>
      </c>
      <c r="IP719">
        <v>5</v>
      </c>
      <c r="IQ719">
        <v>1</v>
      </c>
      <c r="IR719">
        <v>2</v>
      </c>
      <c r="IS719">
        <v>4</v>
      </c>
      <c r="IT719">
        <v>1</v>
      </c>
      <c r="IU719">
        <v>7</v>
      </c>
      <c r="IV719">
        <v>3</v>
      </c>
      <c r="IW719">
        <v>4</v>
      </c>
      <c r="IX719">
        <v>1</v>
      </c>
      <c r="IY719">
        <v>4</v>
      </c>
      <c r="IZ719">
        <v>70</v>
      </c>
      <c r="JA719">
        <v>8</v>
      </c>
      <c r="JB719">
        <v>4</v>
      </c>
      <c r="JC719">
        <v>7</v>
      </c>
      <c r="JD719">
        <v>5</v>
      </c>
      <c r="JE719">
        <v>8</v>
      </c>
      <c r="JF719">
        <v>159</v>
      </c>
      <c r="JG719">
        <v>3</v>
      </c>
      <c r="JH719">
        <v>2</v>
      </c>
      <c r="JI719">
        <v>3</v>
      </c>
      <c r="JJ719">
        <v>11</v>
      </c>
      <c r="JK719">
        <v>4</v>
      </c>
      <c r="JL719">
        <v>8</v>
      </c>
      <c r="JM719">
        <v>1</v>
      </c>
      <c r="JN719">
        <v>4</v>
      </c>
      <c r="JO719">
        <v>3</v>
      </c>
      <c r="JP719">
        <v>16</v>
      </c>
      <c r="JQ719">
        <v>1</v>
      </c>
      <c r="JR719">
        <v>2</v>
      </c>
      <c r="JS719">
        <v>3</v>
      </c>
      <c r="JT719">
        <v>4</v>
      </c>
      <c r="JU719">
        <v>6</v>
      </c>
      <c r="JV719">
        <v>2</v>
      </c>
      <c r="JW719">
        <v>3</v>
      </c>
      <c r="JX719">
        <v>1</v>
      </c>
      <c r="JY719">
        <v>1</v>
      </c>
      <c r="JZ719">
        <v>159</v>
      </c>
      <c r="KA719">
        <v>1</v>
      </c>
      <c r="KB719">
        <v>6</v>
      </c>
      <c r="KC719">
        <v>2</v>
      </c>
      <c r="KD719">
        <v>3</v>
      </c>
      <c r="KE719">
        <v>159</v>
      </c>
      <c r="KF719">
        <v>4</v>
      </c>
      <c r="KG719">
        <v>3</v>
      </c>
      <c r="KH719">
        <v>2</v>
      </c>
      <c r="KI719">
        <v>34</v>
      </c>
      <c r="KJ719">
        <v>11</v>
      </c>
      <c r="KK719">
        <v>1</v>
      </c>
      <c r="KL719">
        <v>34</v>
      </c>
      <c r="KM719">
        <v>3</v>
      </c>
      <c r="KN719">
        <v>1</v>
      </c>
      <c r="KO719">
        <v>1</v>
      </c>
      <c r="KP719">
        <v>1</v>
      </c>
      <c r="KQ719">
        <v>3</v>
      </c>
      <c r="KR719" s="43">
        <v>4</v>
      </c>
      <c r="KS719" s="43">
        <v>1</v>
      </c>
      <c r="KT719" s="43">
        <v>2</v>
      </c>
      <c r="KU719" s="43">
        <v>2</v>
      </c>
      <c r="KV719" s="43">
        <v>3</v>
      </c>
      <c r="KW719" s="43">
        <v>2</v>
      </c>
      <c r="KX719" s="43">
        <v>5</v>
      </c>
      <c r="KY719" s="43">
        <v>14</v>
      </c>
      <c r="KZ719" s="43">
        <v>2</v>
      </c>
      <c r="LA719" s="43">
        <v>2</v>
      </c>
      <c r="LB719" s="43">
        <v>2</v>
      </c>
      <c r="LC719">
        <v>2</v>
      </c>
      <c r="LD719" s="43">
        <v>2</v>
      </c>
      <c r="LE719" s="43">
        <v>2</v>
      </c>
      <c r="LF719" s="43">
        <v>1</v>
      </c>
      <c r="LG719" s="43">
        <v>1</v>
      </c>
      <c r="LH719" s="43">
        <v>3</v>
      </c>
      <c r="LI719" s="43">
        <v>5</v>
      </c>
      <c r="LJ719" s="43">
        <v>12</v>
      </c>
      <c r="LK719" s="43">
        <v>17</v>
      </c>
      <c r="LL719" s="43">
        <v>14</v>
      </c>
      <c r="LM719" s="43">
        <v>10</v>
      </c>
      <c r="LN719" s="43">
        <v>11</v>
      </c>
      <c r="LO719" s="43">
        <v>15</v>
      </c>
      <c r="LP719" s="43">
        <v>9</v>
      </c>
      <c r="LQ719" s="43">
        <v>1</v>
      </c>
      <c r="LR719" s="43">
        <v>4</v>
      </c>
      <c r="LS719" s="43">
        <v>3</v>
      </c>
      <c r="LT719" s="43">
        <v>1</v>
      </c>
      <c r="LU719" s="43">
        <v>2</v>
      </c>
      <c r="LV719" s="43">
        <v>2</v>
      </c>
      <c r="LW719" s="43">
        <v>16</v>
      </c>
      <c r="LX719" s="43">
        <v>2</v>
      </c>
      <c r="LY719" s="43">
        <v>9</v>
      </c>
      <c r="LZ719" s="43">
        <v>4</v>
      </c>
      <c r="MA719" s="43">
        <v>1</v>
      </c>
      <c r="MB719" s="43">
        <v>5</v>
      </c>
      <c r="MC719" s="43">
        <v>3</v>
      </c>
      <c r="MD719" s="43">
        <v>2</v>
      </c>
      <c r="ME719" s="43">
        <v>8</v>
      </c>
      <c r="MF719" s="43">
        <v>2</v>
      </c>
      <c r="MG719" s="43">
        <v>1</v>
      </c>
      <c r="MH719" s="43">
        <v>2</v>
      </c>
      <c r="MI719" s="43">
        <v>12</v>
      </c>
      <c r="MJ719" s="43">
        <v>1</v>
      </c>
      <c r="MK719" s="43">
        <v>159</v>
      </c>
      <c r="ML719" s="43">
        <v>6</v>
      </c>
      <c r="MM719" s="43">
        <v>2</v>
      </c>
      <c r="MN719" s="43">
        <v>1</v>
      </c>
      <c r="MO719" s="43">
        <v>3</v>
      </c>
      <c r="MP719" s="43">
        <v>2</v>
      </c>
      <c r="MQ719">
        <v>3</v>
      </c>
      <c r="MR719" s="43">
        <v>7</v>
      </c>
      <c r="MS719" s="43">
        <v>4</v>
      </c>
      <c r="MT719" s="43">
        <v>3</v>
      </c>
      <c r="MU719" s="43">
        <v>1</v>
      </c>
      <c r="MV719" s="43">
        <v>2</v>
      </c>
      <c r="MW719" s="43">
        <v>1</v>
      </c>
      <c r="MX719" s="43">
        <v>2</v>
      </c>
      <c r="MY719" s="43">
        <v>3</v>
      </c>
      <c r="MZ719" s="43">
        <v>2</v>
      </c>
      <c r="NA719" s="43">
        <v>8</v>
      </c>
      <c r="NB719" s="43">
        <v>4</v>
      </c>
      <c r="NC719" s="43">
        <v>3</v>
      </c>
      <c r="ND719" s="43">
        <v>2</v>
      </c>
      <c r="NE719" s="43">
        <v>3</v>
      </c>
      <c r="NF719" s="43">
        <v>2</v>
      </c>
      <c r="NG719" s="43">
        <v>4</v>
      </c>
      <c r="NH719" s="43">
        <v>1</v>
      </c>
      <c r="NI719" s="43">
        <v>3</v>
      </c>
      <c r="NJ719" s="43">
        <v>5</v>
      </c>
      <c r="NK719" s="43">
        <v>3</v>
      </c>
      <c r="NL719" s="43">
        <v>4</v>
      </c>
      <c r="NM719" s="43">
        <v>2</v>
      </c>
      <c r="NN719" s="43">
        <v>3</v>
      </c>
      <c r="NO719" s="43">
        <v>3</v>
      </c>
      <c r="NP719" s="43">
        <v>12</v>
      </c>
      <c r="NQ719" s="43">
        <v>1</v>
      </c>
      <c r="NR719" s="43">
        <v>4</v>
      </c>
      <c r="NS719" s="43">
        <v>2</v>
      </c>
      <c r="NT719">
        <v>3</v>
      </c>
      <c r="NU719" s="43">
        <v>6</v>
      </c>
      <c r="NV719" s="43">
        <v>2</v>
      </c>
      <c r="NW719" s="43">
        <v>2</v>
      </c>
      <c r="NX719" s="43">
        <v>20</v>
      </c>
      <c r="NY719" s="43">
        <v>2</v>
      </c>
      <c r="NZ719" s="43">
        <v>3</v>
      </c>
      <c r="OA719" s="43">
        <v>3</v>
      </c>
      <c r="OB719" s="43">
        <v>2</v>
      </c>
      <c r="OC719" s="43">
        <v>3</v>
      </c>
      <c r="OD719" s="43">
        <v>1</v>
      </c>
      <c r="OE719" s="43">
        <v>2</v>
      </c>
      <c r="OF719" s="43">
        <v>3</v>
      </c>
      <c r="OG719" s="43">
        <v>24</v>
      </c>
      <c r="OH719" s="43">
        <v>3</v>
      </c>
      <c r="OI719" s="43">
        <v>2</v>
      </c>
      <c r="OJ719" s="43">
        <v>1</v>
      </c>
      <c r="OK719" s="43">
        <v>36</v>
      </c>
      <c r="OL719" s="43">
        <v>1</v>
      </c>
      <c r="OM719" s="43">
        <v>2</v>
      </c>
    </row>
    <row r="720" spans="1:403" x14ac:dyDescent="0.2">
      <c r="A720">
        <f t="shared" ca="1" si="74"/>
        <v>113</v>
      </c>
      <c r="B720">
        <f ca="1">VLOOKUP(A720,Base!$A$1:$AD$373,24,FALSE)</f>
        <v>1</v>
      </c>
      <c r="C720" s="20">
        <v>6</v>
      </c>
      <c r="D720">
        <v>11</v>
      </c>
      <c r="E720">
        <v>3</v>
      </c>
      <c r="F720">
        <v>13</v>
      </c>
      <c r="G720">
        <v>11</v>
      </c>
      <c r="H720">
        <v>1</v>
      </c>
      <c r="I720">
        <v>3</v>
      </c>
      <c r="J720">
        <v>3</v>
      </c>
      <c r="K720">
        <v>7</v>
      </c>
      <c r="L720">
        <v>5</v>
      </c>
      <c r="M720">
        <v>4</v>
      </c>
      <c r="N720">
        <v>8</v>
      </c>
      <c r="O720">
        <v>3</v>
      </c>
      <c r="P720">
        <v>5</v>
      </c>
      <c r="Q720">
        <v>3</v>
      </c>
      <c r="R720">
        <v>16</v>
      </c>
      <c r="S720">
        <v>2</v>
      </c>
      <c r="T720">
        <v>1</v>
      </c>
      <c r="U720">
        <v>3</v>
      </c>
      <c r="V720">
        <v>1</v>
      </c>
      <c r="W720">
        <v>7</v>
      </c>
      <c r="X720">
        <v>4</v>
      </c>
      <c r="Y720">
        <v>2</v>
      </c>
      <c r="Z720">
        <v>1</v>
      </c>
      <c r="AA720">
        <v>4</v>
      </c>
      <c r="AB720">
        <v>3</v>
      </c>
      <c r="AC720">
        <v>1</v>
      </c>
      <c r="AD720">
        <v>2</v>
      </c>
      <c r="AE720">
        <v>1</v>
      </c>
      <c r="AF720">
        <v>2</v>
      </c>
      <c r="AG720">
        <v>3</v>
      </c>
      <c r="AH720">
        <v>3</v>
      </c>
      <c r="AI720">
        <v>2</v>
      </c>
      <c r="AJ720">
        <v>2</v>
      </c>
      <c r="AK720">
        <v>3</v>
      </c>
      <c r="AL720">
        <v>4</v>
      </c>
      <c r="AM720">
        <v>1</v>
      </c>
      <c r="AN720">
        <v>26</v>
      </c>
      <c r="AO720">
        <v>2</v>
      </c>
      <c r="AP720">
        <v>4</v>
      </c>
      <c r="AQ720">
        <v>2</v>
      </c>
      <c r="AR720">
        <v>1</v>
      </c>
      <c r="AS720">
        <v>1</v>
      </c>
      <c r="AT720">
        <v>2</v>
      </c>
      <c r="AU720">
        <v>72</v>
      </c>
      <c r="AV720">
        <v>3</v>
      </c>
      <c r="AW720">
        <v>5</v>
      </c>
      <c r="AX720">
        <v>3</v>
      </c>
      <c r="AY720">
        <v>3</v>
      </c>
      <c r="AZ720">
        <v>2</v>
      </c>
      <c r="BA720">
        <v>3</v>
      </c>
      <c r="BB720">
        <v>2</v>
      </c>
      <c r="BC720">
        <v>2</v>
      </c>
      <c r="BD720">
        <v>2</v>
      </c>
      <c r="BE720">
        <v>8</v>
      </c>
      <c r="BF720">
        <v>2</v>
      </c>
      <c r="BG720">
        <v>8</v>
      </c>
      <c r="BH720">
        <v>2</v>
      </c>
      <c r="BI720">
        <v>3</v>
      </c>
      <c r="BJ720">
        <v>2</v>
      </c>
      <c r="BK720">
        <v>4</v>
      </c>
      <c r="BL720">
        <v>2</v>
      </c>
      <c r="BM720">
        <v>3</v>
      </c>
      <c r="BN720">
        <v>9</v>
      </c>
      <c r="BO720">
        <v>3</v>
      </c>
      <c r="BP720">
        <v>3</v>
      </c>
      <c r="BQ720">
        <v>4</v>
      </c>
      <c r="BR720">
        <v>4</v>
      </c>
      <c r="BS720">
        <v>12</v>
      </c>
      <c r="BT720">
        <v>4</v>
      </c>
      <c r="BU720">
        <v>1</v>
      </c>
      <c r="BV720">
        <v>2</v>
      </c>
      <c r="BW720">
        <v>1</v>
      </c>
      <c r="BX720">
        <v>11</v>
      </c>
      <c r="BY720">
        <v>2</v>
      </c>
      <c r="BZ720">
        <v>11</v>
      </c>
      <c r="CA720">
        <v>3</v>
      </c>
      <c r="CB720">
        <v>1</v>
      </c>
      <c r="CC720">
        <v>2</v>
      </c>
      <c r="CD720">
        <v>3</v>
      </c>
      <c r="CE720">
        <v>11</v>
      </c>
      <c r="CF720">
        <v>3</v>
      </c>
      <c r="CG720">
        <v>33</v>
      </c>
      <c r="CH720">
        <v>1</v>
      </c>
      <c r="CI720">
        <v>13</v>
      </c>
      <c r="CJ720">
        <v>3</v>
      </c>
      <c r="CK720">
        <v>5</v>
      </c>
      <c r="CL720">
        <v>10</v>
      </c>
      <c r="CM720">
        <v>5</v>
      </c>
      <c r="CN720">
        <v>6</v>
      </c>
      <c r="CO720">
        <v>1</v>
      </c>
      <c r="CP720">
        <v>20</v>
      </c>
      <c r="CQ720">
        <v>1</v>
      </c>
      <c r="CR720">
        <v>3</v>
      </c>
      <c r="CS720">
        <v>11</v>
      </c>
      <c r="CT720">
        <v>29</v>
      </c>
      <c r="CU720">
        <v>1</v>
      </c>
      <c r="CV720">
        <v>1</v>
      </c>
      <c r="CW720">
        <v>12</v>
      </c>
      <c r="CX720">
        <v>6</v>
      </c>
      <c r="CY720">
        <v>4</v>
      </c>
      <c r="CZ720">
        <v>11</v>
      </c>
      <c r="DA720">
        <v>13</v>
      </c>
      <c r="DB720">
        <v>13</v>
      </c>
      <c r="DC720">
        <v>4</v>
      </c>
      <c r="DD720">
        <v>6</v>
      </c>
      <c r="DE720">
        <v>1</v>
      </c>
      <c r="DF720">
        <v>5</v>
      </c>
      <c r="DG720">
        <v>12</v>
      </c>
      <c r="DH720">
        <v>4</v>
      </c>
      <c r="DI720">
        <v>2</v>
      </c>
      <c r="DJ720">
        <v>3</v>
      </c>
      <c r="DK720">
        <v>10</v>
      </c>
      <c r="DL720">
        <v>8</v>
      </c>
      <c r="DM720">
        <v>5</v>
      </c>
      <c r="DN720">
        <v>2</v>
      </c>
      <c r="DO720">
        <v>5</v>
      </c>
      <c r="DP720">
        <v>1</v>
      </c>
      <c r="DQ720">
        <v>5</v>
      </c>
      <c r="DR720">
        <v>2</v>
      </c>
      <c r="DS720">
        <v>3</v>
      </c>
      <c r="DT720">
        <v>6</v>
      </c>
      <c r="DU720">
        <v>5</v>
      </c>
      <c r="DV720">
        <v>3</v>
      </c>
      <c r="DW720">
        <v>1</v>
      </c>
      <c r="DX720">
        <v>5</v>
      </c>
      <c r="DY720">
        <v>11</v>
      </c>
      <c r="DZ720">
        <v>7</v>
      </c>
      <c r="EA720">
        <v>1</v>
      </c>
      <c r="EB720">
        <v>1</v>
      </c>
      <c r="EC720">
        <v>70</v>
      </c>
      <c r="ED720">
        <v>2</v>
      </c>
      <c r="EE720">
        <v>2</v>
      </c>
      <c r="EF720">
        <v>6</v>
      </c>
      <c r="EG720">
        <v>1</v>
      </c>
      <c r="EH720">
        <v>8</v>
      </c>
      <c r="EI720">
        <v>1</v>
      </c>
      <c r="EJ720">
        <v>3</v>
      </c>
      <c r="EK720">
        <v>19</v>
      </c>
      <c r="EL720">
        <v>20</v>
      </c>
      <c r="EM720">
        <v>6</v>
      </c>
      <c r="EN720">
        <v>8</v>
      </c>
      <c r="EO720">
        <v>8</v>
      </c>
      <c r="EP720">
        <v>12</v>
      </c>
      <c r="EQ720">
        <v>3</v>
      </c>
      <c r="ER720">
        <v>2</v>
      </c>
      <c r="ES720">
        <v>8</v>
      </c>
      <c r="ET720">
        <v>186</v>
      </c>
      <c r="EU720">
        <v>1</v>
      </c>
      <c r="EV720">
        <v>20</v>
      </c>
      <c r="EW720">
        <v>8</v>
      </c>
      <c r="EX720">
        <v>4</v>
      </c>
      <c r="EY720">
        <v>3</v>
      </c>
      <c r="EZ720">
        <v>2</v>
      </c>
      <c r="FA720">
        <v>8</v>
      </c>
      <c r="FB720">
        <v>5</v>
      </c>
      <c r="FC720">
        <v>8</v>
      </c>
      <c r="FD720">
        <v>1</v>
      </c>
      <c r="FE720">
        <v>1</v>
      </c>
      <c r="FF720">
        <v>1</v>
      </c>
      <c r="FG720">
        <v>3</v>
      </c>
      <c r="FH720">
        <v>3</v>
      </c>
      <c r="FI720">
        <v>4</v>
      </c>
      <c r="FJ720">
        <v>20</v>
      </c>
      <c r="FK720">
        <v>2</v>
      </c>
      <c r="FL720">
        <v>3</v>
      </c>
      <c r="FM720">
        <v>1</v>
      </c>
      <c r="FN720">
        <v>1</v>
      </c>
      <c r="FO720">
        <v>70</v>
      </c>
      <c r="FP720">
        <v>4</v>
      </c>
      <c r="FQ720">
        <v>1</v>
      </c>
      <c r="FR720">
        <v>6</v>
      </c>
      <c r="FS720">
        <v>5</v>
      </c>
      <c r="FT720">
        <v>18</v>
      </c>
      <c r="FU720">
        <v>3</v>
      </c>
      <c r="FV720">
        <v>15</v>
      </c>
      <c r="FW720">
        <v>19</v>
      </c>
      <c r="FX720">
        <v>6</v>
      </c>
      <c r="FY720">
        <v>2</v>
      </c>
      <c r="FZ720">
        <v>2</v>
      </c>
      <c r="GA720">
        <v>25</v>
      </c>
      <c r="GB720">
        <v>14</v>
      </c>
      <c r="GC720">
        <v>9</v>
      </c>
      <c r="GD720">
        <v>2</v>
      </c>
      <c r="GE720">
        <v>2</v>
      </c>
      <c r="GF720">
        <v>5</v>
      </c>
      <c r="GG720">
        <v>4</v>
      </c>
      <c r="GH720">
        <v>1</v>
      </c>
      <c r="GI720">
        <v>5</v>
      </c>
      <c r="GJ720">
        <v>2</v>
      </c>
      <c r="GK720">
        <v>1</v>
      </c>
      <c r="GL720">
        <v>5</v>
      </c>
      <c r="GM720">
        <v>5</v>
      </c>
      <c r="GN720">
        <v>31</v>
      </c>
      <c r="GO720">
        <v>14</v>
      </c>
      <c r="GP720">
        <v>11</v>
      </c>
      <c r="GQ720">
        <v>6</v>
      </c>
      <c r="GR720">
        <v>3</v>
      </c>
      <c r="GS720">
        <v>14</v>
      </c>
      <c r="GT720">
        <v>1</v>
      </c>
      <c r="GU720">
        <v>2</v>
      </c>
      <c r="GV720">
        <v>2</v>
      </c>
      <c r="GW720">
        <v>4</v>
      </c>
      <c r="GX720">
        <v>20</v>
      </c>
      <c r="GY720">
        <v>1</v>
      </c>
      <c r="GZ720">
        <v>1</v>
      </c>
      <c r="HA720">
        <v>2</v>
      </c>
      <c r="HB720">
        <v>4</v>
      </c>
      <c r="HC720">
        <v>8</v>
      </c>
      <c r="HD720">
        <v>4</v>
      </c>
      <c r="HE720">
        <v>2</v>
      </c>
      <c r="HF720">
        <v>2</v>
      </c>
      <c r="HG720">
        <v>1</v>
      </c>
      <c r="HH720">
        <v>2</v>
      </c>
      <c r="HI720">
        <v>3</v>
      </c>
      <c r="HJ720">
        <v>5</v>
      </c>
      <c r="HK720">
        <v>2</v>
      </c>
      <c r="HL720">
        <v>14</v>
      </c>
      <c r="HM720">
        <v>2</v>
      </c>
      <c r="HN720">
        <v>13</v>
      </c>
      <c r="HO720">
        <v>2</v>
      </c>
      <c r="HP720">
        <v>4</v>
      </c>
      <c r="HQ720">
        <v>37</v>
      </c>
      <c r="HR720">
        <v>2</v>
      </c>
      <c r="HS720">
        <v>3</v>
      </c>
      <c r="HT720">
        <v>4</v>
      </c>
      <c r="HU720">
        <v>6</v>
      </c>
      <c r="HV720">
        <v>1</v>
      </c>
      <c r="HW720">
        <v>3</v>
      </c>
      <c r="HX720">
        <v>36</v>
      </c>
      <c r="HY720">
        <v>7</v>
      </c>
      <c r="HZ720">
        <v>3</v>
      </c>
      <c r="IA720">
        <v>1</v>
      </c>
      <c r="IB720">
        <v>1</v>
      </c>
      <c r="IC720">
        <v>3</v>
      </c>
      <c r="ID720">
        <v>2</v>
      </c>
      <c r="IE720">
        <v>2</v>
      </c>
      <c r="IF720">
        <v>3</v>
      </c>
      <c r="IG720">
        <v>3</v>
      </c>
      <c r="IH720">
        <v>3</v>
      </c>
      <c r="II720">
        <v>2</v>
      </c>
      <c r="IJ720">
        <v>2</v>
      </c>
      <c r="IK720">
        <v>4</v>
      </c>
      <c r="IL720">
        <v>6</v>
      </c>
      <c r="IM720">
        <v>1</v>
      </c>
      <c r="IN720">
        <v>2</v>
      </c>
      <c r="IO720">
        <v>15</v>
      </c>
      <c r="IP720">
        <v>11</v>
      </c>
      <c r="IQ720">
        <v>1</v>
      </c>
      <c r="IR720">
        <v>1</v>
      </c>
      <c r="IS720">
        <v>8</v>
      </c>
      <c r="IT720">
        <v>1</v>
      </c>
      <c r="IU720">
        <v>3</v>
      </c>
      <c r="IV720">
        <v>3</v>
      </c>
      <c r="IW720">
        <v>33</v>
      </c>
      <c r="IX720">
        <v>6</v>
      </c>
      <c r="IY720">
        <v>2</v>
      </c>
      <c r="IZ720">
        <v>5</v>
      </c>
      <c r="JA720">
        <v>4</v>
      </c>
      <c r="JB720">
        <v>9</v>
      </c>
      <c r="JC720">
        <v>3</v>
      </c>
      <c r="JD720">
        <v>7</v>
      </c>
      <c r="JE720">
        <v>4</v>
      </c>
      <c r="JF720">
        <v>2</v>
      </c>
      <c r="JG720">
        <v>10</v>
      </c>
      <c r="JH720">
        <v>2</v>
      </c>
      <c r="JI720">
        <v>20</v>
      </c>
      <c r="JJ720">
        <v>4</v>
      </c>
      <c r="JK720">
        <v>4</v>
      </c>
      <c r="JL720">
        <v>6</v>
      </c>
      <c r="JM720">
        <v>2</v>
      </c>
      <c r="JN720">
        <v>4</v>
      </c>
      <c r="JO720">
        <v>9</v>
      </c>
      <c r="JP720">
        <v>8</v>
      </c>
      <c r="JQ720">
        <v>3</v>
      </c>
      <c r="JR720">
        <v>2</v>
      </c>
      <c r="JS720">
        <v>66</v>
      </c>
      <c r="JT720">
        <v>7</v>
      </c>
      <c r="JU720">
        <v>4</v>
      </c>
      <c r="JV720">
        <v>1</v>
      </c>
      <c r="JW720">
        <v>1</v>
      </c>
      <c r="JX720">
        <v>11</v>
      </c>
      <c r="JY720">
        <v>15</v>
      </c>
      <c r="JZ720">
        <v>11</v>
      </c>
      <c r="KA720">
        <v>2</v>
      </c>
      <c r="KB720">
        <v>3</v>
      </c>
      <c r="KC720">
        <v>9</v>
      </c>
      <c r="KD720">
        <v>60</v>
      </c>
      <c r="KE720">
        <v>16</v>
      </c>
      <c r="KF720">
        <v>1</v>
      </c>
      <c r="KG720">
        <v>8</v>
      </c>
      <c r="KH720">
        <v>2</v>
      </c>
      <c r="KI720">
        <v>9</v>
      </c>
      <c r="KJ720">
        <v>2</v>
      </c>
      <c r="KK720">
        <v>8</v>
      </c>
      <c r="KL720">
        <v>30</v>
      </c>
      <c r="KM720">
        <v>2</v>
      </c>
      <c r="KN720">
        <v>8</v>
      </c>
      <c r="KO720">
        <v>4</v>
      </c>
      <c r="KP720">
        <v>1</v>
      </c>
      <c r="KQ720">
        <v>2</v>
      </c>
      <c r="KR720" s="43">
        <v>5</v>
      </c>
      <c r="KS720" s="43">
        <v>11</v>
      </c>
      <c r="KT720" s="43">
        <v>2</v>
      </c>
      <c r="KU720" s="43">
        <v>6</v>
      </c>
      <c r="KV720" s="43">
        <v>36</v>
      </c>
      <c r="KW720" s="43">
        <v>2</v>
      </c>
      <c r="KX720" s="43">
        <v>5</v>
      </c>
      <c r="KY720" s="43">
        <v>34</v>
      </c>
      <c r="KZ720" s="43">
        <v>2</v>
      </c>
      <c r="LA720" s="43">
        <v>2</v>
      </c>
      <c r="LB720" s="43">
        <v>1</v>
      </c>
      <c r="LC720">
        <v>14</v>
      </c>
      <c r="LD720" s="43">
        <v>1</v>
      </c>
      <c r="LE720" s="43">
        <v>4</v>
      </c>
      <c r="LF720" s="43">
        <v>4</v>
      </c>
      <c r="LG720" s="43">
        <v>1</v>
      </c>
      <c r="LH720" s="43">
        <v>4</v>
      </c>
      <c r="LI720" s="43">
        <v>1</v>
      </c>
      <c r="LJ720" s="43">
        <v>3</v>
      </c>
      <c r="LK720" s="43">
        <v>12</v>
      </c>
      <c r="LL720" s="43">
        <v>1</v>
      </c>
      <c r="LM720" s="43">
        <v>1</v>
      </c>
      <c r="LN720" s="43">
        <v>6</v>
      </c>
      <c r="LO720" s="43">
        <v>2</v>
      </c>
      <c r="LP720" s="43">
        <v>3</v>
      </c>
      <c r="LQ720" s="43">
        <v>1</v>
      </c>
      <c r="LR720" s="43">
        <v>1</v>
      </c>
      <c r="LS720" s="43">
        <v>8</v>
      </c>
      <c r="LT720" s="43">
        <v>1</v>
      </c>
      <c r="LU720" s="43">
        <v>3</v>
      </c>
      <c r="LV720" s="43">
        <v>2</v>
      </c>
      <c r="LW720" s="43">
        <v>6</v>
      </c>
      <c r="LX720" s="43">
        <v>8</v>
      </c>
      <c r="LY720" s="43">
        <v>8</v>
      </c>
      <c r="LZ720" s="43">
        <v>2</v>
      </c>
      <c r="MA720" s="43">
        <v>1</v>
      </c>
      <c r="MB720" s="43">
        <v>1</v>
      </c>
      <c r="MC720" s="43">
        <v>2</v>
      </c>
      <c r="MD720" s="43">
        <v>2</v>
      </c>
      <c r="ME720" s="43">
        <v>1</v>
      </c>
      <c r="MF720" s="43">
        <v>10</v>
      </c>
      <c r="MG720" s="43">
        <v>11</v>
      </c>
      <c r="MH720" s="43">
        <v>1</v>
      </c>
      <c r="MI720" s="43">
        <v>1</v>
      </c>
      <c r="MJ720" s="43">
        <v>2</v>
      </c>
      <c r="MK720" s="43">
        <v>1</v>
      </c>
      <c r="ML720" s="43">
        <v>9</v>
      </c>
      <c r="MM720" s="43">
        <v>3</v>
      </c>
      <c r="MN720" s="43">
        <v>16</v>
      </c>
      <c r="MO720" s="43">
        <v>4</v>
      </c>
      <c r="MP720" s="43">
        <v>3</v>
      </c>
      <c r="MQ720">
        <v>8</v>
      </c>
      <c r="MR720" s="43">
        <v>1</v>
      </c>
      <c r="MS720" s="43">
        <v>4</v>
      </c>
      <c r="MT720" s="43">
        <v>6</v>
      </c>
      <c r="MU720" s="43">
        <v>2</v>
      </c>
      <c r="MV720" s="43">
        <v>2</v>
      </c>
      <c r="MW720" s="43">
        <v>7</v>
      </c>
      <c r="MX720" s="43">
        <v>3</v>
      </c>
      <c r="MY720" s="43">
        <v>2</v>
      </c>
      <c r="MZ720" s="43">
        <v>3</v>
      </c>
      <c r="NA720" s="43">
        <v>1</v>
      </c>
      <c r="NB720" s="43">
        <v>3</v>
      </c>
      <c r="NC720" s="43">
        <v>1</v>
      </c>
      <c r="ND720" s="43">
        <v>16</v>
      </c>
      <c r="NE720" s="43">
        <v>3</v>
      </c>
      <c r="NF720" s="43">
        <v>2</v>
      </c>
      <c r="NG720" s="43">
        <v>2</v>
      </c>
      <c r="NH720" s="43">
        <v>25</v>
      </c>
      <c r="NI720" s="43">
        <v>4</v>
      </c>
      <c r="NJ720" s="43">
        <v>14</v>
      </c>
      <c r="NK720" s="43">
        <v>2</v>
      </c>
      <c r="NL720" s="43">
        <v>2</v>
      </c>
      <c r="NM720" s="43">
        <v>3</v>
      </c>
      <c r="NN720" s="43">
        <v>8</v>
      </c>
      <c r="NO720" s="43">
        <v>3</v>
      </c>
      <c r="NP720" s="43">
        <v>145</v>
      </c>
      <c r="NQ720" s="43">
        <v>145</v>
      </c>
      <c r="NR720" s="43">
        <v>1</v>
      </c>
      <c r="NS720" s="43">
        <v>2</v>
      </c>
      <c r="NT720">
        <v>1</v>
      </c>
      <c r="NU720" s="43">
        <v>8</v>
      </c>
      <c r="NV720" s="43">
        <v>3</v>
      </c>
      <c r="NW720" s="43">
        <v>4</v>
      </c>
      <c r="NX720" s="43">
        <v>13</v>
      </c>
      <c r="NY720" s="43">
        <v>2</v>
      </c>
      <c r="NZ720" s="43">
        <v>1</v>
      </c>
      <c r="OA720" s="43">
        <v>4</v>
      </c>
      <c r="OB720" s="43">
        <v>3</v>
      </c>
      <c r="OC720" s="43">
        <v>2</v>
      </c>
      <c r="OD720" s="43">
        <v>4</v>
      </c>
      <c r="OE720" s="43">
        <v>3</v>
      </c>
      <c r="OF720" s="43">
        <v>1</v>
      </c>
      <c r="OG720" s="43">
        <v>16</v>
      </c>
      <c r="OH720" s="43">
        <v>6</v>
      </c>
      <c r="OI720" s="43">
        <v>2</v>
      </c>
      <c r="OJ720" s="43">
        <v>3</v>
      </c>
      <c r="OK720" s="43">
        <v>12</v>
      </c>
      <c r="OL720" s="43">
        <v>5</v>
      </c>
      <c r="OM720" s="43">
        <v>3</v>
      </c>
    </row>
    <row r="721" spans="1:403" x14ac:dyDescent="0.2">
      <c r="A721">
        <f t="shared" ca="1" si="74"/>
        <v>120</v>
      </c>
      <c r="B721">
        <f ca="1">VLOOKUP(A721,Base!$A$1:$AD$373,24,FALSE)</f>
        <v>1</v>
      </c>
      <c r="C721" s="20">
        <v>7</v>
      </c>
      <c r="D721">
        <v>19</v>
      </c>
      <c r="E721">
        <v>10</v>
      </c>
      <c r="F721">
        <v>1</v>
      </c>
      <c r="G721">
        <v>3</v>
      </c>
      <c r="H721">
        <v>25</v>
      </c>
      <c r="I721">
        <v>8</v>
      </c>
      <c r="J721">
        <v>6</v>
      </c>
      <c r="K721">
        <v>6</v>
      </c>
      <c r="L721">
        <v>12</v>
      </c>
      <c r="M721">
        <v>3</v>
      </c>
      <c r="N721">
        <v>3</v>
      </c>
      <c r="O721">
        <v>1</v>
      </c>
      <c r="P721">
        <v>2</v>
      </c>
      <c r="Q721">
        <v>1</v>
      </c>
      <c r="R721">
        <v>11</v>
      </c>
      <c r="S721">
        <v>3</v>
      </c>
      <c r="T721">
        <v>5</v>
      </c>
      <c r="U721">
        <v>5</v>
      </c>
      <c r="V721">
        <v>2</v>
      </c>
      <c r="W721">
        <v>9</v>
      </c>
      <c r="X721">
        <v>3</v>
      </c>
      <c r="Y721">
        <v>7</v>
      </c>
      <c r="Z721">
        <v>8</v>
      </c>
      <c r="AA721">
        <v>5</v>
      </c>
      <c r="AB721">
        <v>2</v>
      </c>
      <c r="AC721">
        <v>3</v>
      </c>
      <c r="AD721">
        <v>3</v>
      </c>
      <c r="AE721">
        <v>2</v>
      </c>
      <c r="AF721">
        <v>4</v>
      </c>
      <c r="AG721">
        <v>9</v>
      </c>
      <c r="AH721">
        <v>1</v>
      </c>
      <c r="AI721">
        <v>159</v>
      </c>
      <c r="AJ721">
        <v>2</v>
      </c>
      <c r="AK721">
        <v>2</v>
      </c>
      <c r="AL721">
        <v>8</v>
      </c>
      <c r="AM721">
        <v>1</v>
      </c>
      <c r="AN721">
        <v>10</v>
      </c>
      <c r="AO721">
        <v>3</v>
      </c>
      <c r="AP721">
        <v>3</v>
      </c>
      <c r="AQ721">
        <v>6</v>
      </c>
      <c r="AR721">
        <v>3</v>
      </c>
      <c r="AS721">
        <v>4</v>
      </c>
      <c r="AT721">
        <v>2</v>
      </c>
      <c r="AU721">
        <v>1</v>
      </c>
      <c r="AV721">
        <v>2</v>
      </c>
      <c r="AW721">
        <v>4</v>
      </c>
      <c r="AX721">
        <v>72</v>
      </c>
      <c r="AY721">
        <v>3</v>
      </c>
      <c r="AZ721">
        <v>6</v>
      </c>
      <c r="BA721">
        <v>59</v>
      </c>
      <c r="BB721">
        <v>2</v>
      </c>
      <c r="BC721">
        <v>6</v>
      </c>
      <c r="BD721">
        <v>2</v>
      </c>
      <c r="BE721">
        <v>70</v>
      </c>
      <c r="BF721">
        <v>3</v>
      </c>
      <c r="BG721">
        <v>3</v>
      </c>
      <c r="BH721">
        <v>4</v>
      </c>
      <c r="BI721">
        <v>186</v>
      </c>
      <c r="BJ721">
        <v>6</v>
      </c>
      <c r="BK721">
        <v>1</v>
      </c>
      <c r="BL721">
        <v>11</v>
      </c>
      <c r="BM721">
        <v>1</v>
      </c>
      <c r="BN721">
        <v>1</v>
      </c>
      <c r="BO721">
        <v>36</v>
      </c>
      <c r="BP721">
        <v>2</v>
      </c>
      <c r="BQ721">
        <v>5</v>
      </c>
      <c r="BR721">
        <v>3</v>
      </c>
      <c r="BS721">
        <v>5</v>
      </c>
      <c r="BT721">
        <v>13</v>
      </c>
      <c r="BU721">
        <v>10</v>
      </c>
      <c r="BV721">
        <v>2</v>
      </c>
      <c r="BW721">
        <v>7</v>
      </c>
      <c r="BX721">
        <v>3</v>
      </c>
      <c r="BY721">
        <v>25</v>
      </c>
      <c r="BZ721">
        <v>6</v>
      </c>
      <c r="CA721">
        <v>14</v>
      </c>
      <c r="CB721">
        <v>1</v>
      </c>
      <c r="CC721">
        <v>34</v>
      </c>
      <c r="CD721">
        <v>5</v>
      </c>
      <c r="CE721">
        <v>6</v>
      </c>
      <c r="CF721">
        <v>1</v>
      </c>
      <c r="CG721">
        <v>3</v>
      </c>
      <c r="CH721">
        <v>4</v>
      </c>
      <c r="CI721">
        <v>3</v>
      </c>
      <c r="CJ721">
        <v>2</v>
      </c>
      <c r="CK721">
        <v>3</v>
      </c>
      <c r="CL721">
        <v>6</v>
      </c>
      <c r="CM721">
        <v>8</v>
      </c>
      <c r="CN721">
        <v>3</v>
      </c>
      <c r="CO721">
        <v>5</v>
      </c>
      <c r="CP721">
        <v>2</v>
      </c>
      <c r="CQ721">
        <v>8</v>
      </c>
      <c r="CR721">
        <v>3</v>
      </c>
      <c r="CS721">
        <v>1</v>
      </c>
      <c r="CT721">
        <v>5</v>
      </c>
      <c r="CU721">
        <v>3</v>
      </c>
      <c r="CV721">
        <v>25</v>
      </c>
      <c r="CW721">
        <v>3</v>
      </c>
      <c r="CX721">
        <v>2</v>
      </c>
      <c r="CY721">
        <v>2</v>
      </c>
      <c r="CZ721">
        <v>6</v>
      </c>
      <c r="DA721">
        <v>11</v>
      </c>
      <c r="DB721">
        <v>2</v>
      </c>
      <c r="DC721">
        <v>11</v>
      </c>
      <c r="DD721">
        <v>2</v>
      </c>
      <c r="DE721">
        <v>1</v>
      </c>
      <c r="DF721">
        <v>6</v>
      </c>
      <c r="DG721">
        <v>7</v>
      </c>
      <c r="DH721">
        <v>34</v>
      </c>
      <c r="DI721">
        <v>2</v>
      </c>
      <c r="DJ721">
        <v>11</v>
      </c>
      <c r="DK721">
        <v>13</v>
      </c>
      <c r="DL721">
        <v>6</v>
      </c>
      <c r="DM721">
        <v>3</v>
      </c>
      <c r="DN721">
        <v>4</v>
      </c>
      <c r="DO721">
        <v>5</v>
      </c>
      <c r="DP721">
        <v>8</v>
      </c>
      <c r="DQ721">
        <v>2</v>
      </c>
      <c r="DR721">
        <v>1</v>
      </c>
      <c r="DS721">
        <v>7</v>
      </c>
      <c r="DT721">
        <v>2</v>
      </c>
      <c r="DU721">
        <v>3</v>
      </c>
      <c r="DV721">
        <v>1</v>
      </c>
      <c r="DW721">
        <v>6</v>
      </c>
      <c r="DX721">
        <v>1</v>
      </c>
      <c r="DY721">
        <v>11</v>
      </c>
      <c r="DZ721">
        <v>4</v>
      </c>
      <c r="EA721">
        <v>2</v>
      </c>
      <c r="EB721">
        <v>2</v>
      </c>
      <c r="EC721">
        <v>4</v>
      </c>
      <c r="ED721">
        <v>18</v>
      </c>
      <c r="EE721">
        <v>3</v>
      </c>
      <c r="EF721">
        <v>1</v>
      </c>
      <c r="EG721">
        <v>6</v>
      </c>
      <c r="EH721">
        <v>5</v>
      </c>
      <c r="EI721">
        <v>4</v>
      </c>
      <c r="EJ721">
        <v>1</v>
      </c>
      <c r="EK721">
        <v>8</v>
      </c>
      <c r="EL721">
        <v>10</v>
      </c>
      <c r="EM721">
        <v>50</v>
      </c>
      <c r="EN721">
        <v>11</v>
      </c>
      <c r="EO721">
        <v>1</v>
      </c>
      <c r="EP721">
        <v>5</v>
      </c>
      <c r="EQ721">
        <v>2</v>
      </c>
      <c r="ER721">
        <v>2</v>
      </c>
      <c r="ES721">
        <v>7</v>
      </c>
      <c r="ET721">
        <v>10</v>
      </c>
      <c r="EU721">
        <v>24</v>
      </c>
      <c r="EV721">
        <v>3</v>
      </c>
      <c r="EW721">
        <v>10</v>
      </c>
      <c r="EX721">
        <v>2</v>
      </c>
      <c r="EY721">
        <v>6</v>
      </c>
      <c r="EZ721">
        <v>1</v>
      </c>
      <c r="FA721">
        <v>4</v>
      </c>
      <c r="FB721">
        <v>15</v>
      </c>
      <c r="FC721">
        <v>6</v>
      </c>
      <c r="FD721">
        <v>2</v>
      </c>
      <c r="FE721">
        <v>1</v>
      </c>
      <c r="FF721">
        <v>11</v>
      </c>
      <c r="FG721">
        <v>7</v>
      </c>
      <c r="FH721">
        <v>3</v>
      </c>
      <c r="FI721">
        <v>2</v>
      </c>
      <c r="FJ721">
        <v>14</v>
      </c>
      <c r="FK721">
        <v>2</v>
      </c>
      <c r="FL721">
        <v>2</v>
      </c>
      <c r="FM721">
        <v>1</v>
      </c>
      <c r="FN721">
        <v>5</v>
      </c>
      <c r="FO721">
        <v>2</v>
      </c>
      <c r="FP721">
        <v>13</v>
      </c>
      <c r="FQ721">
        <v>10</v>
      </c>
      <c r="FR721">
        <v>12</v>
      </c>
      <c r="FS721">
        <v>6</v>
      </c>
      <c r="FT721">
        <v>6</v>
      </c>
      <c r="FU721">
        <v>7</v>
      </c>
      <c r="FV721">
        <v>1</v>
      </c>
      <c r="FW721">
        <v>6</v>
      </c>
      <c r="FX721">
        <v>4</v>
      </c>
      <c r="FY721">
        <v>3</v>
      </c>
      <c r="FZ721">
        <v>3</v>
      </c>
      <c r="GA721">
        <v>2</v>
      </c>
      <c r="GB721">
        <v>2</v>
      </c>
      <c r="GC721">
        <v>2</v>
      </c>
      <c r="GD721">
        <v>2</v>
      </c>
      <c r="GE721">
        <v>14</v>
      </c>
      <c r="GF721">
        <v>10</v>
      </c>
      <c r="GG721">
        <v>1</v>
      </c>
      <c r="GH721">
        <v>7</v>
      </c>
      <c r="GI721">
        <v>5</v>
      </c>
      <c r="GJ721">
        <v>4</v>
      </c>
      <c r="GK721">
        <v>3</v>
      </c>
      <c r="GL721">
        <v>9</v>
      </c>
      <c r="GM721">
        <v>3</v>
      </c>
      <c r="GN721">
        <v>4</v>
      </c>
      <c r="GO721">
        <v>17</v>
      </c>
      <c r="GP721">
        <v>13</v>
      </c>
      <c r="GQ721">
        <v>9</v>
      </c>
      <c r="GR721">
        <v>4</v>
      </c>
      <c r="GS721">
        <v>2</v>
      </c>
      <c r="GT721">
        <v>5</v>
      </c>
      <c r="GU721">
        <v>4</v>
      </c>
      <c r="GV721">
        <v>1</v>
      </c>
      <c r="GW721">
        <v>1</v>
      </c>
      <c r="GX721">
        <v>2</v>
      </c>
      <c r="GY721">
        <v>4</v>
      </c>
      <c r="GZ721">
        <v>2</v>
      </c>
      <c r="HA721">
        <v>15</v>
      </c>
      <c r="HB721">
        <v>30</v>
      </c>
      <c r="HC721">
        <v>4</v>
      </c>
      <c r="HD721">
        <v>4</v>
      </c>
      <c r="HE721">
        <v>2</v>
      </c>
      <c r="HF721">
        <v>2</v>
      </c>
      <c r="HG721">
        <v>33</v>
      </c>
      <c r="HH721">
        <v>1</v>
      </c>
      <c r="HI721">
        <v>8</v>
      </c>
      <c r="HJ721">
        <v>3</v>
      </c>
      <c r="HK721">
        <v>3</v>
      </c>
      <c r="HL721">
        <v>5</v>
      </c>
      <c r="HM721">
        <v>2</v>
      </c>
      <c r="HN721">
        <v>2</v>
      </c>
      <c r="HO721">
        <v>2</v>
      </c>
      <c r="HP721">
        <v>3</v>
      </c>
      <c r="HQ721">
        <v>3</v>
      </c>
      <c r="HR721">
        <v>1</v>
      </c>
      <c r="HS721">
        <v>7</v>
      </c>
      <c r="HT721">
        <v>1</v>
      </c>
      <c r="HU721">
        <v>1</v>
      </c>
      <c r="HV721">
        <v>7</v>
      </c>
      <c r="HW721">
        <v>3</v>
      </c>
      <c r="HX721">
        <v>1</v>
      </c>
      <c r="HY721">
        <v>86</v>
      </c>
      <c r="HZ721">
        <v>12</v>
      </c>
      <c r="IA721">
        <v>4</v>
      </c>
      <c r="IB721">
        <v>3</v>
      </c>
      <c r="IC721">
        <v>4</v>
      </c>
      <c r="ID721">
        <v>5</v>
      </c>
      <c r="IE721">
        <v>13</v>
      </c>
      <c r="IF721">
        <v>7</v>
      </c>
      <c r="IG721">
        <v>2</v>
      </c>
      <c r="IH721">
        <v>1</v>
      </c>
      <c r="II721">
        <v>5</v>
      </c>
      <c r="IJ721">
        <v>25</v>
      </c>
      <c r="IK721">
        <v>2</v>
      </c>
      <c r="IL721">
        <v>3</v>
      </c>
      <c r="IM721">
        <v>2</v>
      </c>
      <c r="IN721">
        <v>3</v>
      </c>
      <c r="IO721">
        <v>1</v>
      </c>
      <c r="IP721">
        <v>5</v>
      </c>
      <c r="IQ721">
        <v>5</v>
      </c>
      <c r="IR721">
        <v>12</v>
      </c>
      <c r="IS721">
        <v>4</v>
      </c>
      <c r="IT721">
        <v>2</v>
      </c>
      <c r="IU721">
        <v>10</v>
      </c>
      <c r="IV721">
        <v>6</v>
      </c>
      <c r="IW721">
        <v>12</v>
      </c>
      <c r="IX721">
        <v>3</v>
      </c>
      <c r="IY721">
        <v>1</v>
      </c>
      <c r="IZ721">
        <v>12</v>
      </c>
      <c r="JA721">
        <v>3</v>
      </c>
      <c r="JB721">
        <v>3</v>
      </c>
      <c r="JC721">
        <v>3</v>
      </c>
      <c r="JD721">
        <v>1</v>
      </c>
      <c r="JE721">
        <v>25</v>
      </c>
      <c r="JF721">
        <v>1</v>
      </c>
      <c r="JG721">
        <v>5</v>
      </c>
      <c r="JH721">
        <v>9</v>
      </c>
      <c r="JI721">
        <v>4</v>
      </c>
      <c r="JJ721">
        <v>2</v>
      </c>
      <c r="JK721">
        <v>34</v>
      </c>
      <c r="JL721">
        <v>1</v>
      </c>
      <c r="JM721">
        <v>2</v>
      </c>
      <c r="JN721">
        <v>5</v>
      </c>
      <c r="JO721">
        <v>13</v>
      </c>
      <c r="JP721">
        <v>3</v>
      </c>
      <c r="JQ721">
        <v>8</v>
      </c>
      <c r="JR721">
        <v>2</v>
      </c>
      <c r="JS721">
        <v>1</v>
      </c>
      <c r="JT721">
        <v>4</v>
      </c>
      <c r="JU721">
        <v>3</v>
      </c>
      <c r="JV721">
        <v>1</v>
      </c>
      <c r="JW721">
        <v>2</v>
      </c>
      <c r="JX721">
        <v>2</v>
      </c>
      <c r="JY721">
        <v>1</v>
      </c>
      <c r="JZ721">
        <v>2</v>
      </c>
      <c r="KA721">
        <v>14</v>
      </c>
      <c r="KB721">
        <v>8</v>
      </c>
      <c r="KC721">
        <v>2</v>
      </c>
      <c r="KD721">
        <v>60</v>
      </c>
      <c r="KE721">
        <v>2</v>
      </c>
      <c r="KF721">
        <v>3</v>
      </c>
      <c r="KG721">
        <v>14</v>
      </c>
      <c r="KH721">
        <v>2</v>
      </c>
      <c r="KI721">
        <v>2</v>
      </c>
      <c r="KJ721">
        <v>1</v>
      </c>
      <c r="KK721">
        <v>4</v>
      </c>
      <c r="KL721">
        <v>4</v>
      </c>
      <c r="KM721">
        <v>25</v>
      </c>
      <c r="KN721">
        <v>10</v>
      </c>
      <c r="KO721">
        <v>7</v>
      </c>
      <c r="KP721">
        <v>3</v>
      </c>
      <c r="KQ721">
        <v>2</v>
      </c>
      <c r="KR721" s="43">
        <v>5</v>
      </c>
      <c r="KS721" s="43">
        <v>5</v>
      </c>
      <c r="KT721" s="43">
        <v>4</v>
      </c>
      <c r="KU721" s="43">
        <v>4</v>
      </c>
      <c r="KV721" s="43">
        <v>5</v>
      </c>
      <c r="KW721" s="43">
        <v>6</v>
      </c>
      <c r="KX721" s="43">
        <v>3</v>
      </c>
      <c r="KY721" s="43">
        <v>1</v>
      </c>
      <c r="KZ721" s="43">
        <v>3</v>
      </c>
      <c r="LA721" s="43">
        <v>1</v>
      </c>
      <c r="LB721" s="43">
        <v>12</v>
      </c>
      <c r="LC721">
        <v>1</v>
      </c>
      <c r="LD721" s="43">
        <v>34</v>
      </c>
      <c r="LE721" s="43">
        <v>2</v>
      </c>
      <c r="LF721" s="43">
        <v>34</v>
      </c>
      <c r="LG721" s="43">
        <v>3</v>
      </c>
      <c r="LH721" s="43">
        <v>6</v>
      </c>
      <c r="LI721" s="43">
        <v>70</v>
      </c>
      <c r="LJ721" s="43">
        <v>3</v>
      </c>
      <c r="LK721" s="43">
        <v>2</v>
      </c>
      <c r="LL721" s="43">
        <v>2</v>
      </c>
      <c r="LM721" s="43">
        <v>4</v>
      </c>
      <c r="LN721" s="43">
        <v>2</v>
      </c>
      <c r="LO721" s="43">
        <v>12</v>
      </c>
      <c r="LP721" s="43">
        <v>11</v>
      </c>
      <c r="LQ721" s="43">
        <v>4</v>
      </c>
      <c r="LR721" s="43">
        <v>3</v>
      </c>
      <c r="LS721" s="43">
        <v>2</v>
      </c>
      <c r="LT721" s="43">
        <v>3</v>
      </c>
      <c r="LU721" s="43">
        <v>2</v>
      </c>
      <c r="LV721" s="43">
        <v>4</v>
      </c>
      <c r="LW721" s="43">
        <v>7</v>
      </c>
      <c r="LX721" s="43">
        <v>5</v>
      </c>
      <c r="LY721" s="43">
        <v>8</v>
      </c>
      <c r="LZ721" s="43">
        <v>1</v>
      </c>
      <c r="MA721" s="43">
        <v>3</v>
      </c>
      <c r="MB721" s="43">
        <v>3</v>
      </c>
      <c r="MC721" s="43">
        <v>12</v>
      </c>
      <c r="MD721" s="43">
        <v>4</v>
      </c>
      <c r="ME721" s="43">
        <v>14</v>
      </c>
      <c r="MF721" s="43">
        <v>145</v>
      </c>
      <c r="MG721" s="43">
        <v>29</v>
      </c>
      <c r="MH721" s="43">
        <v>6</v>
      </c>
      <c r="MI721" s="43">
        <v>7</v>
      </c>
      <c r="MJ721" s="43">
        <v>2</v>
      </c>
      <c r="MK721" s="43">
        <v>2</v>
      </c>
      <c r="ML721" s="43">
        <v>1</v>
      </c>
      <c r="MM721" s="43">
        <v>1</v>
      </c>
      <c r="MN721" s="43">
        <v>1</v>
      </c>
      <c r="MO721" s="43">
        <v>12</v>
      </c>
      <c r="MP721" s="43">
        <v>3</v>
      </c>
      <c r="MQ721">
        <v>4</v>
      </c>
      <c r="MR721" s="43">
        <v>25</v>
      </c>
      <c r="MS721" s="43">
        <v>57</v>
      </c>
      <c r="MT721" s="43">
        <v>2</v>
      </c>
      <c r="MU721" s="43">
        <v>2</v>
      </c>
      <c r="MV721" s="43">
        <v>6</v>
      </c>
      <c r="MW721" s="43">
        <v>2</v>
      </c>
      <c r="MX721" s="43">
        <v>2</v>
      </c>
      <c r="MY721" s="43">
        <v>1</v>
      </c>
      <c r="MZ721" s="43">
        <v>34</v>
      </c>
      <c r="NA721" s="43">
        <v>11</v>
      </c>
      <c r="NB721" s="43">
        <v>1</v>
      </c>
      <c r="NC721" s="43">
        <v>11</v>
      </c>
      <c r="ND721" s="43">
        <v>2</v>
      </c>
      <c r="NE721" s="43">
        <v>10</v>
      </c>
      <c r="NF721" s="43">
        <v>1</v>
      </c>
      <c r="NG721" s="43">
        <v>3</v>
      </c>
      <c r="NH721" s="43">
        <v>2</v>
      </c>
      <c r="NI721" s="43">
        <v>1</v>
      </c>
      <c r="NJ721" s="43">
        <v>6</v>
      </c>
      <c r="NK721" s="43">
        <v>3</v>
      </c>
      <c r="NL721" s="43">
        <v>2</v>
      </c>
      <c r="NM721" s="43">
        <v>36</v>
      </c>
      <c r="NN721" s="43">
        <v>7</v>
      </c>
      <c r="NO721" s="43">
        <v>4</v>
      </c>
      <c r="NP721" s="43">
        <v>6</v>
      </c>
      <c r="NQ721" s="43">
        <v>2</v>
      </c>
      <c r="NR721" s="43">
        <v>2</v>
      </c>
      <c r="NS721" s="43">
        <v>5</v>
      </c>
      <c r="NT721">
        <v>8</v>
      </c>
      <c r="NU721" s="43">
        <v>3</v>
      </c>
      <c r="NV721" s="43">
        <v>4</v>
      </c>
      <c r="NW721" s="43">
        <v>3</v>
      </c>
      <c r="NX721" s="43">
        <v>5</v>
      </c>
      <c r="NY721" s="43">
        <v>14</v>
      </c>
      <c r="NZ721" s="43">
        <v>3</v>
      </c>
      <c r="OA721" s="43">
        <v>2</v>
      </c>
      <c r="OB721" s="43">
        <v>3</v>
      </c>
      <c r="OC721" s="43">
        <v>186</v>
      </c>
      <c r="OD721" s="43">
        <v>11</v>
      </c>
      <c r="OE721" s="43">
        <v>1</v>
      </c>
      <c r="OF721" s="43">
        <v>2</v>
      </c>
      <c r="OG721" s="43">
        <v>9</v>
      </c>
      <c r="OH721" s="43">
        <v>8</v>
      </c>
      <c r="OI721" s="43">
        <v>2</v>
      </c>
      <c r="OJ721" s="43">
        <v>2</v>
      </c>
      <c r="OK721" s="43">
        <v>4</v>
      </c>
      <c r="OL721" s="43">
        <v>2</v>
      </c>
      <c r="OM721" s="43">
        <v>6</v>
      </c>
    </row>
    <row r="722" spans="1:403" x14ac:dyDescent="0.2">
      <c r="A722">
        <f t="shared" ca="1" si="74"/>
        <v>98</v>
      </c>
      <c r="B722">
        <f ca="1">VLOOKUP(A722,Base!$A$1:$AD$373,24,FALSE)</f>
        <v>6</v>
      </c>
      <c r="C722" s="20">
        <v>8</v>
      </c>
      <c r="D722">
        <v>7</v>
      </c>
      <c r="E722">
        <v>2</v>
      </c>
      <c r="F722">
        <v>72</v>
      </c>
      <c r="G722">
        <v>4</v>
      </c>
      <c r="H722">
        <v>4</v>
      </c>
      <c r="I722">
        <v>14</v>
      </c>
      <c r="J722">
        <v>4</v>
      </c>
      <c r="K722">
        <v>6</v>
      </c>
      <c r="L722">
        <v>13</v>
      </c>
      <c r="M722">
        <v>4</v>
      </c>
      <c r="N722">
        <v>1</v>
      </c>
      <c r="O722">
        <v>4</v>
      </c>
      <c r="P722">
        <v>11</v>
      </c>
      <c r="Q722">
        <v>3</v>
      </c>
      <c r="R722">
        <v>1</v>
      </c>
      <c r="S722">
        <v>1</v>
      </c>
      <c r="T722">
        <v>2</v>
      </c>
      <c r="U722">
        <v>3</v>
      </c>
      <c r="V722">
        <v>3</v>
      </c>
      <c r="W722">
        <v>2</v>
      </c>
      <c r="X722">
        <v>2</v>
      </c>
      <c r="Y722">
        <v>1</v>
      </c>
      <c r="Z722">
        <v>2</v>
      </c>
      <c r="AA722">
        <v>1</v>
      </c>
      <c r="AB722">
        <v>4</v>
      </c>
      <c r="AC722">
        <v>7</v>
      </c>
      <c r="AD722">
        <v>6</v>
      </c>
      <c r="AE722">
        <v>12</v>
      </c>
      <c r="AF722">
        <v>10</v>
      </c>
      <c r="AG722">
        <v>3</v>
      </c>
      <c r="AH722">
        <v>3</v>
      </c>
      <c r="AI722">
        <v>2</v>
      </c>
      <c r="AJ722">
        <v>1</v>
      </c>
      <c r="AK722">
        <v>2</v>
      </c>
      <c r="AL722">
        <v>2</v>
      </c>
      <c r="AM722">
        <v>4</v>
      </c>
      <c r="AN722">
        <v>5</v>
      </c>
      <c r="AO722">
        <v>3</v>
      </c>
      <c r="AP722">
        <v>2</v>
      </c>
      <c r="AQ722">
        <v>2</v>
      </c>
      <c r="AR722">
        <v>3</v>
      </c>
      <c r="AS722">
        <v>5</v>
      </c>
      <c r="AT722">
        <v>1</v>
      </c>
      <c r="AU722">
        <v>3</v>
      </c>
      <c r="AV722">
        <v>2</v>
      </c>
      <c r="AW722">
        <v>1</v>
      </c>
      <c r="AX722">
        <v>6</v>
      </c>
      <c r="AY722">
        <v>3</v>
      </c>
      <c r="AZ722">
        <v>4</v>
      </c>
      <c r="BA722">
        <v>2</v>
      </c>
      <c r="BB722">
        <v>2</v>
      </c>
      <c r="BC722">
        <v>2</v>
      </c>
      <c r="BD722">
        <v>7</v>
      </c>
      <c r="BE722">
        <v>4</v>
      </c>
      <c r="BF722">
        <v>3</v>
      </c>
      <c r="BG722">
        <v>20</v>
      </c>
      <c r="BH722">
        <v>3</v>
      </c>
      <c r="BI722">
        <v>1</v>
      </c>
      <c r="BJ722">
        <v>1</v>
      </c>
      <c r="BK722">
        <v>2</v>
      </c>
      <c r="BL722">
        <v>2</v>
      </c>
      <c r="BM722">
        <v>1</v>
      </c>
      <c r="BN722">
        <v>4</v>
      </c>
      <c r="BO722">
        <v>3</v>
      </c>
      <c r="BP722">
        <v>4</v>
      </c>
      <c r="BQ722">
        <v>3</v>
      </c>
      <c r="BR722">
        <v>2</v>
      </c>
      <c r="BS722">
        <v>4</v>
      </c>
      <c r="BT722">
        <v>4</v>
      </c>
      <c r="BU722">
        <v>3</v>
      </c>
      <c r="BV722">
        <v>3</v>
      </c>
      <c r="BW722">
        <v>8</v>
      </c>
      <c r="BX722">
        <v>34</v>
      </c>
      <c r="BY722">
        <v>11</v>
      </c>
      <c r="BZ722">
        <v>3</v>
      </c>
      <c r="CA722">
        <v>1</v>
      </c>
      <c r="CB722">
        <v>3</v>
      </c>
      <c r="CC722">
        <v>2</v>
      </c>
      <c r="CD722">
        <v>15</v>
      </c>
      <c r="CE722">
        <v>2</v>
      </c>
      <c r="CF722">
        <v>86</v>
      </c>
      <c r="CG722">
        <v>1</v>
      </c>
      <c r="CH722">
        <v>3</v>
      </c>
      <c r="CI722">
        <v>2</v>
      </c>
      <c r="CJ722">
        <v>6</v>
      </c>
      <c r="CK722">
        <v>3</v>
      </c>
      <c r="CL722">
        <v>8</v>
      </c>
      <c r="CM722">
        <v>1</v>
      </c>
      <c r="CN722">
        <v>5</v>
      </c>
      <c r="CO722">
        <v>4</v>
      </c>
      <c r="CP722">
        <v>41</v>
      </c>
      <c r="CQ722">
        <v>1</v>
      </c>
      <c r="CR722">
        <v>1</v>
      </c>
      <c r="CS722">
        <v>1</v>
      </c>
      <c r="CT722">
        <v>8</v>
      </c>
      <c r="CU722">
        <v>1</v>
      </c>
      <c r="CV722">
        <v>7</v>
      </c>
      <c r="CW722">
        <v>1</v>
      </c>
      <c r="CX722">
        <v>4</v>
      </c>
      <c r="CY722">
        <v>2</v>
      </c>
      <c r="CZ722">
        <v>5</v>
      </c>
      <c r="DA722">
        <v>2</v>
      </c>
      <c r="DB722">
        <v>13</v>
      </c>
      <c r="DC722">
        <v>2</v>
      </c>
      <c r="DD722">
        <v>8</v>
      </c>
      <c r="DE722">
        <v>2</v>
      </c>
      <c r="DF722">
        <v>3</v>
      </c>
      <c r="DG722">
        <v>1</v>
      </c>
      <c r="DH722">
        <v>60</v>
      </c>
      <c r="DI722">
        <v>1</v>
      </c>
      <c r="DJ722">
        <v>11</v>
      </c>
      <c r="DK722">
        <v>5</v>
      </c>
      <c r="DL722">
        <v>1</v>
      </c>
      <c r="DM722">
        <v>4</v>
      </c>
      <c r="DN722">
        <v>2</v>
      </c>
      <c r="DO722">
        <v>6</v>
      </c>
      <c r="DP722">
        <v>3</v>
      </c>
      <c r="DQ722">
        <v>7</v>
      </c>
      <c r="DR722">
        <v>2</v>
      </c>
      <c r="DS722">
        <v>5</v>
      </c>
      <c r="DT722">
        <v>3</v>
      </c>
      <c r="DU722">
        <v>3</v>
      </c>
      <c r="DV722">
        <v>6</v>
      </c>
      <c r="DW722">
        <v>12</v>
      </c>
      <c r="DX722">
        <v>4</v>
      </c>
      <c r="DY722">
        <v>2</v>
      </c>
      <c r="DZ722">
        <v>4</v>
      </c>
      <c r="EA722">
        <v>1</v>
      </c>
      <c r="EB722">
        <v>13</v>
      </c>
      <c r="EC722">
        <v>2</v>
      </c>
      <c r="ED722">
        <v>59</v>
      </c>
      <c r="EE722">
        <v>9</v>
      </c>
      <c r="EF722">
        <v>1</v>
      </c>
      <c r="EG722">
        <v>5</v>
      </c>
      <c r="EH722">
        <v>3</v>
      </c>
      <c r="EI722">
        <v>3</v>
      </c>
      <c r="EJ722">
        <v>6</v>
      </c>
      <c r="EK722">
        <v>1</v>
      </c>
      <c r="EL722">
        <v>9</v>
      </c>
      <c r="EM722">
        <v>41</v>
      </c>
      <c r="EN722">
        <v>1</v>
      </c>
      <c r="EO722">
        <v>6</v>
      </c>
      <c r="EP722">
        <v>5</v>
      </c>
      <c r="EQ722">
        <v>1</v>
      </c>
      <c r="ER722">
        <v>41</v>
      </c>
      <c r="ES722">
        <v>2</v>
      </c>
      <c r="ET722">
        <v>3</v>
      </c>
      <c r="EU722">
        <v>5</v>
      </c>
      <c r="EV722">
        <v>3</v>
      </c>
      <c r="EW722">
        <v>15</v>
      </c>
      <c r="EX722">
        <v>8</v>
      </c>
      <c r="EY722">
        <v>1</v>
      </c>
      <c r="EZ722">
        <v>11</v>
      </c>
      <c r="FA722">
        <v>1</v>
      </c>
      <c r="FB722">
        <v>8</v>
      </c>
      <c r="FC722">
        <v>2</v>
      </c>
      <c r="FD722">
        <v>1</v>
      </c>
      <c r="FE722">
        <v>41</v>
      </c>
      <c r="FF722">
        <v>4</v>
      </c>
      <c r="FG722">
        <v>1</v>
      </c>
      <c r="FH722">
        <v>3</v>
      </c>
      <c r="FI722">
        <v>3</v>
      </c>
      <c r="FJ722">
        <v>2</v>
      </c>
      <c r="FK722">
        <v>1</v>
      </c>
      <c r="FL722">
        <v>2</v>
      </c>
      <c r="FM722">
        <v>4</v>
      </c>
      <c r="FN722">
        <v>2</v>
      </c>
      <c r="FO722">
        <v>2</v>
      </c>
      <c r="FP722">
        <v>7</v>
      </c>
      <c r="FQ722">
        <v>6</v>
      </c>
      <c r="FR722">
        <v>2</v>
      </c>
      <c r="FS722">
        <v>2</v>
      </c>
      <c r="FT722">
        <v>3</v>
      </c>
      <c r="FU722">
        <v>5</v>
      </c>
      <c r="FV722">
        <v>2</v>
      </c>
      <c r="FW722">
        <v>1</v>
      </c>
      <c r="FX722">
        <v>3</v>
      </c>
      <c r="FY722">
        <v>6</v>
      </c>
      <c r="FZ722">
        <v>72</v>
      </c>
      <c r="GA722">
        <v>6</v>
      </c>
      <c r="GB722">
        <v>20</v>
      </c>
      <c r="GC722">
        <v>4</v>
      </c>
      <c r="GD722">
        <v>26</v>
      </c>
      <c r="GE722">
        <v>33</v>
      </c>
      <c r="GF722">
        <v>3</v>
      </c>
      <c r="GG722">
        <v>3</v>
      </c>
      <c r="GH722">
        <v>4</v>
      </c>
      <c r="GI722">
        <v>8</v>
      </c>
      <c r="GJ722">
        <v>7</v>
      </c>
      <c r="GK722">
        <v>1</v>
      </c>
      <c r="GL722">
        <v>2</v>
      </c>
      <c r="GM722">
        <v>2</v>
      </c>
      <c r="GN722">
        <v>66</v>
      </c>
      <c r="GO722">
        <v>15</v>
      </c>
      <c r="GP722">
        <v>1</v>
      </c>
      <c r="GQ722">
        <v>5</v>
      </c>
      <c r="GR722">
        <v>1</v>
      </c>
      <c r="GS722">
        <v>13</v>
      </c>
      <c r="GT722">
        <v>3</v>
      </c>
      <c r="GU722">
        <v>2</v>
      </c>
      <c r="GV722">
        <v>2</v>
      </c>
      <c r="GW722">
        <v>4</v>
      </c>
      <c r="GX722">
        <v>1</v>
      </c>
      <c r="GY722">
        <v>2</v>
      </c>
      <c r="GZ722">
        <v>2</v>
      </c>
      <c r="HA722">
        <v>2</v>
      </c>
      <c r="HB722">
        <v>3</v>
      </c>
      <c r="HC722">
        <v>1</v>
      </c>
      <c r="HD722">
        <v>3</v>
      </c>
      <c r="HE722">
        <v>2</v>
      </c>
      <c r="HF722">
        <v>26</v>
      </c>
      <c r="HG722">
        <v>7</v>
      </c>
      <c r="HH722">
        <v>2</v>
      </c>
      <c r="HI722">
        <v>1</v>
      </c>
      <c r="HJ722">
        <v>2</v>
      </c>
      <c r="HK722">
        <v>20</v>
      </c>
      <c r="HL722">
        <v>2</v>
      </c>
      <c r="HM722">
        <v>14</v>
      </c>
      <c r="HN722">
        <v>2</v>
      </c>
      <c r="HO722">
        <v>1</v>
      </c>
      <c r="HP722">
        <v>26</v>
      </c>
      <c r="HQ722">
        <v>86</v>
      </c>
      <c r="HR722">
        <v>2</v>
      </c>
      <c r="HS722">
        <v>1</v>
      </c>
      <c r="HT722">
        <v>1</v>
      </c>
      <c r="HU722">
        <v>1</v>
      </c>
      <c r="HV722">
        <v>2</v>
      </c>
      <c r="HW722">
        <v>5</v>
      </c>
      <c r="HX722">
        <v>2</v>
      </c>
      <c r="HY722">
        <v>13</v>
      </c>
      <c r="HZ722">
        <v>1</v>
      </c>
      <c r="IA722">
        <v>2</v>
      </c>
      <c r="IB722">
        <v>8</v>
      </c>
      <c r="IC722">
        <v>33</v>
      </c>
      <c r="ID722">
        <v>1</v>
      </c>
      <c r="IE722">
        <v>6</v>
      </c>
      <c r="IF722">
        <v>2</v>
      </c>
      <c r="IG722">
        <v>1</v>
      </c>
      <c r="IH722">
        <v>1</v>
      </c>
      <c r="II722">
        <v>8</v>
      </c>
      <c r="IJ722">
        <v>2</v>
      </c>
      <c r="IK722">
        <v>1</v>
      </c>
      <c r="IL722">
        <v>1</v>
      </c>
      <c r="IM722">
        <v>1</v>
      </c>
      <c r="IN722">
        <v>3</v>
      </c>
      <c r="IO722">
        <v>2</v>
      </c>
      <c r="IP722">
        <v>1</v>
      </c>
      <c r="IQ722">
        <v>2</v>
      </c>
      <c r="IR722">
        <v>1</v>
      </c>
      <c r="IS722">
        <v>2</v>
      </c>
      <c r="IT722">
        <v>5</v>
      </c>
      <c r="IU722">
        <v>2</v>
      </c>
      <c r="IV722">
        <v>3</v>
      </c>
      <c r="IW722">
        <v>2</v>
      </c>
      <c r="IX722">
        <v>4</v>
      </c>
      <c r="IY722">
        <v>1</v>
      </c>
      <c r="IZ722">
        <v>8</v>
      </c>
      <c r="JA722">
        <v>5</v>
      </c>
      <c r="JB722">
        <v>12</v>
      </c>
      <c r="JC722">
        <v>8</v>
      </c>
      <c r="JD722">
        <v>14</v>
      </c>
      <c r="JE722">
        <v>2</v>
      </c>
      <c r="JF722">
        <v>12</v>
      </c>
      <c r="JG722">
        <v>1</v>
      </c>
      <c r="JH722">
        <v>1</v>
      </c>
      <c r="JI722">
        <v>72</v>
      </c>
      <c r="JJ722">
        <v>20</v>
      </c>
      <c r="JK722">
        <v>3</v>
      </c>
      <c r="JL722">
        <v>5</v>
      </c>
      <c r="JM722">
        <v>4</v>
      </c>
      <c r="JN722">
        <v>159</v>
      </c>
      <c r="JO722">
        <v>3</v>
      </c>
      <c r="JP722">
        <v>4</v>
      </c>
      <c r="JQ722">
        <v>5</v>
      </c>
      <c r="JR722">
        <v>4</v>
      </c>
      <c r="JS722">
        <v>7</v>
      </c>
      <c r="JT722">
        <v>1</v>
      </c>
      <c r="JU722">
        <v>8</v>
      </c>
      <c r="JV722">
        <v>4</v>
      </c>
      <c r="JW722">
        <v>15</v>
      </c>
      <c r="JX722">
        <v>9</v>
      </c>
      <c r="JY722">
        <v>14</v>
      </c>
      <c r="JZ722">
        <v>15</v>
      </c>
      <c r="KA722">
        <v>8</v>
      </c>
      <c r="KB722">
        <v>2</v>
      </c>
      <c r="KC722">
        <v>1</v>
      </c>
      <c r="KD722">
        <v>7</v>
      </c>
      <c r="KE722">
        <v>11</v>
      </c>
      <c r="KF722">
        <v>1</v>
      </c>
      <c r="KG722">
        <v>4</v>
      </c>
      <c r="KH722">
        <v>145</v>
      </c>
      <c r="KI722">
        <v>4</v>
      </c>
      <c r="KJ722">
        <v>7</v>
      </c>
      <c r="KK722">
        <v>4</v>
      </c>
      <c r="KL722">
        <v>3</v>
      </c>
      <c r="KM722">
        <v>4</v>
      </c>
      <c r="KN722">
        <v>2</v>
      </c>
      <c r="KO722">
        <v>3</v>
      </c>
      <c r="KP722">
        <v>86</v>
      </c>
      <c r="KQ722">
        <v>1</v>
      </c>
      <c r="KR722" s="43">
        <v>1</v>
      </c>
      <c r="KS722" s="43">
        <v>3</v>
      </c>
      <c r="KT722" s="43">
        <v>41</v>
      </c>
      <c r="KU722" s="43">
        <v>2</v>
      </c>
      <c r="KV722" s="43">
        <v>1</v>
      </c>
      <c r="KW722" s="43">
        <v>10</v>
      </c>
      <c r="KX722" s="43">
        <v>3</v>
      </c>
      <c r="KY722" s="43">
        <v>4</v>
      </c>
      <c r="KZ722" s="43">
        <v>4</v>
      </c>
      <c r="LA722" s="43">
        <v>3</v>
      </c>
      <c r="LB722" s="43">
        <v>3</v>
      </c>
      <c r="LC722">
        <v>11</v>
      </c>
      <c r="LD722" s="43">
        <v>2</v>
      </c>
      <c r="LE722" s="43">
        <v>5</v>
      </c>
      <c r="LF722" s="43">
        <v>4</v>
      </c>
      <c r="LG722" s="43">
        <v>14</v>
      </c>
      <c r="LH722" s="43">
        <v>15</v>
      </c>
      <c r="LI722" s="43">
        <v>3</v>
      </c>
      <c r="LJ722" s="43">
        <v>7</v>
      </c>
      <c r="LK722" s="43">
        <v>3</v>
      </c>
      <c r="LL722" s="43">
        <v>4</v>
      </c>
      <c r="LM722" s="43">
        <v>6</v>
      </c>
      <c r="LN722" s="43">
        <v>2</v>
      </c>
      <c r="LO722" s="43">
        <v>8</v>
      </c>
      <c r="LP722" s="43">
        <v>7</v>
      </c>
      <c r="LQ722" s="43">
        <v>1</v>
      </c>
      <c r="LR722" s="43">
        <v>4</v>
      </c>
      <c r="LS722" s="43">
        <v>1</v>
      </c>
      <c r="LT722" s="43">
        <v>1</v>
      </c>
      <c r="LU722" s="43">
        <v>3</v>
      </c>
      <c r="LV722" s="43">
        <v>2</v>
      </c>
      <c r="LW722" s="43">
        <v>1</v>
      </c>
      <c r="LX722" s="43">
        <v>3</v>
      </c>
      <c r="LY722" s="43">
        <v>14</v>
      </c>
      <c r="LZ722" s="43">
        <v>86</v>
      </c>
      <c r="MA722" s="43">
        <v>2</v>
      </c>
      <c r="MB722" s="43">
        <v>6</v>
      </c>
      <c r="MC722" s="43">
        <v>24</v>
      </c>
      <c r="MD722" s="43">
        <v>15</v>
      </c>
      <c r="ME722" s="43">
        <v>5</v>
      </c>
      <c r="MF722" s="43">
        <v>11</v>
      </c>
      <c r="MG722" s="43">
        <v>2</v>
      </c>
      <c r="MH722" s="43">
        <v>3</v>
      </c>
      <c r="MI722" s="43">
        <v>20</v>
      </c>
      <c r="MJ722" s="43">
        <v>3</v>
      </c>
      <c r="MK722" s="43">
        <v>1</v>
      </c>
      <c r="ML722" s="43">
        <v>59</v>
      </c>
      <c r="MM722" s="43">
        <v>5</v>
      </c>
      <c r="MN722" s="43">
        <v>1</v>
      </c>
      <c r="MO722" s="43">
        <v>1</v>
      </c>
      <c r="MP722" s="43">
        <v>8</v>
      </c>
      <c r="MQ722">
        <v>8</v>
      </c>
      <c r="MR722" s="43">
        <v>3</v>
      </c>
      <c r="MS722" s="43">
        <v>4</v>
      </c>
      <c r="MT722" s="43">
        <v>1</v>
      </c>
      <c r="MU722" s="43">
        <v>3</v>
      </c>
      <c r="MV722" s="43">
        <v>72</v>
      </c>
      <c r="MW722" s="43">
        <v>2</v>
      </c>
      <c r="MX722" s="43">
        <v>14</v>
      </c>
      <c r="MY722" s="43">
        <v>72</v>
      </c>
      <c r="MZ722" s="43">
        <v>2</v>
      </c>
      <c r="NA722" s="43">
        <v>3</v>
      </c>
      <c r="NB722" s="43">
        <v>1</v>
      </c>
      <c r="NC722" s="43">
        <v>3</v>
      </c>
      <c r="ND722" s="43">
        <v>4</v>
      </c>
      <c r="NE722" s="43">
        <v>2</v>
      </c>
      <c r="NF722" s="43">
        <v>13</v>
      </c>
      <c r="NG722" s="43">
        <v>6</v>
      </c>
      <c r="NH722" s="43">
        <v>6</v>
      </c>
      <c r="NI722" s="43">
        <v>60</v>
      </c>
      <c r="NJ722" s="43">
        <v>2</v>
      </c>
      <c r="NK722" s="43">
        <v>4</v>
      </c>
      <c r="NL722" s="43">
        <v>2</v>
      </c>
      <c r="NM722" s="43">
        <v>3</v>
      </c>
      <c r="NN722" s="43">
        <v>5</v>
      </c>
      <c r="NO722" s="43">
        <v>1</v>
      </c>
      <c r="NP722" s="43">
        <v>3</v>
      </c>
      <c r="NQ722" s="43">
        <v>16</v>
      </c>
      <c r="NR722" s="43">
        <v>3</v>
      </c>
      <c r="NS722" s="43">
        <v>2</v>
      </c>
      <c r="NT722">
        <v>6</v>
      </c>
      <c r="NU722" s="43">
        <v>3</v>
      </c>
      <c r="NV722" s="43">
        <v>2</v>
      </c>
      <c r="NW722" s="43">
        <v>1</v>
      </c>
      <c r="NX722" s="43">
        <v>2</v>
      </c>
      <c r="NY722" s="43">
        <v>1</v>
      </c>
      <c r="NZ722" s="43">
        <v>13</v>
      </c>
      <c r="OA722" s="43">
        <v>1</v>
      </c>
      <c r="OB722" s="43">
        <v>6</v>
      </c>
      <c r="OC722" s="43">
        <v>11</v>
      </c>
      <c r="OD722" s="43">
        <v>6</v>
      </c>
      <c r="OE722" s="43">
        <v>34</v>
      </c>
      <c r="OF722" s="43">
        <v>1</v>
      </c>
      <c r="OG722" s="43">
        <v>2</v>
      </c>
      <c r="OH722" s="43">
        <v>1</v>
      </c>
      <c r="OI722" s="43">
        <v>1</v>
      </c>
      <c r="OJ722" s="43">
        <v>8</v>
      </c>
      <c r="OK722" s="43">
        <v>14</v>
      </c>
      <c r="OL722" s="43">
        <v>60</v>
      </c>
      <c r="OM722" s="43">
        <v>2</v>
      </c>
    </row>
    <row r="723" spans="1:403" x14ac:dyDescent="0.2">
      <c r="A723">
        <f t="shared" ca="1" si="74"/>
        <v>66</v>
      </c>
      <c r="B723">
        <f ca="1">VLOOKUP(A723,Base!$A$1:$AD$373,24,FALSE)</f>
        <v>1</v>
      </c>
      <c r="C723" s="20">
        <v>9</v>
      </c>
      <c r="D723">
        <v>1</v>
      </c>
      <c r="E723">
        <v>3</v>
      </c>
      <c r="F723">
        <v>1</v>
      </c>
      <c r="G723">
        <v>1</v>
      </c>
      <c r="H723">
        <v>1</v>
      </c>
      <c r="I723">
        <v>1</v>
      </c>
      <c r="J723">
        <v>4</v>
      </c>
      <c r="K723">
        <v>1</v>
      </c>
      <c r="L723">
        <v>2</v>
      </c>
      <c r="M723">
        <v>3</v>
      </c>
      <c r="N723">
        <v>4</v>
      </c>
      <c r="O723">
        <v>1</v>
      </c>
      <c r="P723">
        <v>1</v>
      </c>
      <c r="Q723">
        <v>1</v>
      </c>
      <c r="R723">
        <v>1</v>
      </c>
      <c r="S723">
        <v>1</v>
      </c>
      <c r="T723">
        <v>6</v>
      </c>
      <c r="U723">
        <v>5</v>
      </c>
      <c r="V723">
        <v>4</v>
      </c>
      <c r="W723">
        <v>8</v>
      </c>
      <c r="X723">
        <v>15</v>
      </c>
      <c r="Y723">
        <v>2</v>
      </c>
      <c r="Z723">
        <v>4</v>
      </c>
      <c r="AA723">
        <v>14</v>
      </c>
      <c r="AB723">
        <v>6</v>
      </c>
      <c r="AC723">
        <v>4</v>
      </c>
      <c r="AD723">
        <v>5</v>
      </c>
      <c r="AE723">
        <v>2</v>
      </c>
      <c r="AF723">
        <v>3</v>
      </c>
      <c r="AG723">
        <v>2</v>
      </c>
      <c r="AH723">
        <v>34</v>
      </c>
      <c r="AI723">
        <v>2</v>
      </c>
      <c r="AJ723">
        <v>1</v>
      </c>
      <c r="AK723">
        <v>2</v>
      </c>
      <c r="AL723">
        <v>1</v>
      </c>
      <c r="AM723">
        <v>2</v>
      </c>
      <c r="AN723">
        <v>1</v>
      </c>
      <c r="AO723">
        <v>1</v>
      </c>
      <c r="AP723">
        <v>30</v>
      </c>
      <c r="AQ723">
        <v>2</v>
      </c>
      <c r="AR723">
        <v>4</v>
      </c>
      <c r="AS723">
        <v>3</v>
      </c>
      <c r="AT723">
        <v>2</v>
      </c>
      <c r="AU723">
        <v>3</v>
      </c>
      <c r="AV723">
        <v>10</v>
      </c>
      <c r="AW723">
        <v>2</v>
      </c>
      <c r="AX723">
        <v>2</v>
      </c>
      <c r="AY723">
        <v>8</v>
      </c>
      <c r="AZ723">
        <v>8</v>
      </c>
      <c r="BA723">
        <v>1</v>
      </c>
      <c r="BB723">
        <v>2</v>
      </c>
      <c r="BC723">
        <v>2</v>
      </c>
      <c r="BD723">
        <v>186</v>
      </c>
      <c r="BE723">
        <v>5</v>
      </c>
      <c r="BF723">
        <v>1</v>
      </c>
      <c r="BG723">
        <v>2</v>
      </c>
      <c r="BH723">
        <v>4</v>
      </c>
      <c r="BI723">
        <v>72</v>
      </c>
      <c r="BJ723">
        <v>3</v>
      </c>
      <c r="BK723">
        <v>1</v>
      </c>
      <c r="BL723">
        <v>5</v>
      </c>
      <c r="BM723">
        <v>7</v>
      </c>
      <c r="BN723">
        <v>2</v>
      </c>
      <c r="BO723">
        <v>5</v>
      </c>
      <c r="BP723">
        <v>36</v>
      </c>
      <c r="BQ723">
        <v>5</v>
      </c>
      <c r="BR723">
        <v>60</v>
      </c>
      <c r="BS723">
        <v>11</v>
      </c>
      <c r="BT723">
        <v>2</v>
      </c>
      <c r="BU723">
        <v>1</v>
      </c>
      <c r="BV723">
        <v>1</v>
      </c>
      <c r="BW723">
        <v>3</v>
      </c>
      <c r="BX723">
        <v>5</v>
      </c>
      <c r="BY723">
        <v>1</v>
      </c>
      <c r="BZ723">
        <v>3</v>
      </c>
      <c r="CA723">
        <v>2</v>
      </c>
      <c r="CB723">
        <v>8</v>
      </c>
      <c r="CC723">
        <v>1</v>
      </c>
      <c r="CD723">
        <v>11</v>
      </c>
      <c r="CE723">
        <v>2</v>
      </c>
      <c r="CF723">
        <v>4</v>
      </c>
      <c r="CG723">
        <v>8</v>
      </c>
      <c r="CH723">
        <v>4</v>
      </c>
      <c r="CI723">
        <v>2</v>
      </c>
      <c r="CJ723">
        <v>3</v>
      </c>
      <c r="CK723">
        <v>60</v>
      </c>
      <c r="CL723">
        <v>3</v>
      </c>
      <c r="CM723">
        <v>3</v>
      </c>
      <c r="CN723">
        <v>2</v>
      </c>
      <c r="CO723">
        <v>3</v>
      </c>
      <c r="CP723">
        <v>1</v>
      </c>
      <c r="CQ723">
        <v>6</v>
      </c>
      <c r="CR723">
        <v>1</v>
      </c>
      <c r="CS723">
        <v>4</v>
      </c>
      <c r="CT723">
        <v>11</v>
      </c>
      <c r="CU723">
        <v>11</v>
      </c>
      <c r="CV723">
        <v>1</v>
      </c>
      <c r="CW723">
        <v>37</v>
      </c>
      <c r="CX723">
        <v>5</v>
      </c>
      <c r="CY723">
        <v>2</v>
      </c>
      <c r="CZ723">
        <v>3</v>
      </c>
      <c r="DA723">
        <v>16</v>
      </c>
      <c r="DB723">
        <v>9</v>
      </c>
      <c r="DC723">
        <v>4</v>
      </c>
      <c r="DD723">
        <v>4</v>
      </c>
      <c r="DE723">
        <v>2</v>
      </c>
      <c r="DF723">
        <v>2</v>
      </c>
      <c r="DG723">
        <v>1</v>
      </c>
      <c r="DH723">
        <v>1</v>
      </c>
      <c r="DI723">
        <v>1</v>
      </c>
      <c r="DJ723">
        <v>11</v>
      </c>
      <c r="DK723">
        <v>3</v>
      </c>
      <c r="DL723">
        <v>6</v>
      </c>
      <c r="DM723">
        <v>6</v>
      </c>
      <c r="DN723">
        <v>2</v>
      </c>
      <c r="DO723">
        <v>4</v>
      </c>
      <c r="DP723">
        <v>2</v>
      </c>
      <c r="DQ723">
        <v>12</v>
      </c>
      <c r="DR723">
        <v>2</v>
      </c>
      <c r="DS723">
        <v>4</v>
      </c>
      <c r="DT723">
        <v>2</v>
      </c>
      <c r="DU723">
        <v>25</v>
      </c>
      <c r="DV723">
        <v>2</v>
      </c>
      <c r="DW723">
        <v>8</v>
      </c>
      <c r="DX723">
        <v>2</v>
      </c>
      <c r="DY723">
        <v>6</v>
      </c>
      <c r="DZ723">
        <v>12</v>
      </c>
      <c r="EA723">
        <v>8</v>
      </c>
      <c r="EB723">
        <v>4</v>
      </c>
      <c r="EC723">
        <v>2</v>
      </c>
      <c r="ED723">
        <v>3</v>
      </c>
      <c r="EE723">
        <v>2</v>
      </c>
      <c r="EF723">
        <v>1</v>
      </c>
      <c r="EG723">
        <v>4</v>
      </c>
      <c r="EH723">
        <v>10</v>
      </c>
      <c r="EI723">
        <v>1</v>
      </c>
      <c r="EJ723">
        <v>3</v>
      </c>
      <c r="EK723">
        <v>1</v>
      </c>
      <c r="EL723">
        <v>3</v>
      </c>
      <c r="EM723">
        <v>24</v>
      </c>
      <c r="EN723">
        <v>4</v>
      </c>
      <c r="EO723">
        <v>3</v>
      </c>
      <c r="EP723">
        <v>4</v>
      </c>
      <c r="EQ723">
        <v>11</v>
      </c>
      <c r="ER723">
        <v>42</v>
      </c>
      <c r="ES723">
        <v>1</v>
      </c>
      <c r="ET723">
        <v>1</v>
      </c>
      <c r="EU723">
        <v>14</v>
      </c>
      <c r="EV723">
        <v>6</v>
      </c>
      <c r="EW723">
        <v>1</v>
      </c>
      <c r="EX723">
        <v>2</v>
      </c>
      <c r="EY723">
        <v>2</v>
      </c>
      <c r="EZ723">
        <v>50</v>
      </c>
      <c r="FA723">
        <v>11</v>
      </c>
      <c r="FB723">
        <v>2</v>
      </c>
      <c r="FC723">
        <v>2</v>
      </c>
      <c r="FD723">
        <v>2</v>
      </c>
      <c r="FE723">
        <v>4</v>
      </c>
      <c r="FF723">
        <v>2</v>
      </c>
      <c r="FG723">
        <v>2</v>
      </c>
      <c r="FH723">
        <v>2</v>
      </c>
      <c r="FI723">
        <v>3</v>
      </c>
      <c r="FJ723">
        <v>2</v>
      </c>
      <c r="FK723">
        <v>1</v>
      </c>
      <c r="FL723">
        <v>1</v>
      </c>
      <c r="FM723">
        <v>13</v>
      </c>
      <c r="FN723">
        <v>1</v>
      </c>
      <c r="FO723">
        <v>12</v>
      </c>
      <c r="FP723">
        <v>6</v>
      </c>
      <c r="FQ723">
        <v>3</v>
      </c>
      <c r="FR723">
        <v>5</v>
      </c>
      <c r="FS723">
        <v>3</v>
      </c>
      <c r="FT723">
        <v>4</v>
      </c>
      <c r="FU723">
        <v>1</v>
      </c>
      <c r="FV723">
        <v>1</v>
      </c>
      <c r="FW723">
        <v>2</v>
      </c>
      <c r="FX723">
        <v>1</v>
      </c>
      <c r="FY723">
        <v>6</v>
      </c>
      <c r="FZ723">
        <v>2</v>
      </c>
      <c r="GA723">
        <v>3</v>
      </c>
      <c r="GB723">
        <v>26</v>
      </c>
      <c r="GC723">
        <v>1</v>
      </c>
      <c r="GD723">
        <v>3</v>
      </c>
      <c r="GE723">
        <v>2</v>
      </c>
      <c r="GF723">
        <v>2</v>
      </c>
      <c r="GG723">
        <v>7</v>
      </c>
      <c r="GH723">
        <v>6</v>
      </c>
      <c r="GI723">
        <v>3</v>
      </c>
      <c r="GJ723">
        <v>3</v>
      </c>
      <c r="GK723">
        <v>1</v>
      </c>
      <c r="GL723">
        <v>4</v>
      </c>
      <c r="GM723">
        <v>34</v>
      </c>
      <c r="GN723">
        <v>7</v>
      </c>
      <c r="GO723">
        <v>2</v>
      </c>
      <c r="GP723">
        <v>2</v>
      </c>
      <c r="GQ723">
        <v>1</v>
      </c>
      <c r="GR723">
        <v>14</v>
      </c>
      <c r="GS723">
        <v>4</v>
      </c>
      <c r="GT723">
        <v>2</v>
      </c>
      <c r="GU723">
        <v>15</v>
      </c>
      <c r="GV723">
        <v>41</v>
      </c>
      <c r="GW723">
        <v>2</v>
      </c>
      <c r="GX723">
        <v>1</v>
      </c>
      <c r="GY723">
        <v>8</v>
      </c>
      <c r="GZ723">
        <v>5</v>
      </c>
      <c r="HA723">
        <v>2</v>
      </c>
      <c r="HB723">
        <v>2</v>
      </c>
      <c r="HC723">
        <v>2</v>
      </c>
      <c r="HD723">
        <v>6</v>
      </c>
      <c r="HE723">
        <v>4</v>
      </c>
      <c r="HF723">
        <v>3</v>
      </c>
      <c r="HG723">
        <v>4</v>
      </c>
      <c r="HH723">
        <v>66</v>
      </c>
      <c r="HI723">
        <v>10</v>
      </c>
      <c r="HJ723">
        <v>25</v>
      </c>
      <c r="HK723">
        <v>2</v>
      </c>
      <c r="HL723">
        <v>13</v>
      </c>
      <c r="HM723">
        <v>2</v>
      </c>
      <c r="HN723">
        <v>6</v>
      </c>
      <c r="HO723">
        <v>7</v>
      </c>
      <c r="HP723">
        <v>1</v>
      </c>
      <c r="HQ723">
        <v>7</v>
      </c>
      <c r="HR723">
        <v>4</v>
      </c>
      <c r="HS723">
        <v>72</v>
      </c>
      <c r="HT723">
        <v>33</v>
      </c>
      <c r="HU723">
        <v>3</v>
      </c>
      <c r="HV723">
        <v>3</v>
      </c>
      <c r="HW723">
        <v>2</v>
      </c>
      <c r="HX723">
        <v>4</v>
      </c>
      <c r="HY723">
        <v>3</v>
      </c>
      <c r="HZ723">
        <v>2</v>
      </c>
      <c r="IA723">
        <v>18</v>
      </c>
      <c r="IB723">
        <v>3</v>
      </c>
      <c r="IC723">
        <v>2</v>
      </c>
      <c r="ID723">
        <v>8</v>
      </c>
      <c r="IE723">
        <v>1</v>
      </c>
      <c r="IF723">
        <v>3</v>
      </c>
      <c r="IG723">
        <v>8</v>
      </c>
      <c r="IH723">
        <v>6</v>
      </c>
      <c r="II723">
        <v>3</v>
      </c>
      <c r="IJ723">
        <v>3</v>
      </c>
      <c r="IK723">
        <v>3</v>
      </c>
      <c r="IL723">
        <v>14</v>
      </c>
      <c r="IM723">
        <v>11</v>
      </c>
      <c r="IN723">
        <v>2</v>
      </c>
      <c r="IO723">
        <v>41</v>
      </c>
      <c r="IP723">
        <v>1</v>
      </c>
      <c r="IQ723">
        <v>9</v>
      </c>
      <c r="IR723">
        <v>7</v>
      </c>
      <c r="IS723">
        <v>2</v>
      </c>
      <c r="IT723">
        <v>1</v>
      </c>
      <c r="IU723">
        <v>2</v>
      </c>
      <c r="IV723">
        <v>25</v>
      </c>
      <c r="IW723">
        <v>5</v>
      </c>
      <c r="IX723">
        <v>66</v>
      </c>
      <c r="IY723">
        <v>2</v>
      </c>
      <c r="IZ723">
        <v>8</v>
      </c>
      <c r="JA723">
        <v>4</v>
      </c>
      <c r="JB723">
        <v>7</v>
      </c>
      <c r="JC723">
        <v>6</v>
      </c>
      <c r="JD723">
        <v>8</v>
      </c>
      <c r="JE723">
        <v>5</v>
      </c>
      <c r="JF723">
        <v>4</v>
      </c>
      <c r="JG723">
        <v>2</v>
      </c>
      <c r="JH723">
        <v>9</v>
      </c>
      <c r="JI723">
        <v>1</v>
      </c>
      <c r="JJ723">
        <v>10</v>
      </c>
      <c r="JK723">
        <v>4</v>
      </c>
      <c r="JL723">
        <v>1</v>
      </c>
      <c r="JM723">
        <v>13</v>
      </c>
      <c r="JN723">
        <v>4</v>
      </c>
      <c r="JO723">
        <v>1</v>
      </c>
      <c r="JP723">
        <v>4</v>
      </c>
      <c r="JQ723">
        <v>4</v>
      </c>
      <c r="JR723">
        <v>3</v>
      </c>
      <c r="JS723">
        <v>1</v>
      </c>
      <c r="JT723">
        <v>8</v>
      </c>
      <c r="JU723">
        <v>1</v>
      </c>
      <c r="JV723">
        <v>6</v>
      </c>
      <c r="JW723">
        <v>8</v>
      </c>
      <c r="JX723">
        <v>3</v>
      </c>
      <c r="JY723">
        <v>7</v>
      </c>
      <c r="JZ723">
        <v>5</v>
      </c>
      <c r="KA723">
        <v>5</v>
      </c>
      <c r="KB723">
        <v>3</v>
      </c>
      <c r="KC723">
        <v>2</v>
      </c>
      <c r="KD723">
        <v>3</v>
      </c>
      <c r="KE723">
        <v>8</v>
      </c>
      <c r="KF723">
        <v>9</v>
      </c>
      <c r="KG723">
        <v>1</v>
      </c>
      <c r="KH723">
        <v>4</v>
      </c>
      <c r="KI723">
        <v>9</v>
      </c>
      <c r="KJ723">
        <v>8</v>
      </c>
      <c r="KK723">
        <v>4</v>
      </c>
      <c r="KL723">
        <v>2</v>
      </c>
      <c r="KM723">
        <v>6</v>
      </c>
      <c r="KN723">
        <v>25</v>
      </c>
      <c r="KO723">
        <v>145</v>
      </c>
      <c r="KP723">
        <v>8</v>
      </c>
      <c r="KQ723">
        <v>4</v>
      </c>
      <c r="KR723" s="43">
        <v>8</v>
      </c>
      <c r="KS723" s="43">
        <v>3</v>
      </c>
      <c r="KT723" s="43">
        <v>1</v>
      </c>
      <c r="KU723" s="43">
        <v>1</v>
      </c>
      <c r="KV723" s="43">
        <v>41</v>
      </c>
      <c r="KW723" s="43">
        <v>1</v>
      </c>
      <c r="KX723" s="43">
        <v>145</v>
      </c>
      <c r="KY723" s="43">
        <v>13</v>
      </c>
      <c r="KZ723" s="43">
        <v>7</v>
      </c>
      <c r="LA723" s="43">
        <v>7</v>
      </c>
      <c r="LB723" s="43">
        <v>10</v>
      </c>
      <c r="LC723">
        <v>3</v>
      </c>
      <c r="LD723" s="43">
        <v>1</v>
      </c>
      <c r="LE723" s="43">
        <v>1</v>
      </c>
      <c r="LF723" s="43">
        <v>4</v>
      </c>
      <c r="LG723" s="43">
        <v>2</v>
      </c>
      <c r="LH723" s="43">
        <v>5</v>
      </c>
      <c r="LI723" s="43">
        <v>7</v>
      </c>
      <c r="LJ723" s="43">
        <v>3</v>
      </c>
      <c r="LK723" s="43">
        <v>1</v>
      </c>
      <c r="LL723" s="43">
        <v>20</v>
      </c>
      <c r="LM723" s="43">
        <v>26</v>
      </c>
      <c r="LN723" s="43">
        <v>1</v>
      </c>
      <c r="LO723" s="43">
        <v>3</v>
      </c>
      <c r="LP723" s="43">
        <v>1</v>
      </c>
      <c r="LQ723" s="43">
        <v>4</v>
      </c>
      <c r="LR723" s="43">
        <v>3</v>
      </c>
      <c r="LS723" s="43">
        <v>2</v>
      </c>
      <c r="LT723" s="43">
        <v>1</v>
      </c>
      <c r="LU723" s="43">
        <v>1</v>
      </c>
      <c r="LV723" s="43">
        <v>4</v>
      </c>
      <c r="LW723" s="43">
        <v>3</v>
      </c>
      <c r="LX723" s="43">
        <v>3</v>
      </c>
      <c r="LY723" s="43">
        <v>1</v>
      </c>
      <c r="LZ723" s="43">
        <v>1</v>
      </c>
      <c r="MA723" s="43">
        <v>3</v>
      </c>
      <c r="MB723" s="43">
        <v>1</v>
      </c>
      <c r="MC723" s="43">
        <v>1</v>
      </c>
      <c r="MD723" s="43">
        <v>1</v>
      </c>
      <c r="ME723" s="43">
        <v>3</v>
      </c>
      <c r="MF723" s="43">
        <v>6</v>
      </c>
      <c r="MG723" s="43">
        <v>3</v>
      </c>
      <c r="MH723" s="43">
        <v>1</v>
      </c>
      <c r="MI723" s="43">
        <v>1</v>
      </c>
      <c r="MJ723" s="43">
        <v>30</v>
      </c>
      <c r="MK723" s="43">
        <v>14</v>
      </c>
      <c r="ML723" s="43">
        <v>3</v>
      </c>
      <c r="MM723" s="43">
        <v>5</v>
      </c>
      <c r="MN723" s="43">
        <v>3</v>
      </c>
      <c r="MO723" s="43">
        <v>11</v>
      </c>
      <c r="MP723" s="43">
        <v>3</v>
      </c>
      <c r="MQ723">
        <v>4</v>
      </c>
      <c r="MR723" s="43">
        <v>2</v>
      </c>
      <c r="MS723" s="43">
        <v>14</v>
      </c>
      <c r="MT723" s="43">
        <v>6</v>
      </c>
      <c r="MU723" s="43">
        <v>5</v>
      </c>
      <c r="MV723" s="43">
        <v>5</v>
      </c>
      <c r="MW723" s="43">
        <v>72</v>
      </c>
      <c r="MX723" s="43">
        <v>2</v>
      </c>
      <c r="MY723" s="43">
        <v>2</v>
      </c>
      <c r="MZ723" s="43">
        <v>1</v>
      </c>
      <c r="NA723" s="43">
        <v>8</v>
      </c>
      <c r="NB723" s="43">
        <v>60</v>
      </c>
      <c r="NC723" s="43">
        <v>4</v>
      </c>
      <c r="ND723" s="43">
        <v>5</v>
      </c>
      <c r="NE723" s="43">
        <v>2</v>
      </c>
      <c r="NF723" s="43">
        <v>26</v>
      </c>
      <c r="NG723" s="43">
        <v>2</v>
      </c>
      <c r="NH723" s="43">
        <v>11</v>
      </c>
      <c r="NI723" s="43">
        <v>4</v>
      </c>
      <c r="NJ723" s="43">
        <v>2</v>
      </c>
      <c r="NK723" s="43">
        <v>3</v>
      </c>
      <c r="NL723" s="43">
        <v>57</v>
      </c>
      <c r="NM723" s="43">
        <v>8</v>
      </c>
      <c r="NN723" s="43">
        <v>8</v>
      </c>
      <c r="NO723" s="43">
        <v>5</v>
      </c>
      <c r="NP723" s="43">
        <v>4</v>
      </c>
      <c r="NQ723" s="43">
        <v>11</v>
      </c>
      <c r="NR723" s="43">
        <v>2</v>
      </c>
      <c r="NS723" s="43">
        <v>10</v>
      </c>
      <c r="NT723">
        <v>18</v>
      </c>
      <c r="NU723" s="43">
        <v>3</v>
      </c>
      <c r="NV723" s="43">
        <v>3</v>
      </c>
      <c r="NW723" s="43">
        <v>1</v>
      </c>
      <c r="NX723" s="43">
        <v>1</v>
      </c>
      <c r="NY723" s="43">
        <v>2</v>
      </c>
      <c r="NZ723" s="43">
        <v>4</v>
      </c>
      <c r="OA723" s="43">
        <v>9</v>
      </c>
      <c r="OB723" s="43">
        <v>5</v>
      </c>
      <c r="OC723" s="43">
        <v>25</v>
      </c>
      <c r="OD723" s="43">
        <v>2</v>
      </c>
      <c r="OE723" s="43">
        <v>5</v>
      </c>
      <c r="OF723" s="43">
        <v>1</v>
      </c>
      <c r="OG723" s="43">
        <v>2</v>
      </c>
      <c r="OH723" s="43">
        <v>2</v>
      </c>
      <c r="OI723" s="43">
        <v>3</v>
      </c>
      <c r="OJ723" s="43">
        <v>13</v>
      </c>
      <c r="OK723" s="43">
        <v>15</v>
      </c>
      <c r="OL723" s="43">
        <v>41</v>
      </c>
      <c r="OM723" s="43">
        <v>11</v>
      </c>
    </row>
    <row r="724" spans="1:403" x14ac:dyDescent="0.2">
      <c r="A724">
        <f t="shared" ca="1" si="74"/>
        <v>26</v>
      </c>
      <c r="B724">
        <f ca="1">VLOOKUP(A724,Base!$A$1:$AD$373,24,FALSE)</f>
        <v>5</v>
      </c>
      <c r="C724" s="20">
        <v>10</v>
      </c>
      <c r="D724">
        <v>14</v>
      </c>
      <c r="E724">
        <v>3</v>
      </c>
      <c r="F724">
        <v>4</v>
      </c>
      <c r="G724">
        <v>5</v>
      </c>
      <c r="H724">
        <v>1</v>
      </c>
      <c r="I724">
        <v>2</v>
      </c>
      <c r="J724">
        <v>3</v>
      </c>
      <c r="K724">
        <v>5</v>
      </c>
      <c r="L724">
        <v>3</v>
      </c>
      <c r="M724">
        <v>4</v>
      </c>
      <c r="N724">
        <v>1</v>
      </c>
      <c r="O724">
        <v>1</v>
      </c>
      <c r="P724">
        <v>2</v>
      </c>
      <c r="Q724">
        <v>8</v>
      </c>
      <c r="R724">
        <v>6</v>
      </c>
      <c r="S724">
        <v>5</v>
      </c>
      <c r="T724">
        <v>2</v>
      </c>
      <c r="U724">
        <v>2</v>
      </c>
      <c r="V724">
        <v>8</v>
      </c>
      <c r="W724">
        <v>3</v>
      </c>
      <c r="X724">
        <v>1</v>
      </c>
      <c r="Y724">
        <v>3</v>
      </c>
      <c r="Z724">
        <v>4</v>
      </c>
      <c r="AA724">
        <v>3</v>
      </c>
      <c r="AB724">
        <v>14</v>
      </c>
      <c r="AC724">
        <v>3</v>
      </c>
      <c r="AD724">
        <v>2</v>
      </c>
      <c r="AE724">
        <v>3</v>
      </c>
      <c r="AF724">
        <v>15</v>
      </c>
      <c r="AG724">
        <v>2</v>
      </c>
      <c r="AH724">
        <v>8</v>
      </c>
      <c r="AI724">
        <v>2</v>
      </c>
      <c r="AJ724">
        <v>4</v>
      </c>
      <c r="AK724">
        <v>3</v>
      </c>
      <c r="AL724">
        <v>8</v>
      </c>
      <c r="AM724">
        <v>11</v>
      </c>
      <c r="AN724">
        <v>11</v>
      </c>
      <c r="AO724">
        <v>5</v>
      </c>
      <c r="AP724">
        <v>2</v>
      </c>
      <c r="AQ724">
        <v>4</v>
      </c>
      <c r="AR724">
        <v>20</v>
      </c>
      <c r="AS724">
        <v>20</v>
      </c>
      <c r="AT724">
        <v>5</v>
      </c>
      <c r="AU724">
        <v>3</v>
      </c>
      <c r="AV724">
        <v>8</v>
      </c>
      <c r="AW724">
        <v>9</v>
      </c>
      <c r="AX724">
        <v>8</v>
      </c>
      <c r="AY724">
        <v>41</v>
      </c>
      <c r="AZ724">
        <v>1</v>
      </c>
      <c r="BA724">
        <v>8</v>
      </c>
      <c r="BB724">
        <v>6</v>
      </c>
      <c r="BC724">
        <v>2</v>
      </c>
      <c r="BD724">
        <v>7</v>
      </c>
      <c r="BE724">
        <v>1</v>
      </c>
      <c r="BF724">
        <v>1</v>
      </c>
      <c r="BG724">
        <v>18</v>
      </c>
      <c r="BH724">
        <v>2</v>
      </c>
      <c r="BI724">
        <v>3</v>
      </c>
      <c r="BJ724">
        <v>1</v>
      </c>
      <c r="BK724">
        <v>2</v>
      </c>
      <c r="BL724">
        <v>2</v>
      </c>
      <c r="BM724">
        <v>3</v>
      </c>
      <c r="BN724">
        <v>7</v>
      </c>
      <c r="BO724">
        <v>9</v>
      </c>
      <c r="BP724">
        <v>1</v>
      </c>
      <c r="BQ724">
        <v>4</v>
      </c>
      <c r="BR724">
        <v>6</v>
      </c>
      <c r="BS724">
        <v>3</v>
      </c>
      <c r="BT724">
        <v>145</v>
      </c>
      <c r="BU724">
        <v>1</v>
      </c>
      <c r="BV724">
        <v>2</v>
      </c>
      <c r="BW724">
        <v>3</v>
      </c>
      <c r="BX724">
        <v>159</v>
      </c>
      <c r="BY724">
        <v>145</v>
      </c>
      <c r="BZ724">
        <v>5</v>
      </c>
      <c r="CA724">
        <v>4</v>
      </c>
      <c r="CB724">
        <v>4</v>
      </c>
      <c r="CC724">
        <v>2</v>
      </c>
      <c r="CD724">
        <v>2</v>
      </c>
      <c r="CE724">
        <v>4</v>
      </c>
      <c r="CF724">
        <v>11</v>
      </c>
      <c r="CG724">
        <v>6</v>
      </c>
      <c r="CH724">
        <v>1</v>
      </c>
      <c r="CI724">
        <v>6</v>
      </c>
      <c r="CJ724">
        <v>2</v>
      </c>
      <c r="CK724">
        <v>2</v>
      </c>
      <c r="CL724">
        <v>4</v>
      </c>
      <c r="CM724">
        <v>2</v>
      </c>
      <c r="CN724">
        <v>30</v>
      </c>
      <c r="CO724">
        <v>2</v>
      </c>
      <c r="CP724">
        <v>10</v>
      </c>
      <c r="CQ724">
        <v>1</v>
      </c>
      <c r="CR724">
        <v>1</v>
      </c>
      <c r="CS724">
        <v>1</v>
      </c>
      <c r="CT724">
        <v>7</v>
      </c>
      <c r="CU724">
        <v>1</v>
      </c>
      <c r="CV724">
        <v>1</v>
      </c>
      <c r="CW724">
        <v>2</v>
      </c>
      <c r="CX724">
        <v>2</v>
      </c>
      <c r="CY724">
        <v>2</v>
      </c>
      <c r="CZ724">
        <v>2</v>
      </c>
      <c r="DA724">
        <v>3</v>
      </c>
      <c r="DB724">
        <v>8</v>
      </c>
      <c r="DC724">
        <v>7</v>
      </c>
      <c r="DD724">
        <v>5</v>
      </c>
      <c r="DE724">
        <v>1</v>
      </c>
      <c r="DF724">
        <v>2</v>
      </c>
      <c r="DG724">
        <v>1</v>
      </c>
      <c r="DH724">
        <v>3</v>
      </c>
      <c r="DI724">
        <v>1</v>
      </c>
      <c r="DJ724">
        <v>6</v>
      </c>
      <c r="DK724">
        <v>9</v>
      </c>
      <c r="DL724">
        <v>2</v>
      </c>
      <c r="DM724">
        <v>11</v>
      </c>
      <c r="DN724">
        <v>2</v>
      </c>
      <c r="DO724">
        <v>3</v>
      </c>
      <c r="DP724">
        <v>42</v>
      </c>
      <c r="DQ724">
        <v>3</v>
      </c>
      <c r="DR724">
        <v>1</v>
      </c>
      <c r="DS724">
        <v>1</v>
      </c>
      <c r="DT724">
        <v>4</v>
      </c>
      <c r="DU724">
        <v>2</v>
      </c>
      <c r="DV724">
        <v>1</v>
      </c>
      <c r="DW724">
        <v>25</v>
      </c>
      <c r="DX724">
        <v>2</v>
      </c>
      <c r="DY724">
        <v>4</v>
      </c>
      <c r="DZ724">
        <v>2</v>
      </c>
      <c r="EA724">
        <v>3</v>
      </c>
      <c r="EB724">
        <v>7</v>
      </c>
      <c r="EC724">
        <v>6</v>
      </c>
      <c r="ED724">
        <v>66</v>
      </c>
      <c r="EE724">
        <v>1</v>
      </c>
      <c r="EF724">
        <v>3</v>
      </c>
      <c r="EG724">
        <v>7</v>
      </c>
      <c r="EH724">
        <v>13</v>
      </c>
      <c r="EI724">
        <v>12</v>
      </c>
      <c r="EJ724">
        <v>2</v>
      </c>
      <c r="EK724">
        <v>2</v>
      </c>
      <c r="EL724">
        <v>4</v>
      </c>
      <c r="EM724">
        <v>2</v>
      </c>
      <c r="EN724">
        <v>3</v>
      </c>
      <c r="EO724">
        <v>2</v>
      </c>
      <c r="EP724">
        <v>6</v>
      </c>
      <c r="EQ724">
        <v>1</v>
      </c>
      <c r="ER724">
        <v>5</v>
      </c>
      <c r="ES724">
        <v>3</v>
      </c>
      <c r="ET724">
        <v>14</v>
      </c>
      <c r="EU724">
        <v>2</v>
      </c>
      <c r="EV724">
        <v>2</v>
      </c>
      <c r="EW724">
        <v>4</v>
      </c>
      <c r="EX724">
        <v>12</v>
      </c>
      <c r="EY724">
        <v>2</v>
      </c>
      <c r="EZ724">
        <v>1</v>
      </c>
      <c r="FA724">
        <v>2</v>
      </c>
      <c r="FB724">
        <v>2</v>
      </c>
      <c r="FC724">
        <v>3</v>
      </c>
      <c r="FD724">
        <v>3</v>
      </c>
      <c r="FE724">
        <v>1</v>
      </c>
      <c r="FF724">
        <v>159</v>
      </c>
      <c r="FG724">
        <v>3</v>
      </c>
      <c r="FH724">
        <v>1</v>
      </c>
      <c r="FI724">
        <v>1</v>
      </c>
      <c r="FJ724">
        <v>2</v>
      </c>
      <c r="FK724">
        <v>5</v>
      </c>
      <c r="FL724">
        <v>5</v>
      </c>
      <c r="FM724">
        <v>2</v>
      </c>
      <c r="FN724">
        <v>5</v>
      </c>
      <c r="FO724">
        <v>2</v>
      </c>
      <c r="FP724">
        <v>5</v>
      </c>
      <c r="FQ724">
        <v>3</v>
      </c>
      <c r="FR724">
        <v>3</v>
      </c>
      <c r="FS724">
        <v>4</v>
      </c>
      <c r="FT724">
        <v>36</v>
      </c>
      <c r="FU724">
        <v>42</v>
      </c>
      <c r="FV724">
        <v>2</v>
      </c>
      <c r="FW724">
        <v>18</v>
      </c>
      <c r="FX724">
        <v>3</v>
      </c>
      <c r="FY724">
        <v>3</v>
      </c>
      <c r="FZ724">
        <v>6</v>
      </c>
      <c r="GA724">
        <v>2</v>
      </c>
      <c r="GB724">
        <v>6</v>
      </c>
      <c r="GC724">
        <v>1</v>
      </c>
      <c r="GD724">
        <v>1</v>
      </c>
      <c r="GE724">
        <v>3</v>
      </c>
      <c r="GF724">
        <v>5</v>
      </c>
      <c r="GG724">
        <v>1</v>
      </c>
      <c r="GH724">
        <v>1</v>
      </c>
      <c r="GI724">
        <v>4</v>
      </c>
      <c r="GJ724">
        <v>3</v>
      </c>
      <c r="GK724">
        <v>1</v>
      </c>
      <c r="GL724">
        <v>3</v>
      </c>
      <c r="GM724">
        <v>1</v>
      </c>
      <c r="GN724">
        <v>1</v>
      </c>
      <c r="GO724">
        <v>2</v>
      </c>
      <c r="GP724">
        <v>1</v>
      </c>
      <c r="GQ724">
        <v>3</v>
      </c>
      <c r="GR724">
        <v>4</v>
      </c>
      <c r="GS724">
        <v>12</v>
      </c>
      <c r="GT724">
        <v>2</v>
      </c>
      <c r="GU724">
        <v>1</v>
      </c>
      <c r="GV724">
        <v>11</v>
      </c>
      <c r="GW724">
        <v>4</v>
      </c>
      <c r="GX724">
        <v>2</v>
      </c>
      <c r="GY724">
        <v>2</v>
      </c>
      <c r="GZ724">
        <v>41</v>
      </c>
      <c r="HA724">
        <v>4</v>
      </c>
      <c r="HB724">
        <v>9</v>
      </c>
      <c r="HC724">
        <v>2</v>
      </c>
      <c r="HD724">
        <v>20</v>
      </c>
      <c r="HE724">
        <v>1</v>
      </c>
      <c r="HF724">
        <v>3</v>
      </c>
      <c r="HG724">
        <v>2</v>
      </c>
      <c r="HH724">
        <v>5</v>
      </c>
      <c r="HI724">
        <v>3</v>
      </c>
      <c r="HJ724">
        <v>5</v>
      </c>
      <c r="HK724">
        <v>6</v>
      </c>
      <c r="HL724">
        <v>2</v>
      </c>
      <c r="HM724">
        <v>4</v>
      </c>
      <c r="HN724">
        <v>2</v>
      </c>
      <c r="HO724">
        <v>1</v>
      </c>
      <c r="HP724">
        <v>3</v>
      </c>
      <c r="HQ724">
        <v>2</v>
      </c>
      <c r="HR724">
        <v>1</v>
      </c>
      <c r="HS724">
        <v>7</v>
      </c>
      <c r="HT724">
        <v>2</v>
      </c>
      <c r="HU724">
        <v>8</v>
      </c>
      <c r="HV724">
        <v>25</v>
      </c>
      <c r="HW724">
        <v>6</v>
      </c>
      <c r="HX724">
        <v>5</v>
      </c>
      <c r="HY724">
        <v>145</v>
      </c>
      <c r="HZ724">
        <v>4</v>
      </c>
      <c r="IA724">
        <v>9</v>
      </c>
      <c r="IB724">
        <v>1</v>
      </c>
      <c r="IC724">
        <v>2</v>
      </c>
      <c r="ID724">
        <v>1</v>
      </c>
      <c r="IE724">
        <v>1</v>
      </c>
      <c r="IF724">
        <v>6</v>
      </c>
      <c r="IG724">
        <v>4</v>
      </c>
      <c r="IH724">
        <v>4</v>
      </c>
      <c r="II724">
        <v>1</v>
      </c>
      <c r="IJ724">
        <v>6</v>
      </c>
      <c r="IK724">
        <v>3</v>
      </c>
      <c r="IL724">
        <v>1</v>
      </c>
      <c r="IM724">
        <v>12</v>
      </c>
      <c r="IN724">
        <v>4</v>
      </c>
      <c r="IO724">
        <v>13</v>
      </c>
      <c r="IP724">
        <v>1</v>
      </c>
      <c r="IQ724">
        <v>11</v>
      </c>
      <c r="IR724">
        <v>66</v>
      </c>
      <c r="IS724">
        <v>2</v>
      </c>
      <c r="IT724">
        <v>3</v>
      </c>
      <c r="IU724">
        <v>1</v>
      </c>
      <c r="IV724">
        <v>6</v>
      </c>
      <c r="IW724">
        <v>11</v>
      </c>
      <c r="IX724">
        <v>3</v>
      </c>
      <c r="IY724">
        <v>2</v>
      </c>
      <c r="IZ724">
        <v>1</v>
      </c>
      <c r="JA724">
        <v>5</v>
      </c>
      <c r="JB724">
        <v>20</v>
      </c>
      <c r="JC724">
        <v>5</v>
      </c>
      <c r="JD724">
        <v>2</v>
      </c>
      <c r="JE724">
        <v>4</v>
      </c>
      <c r="JF724">
        <v>4</v>
      </c>
      <c r="JG724">
        <v>2</v>
      </c>
      <c r="JH724">
        <v>1</v>
      </c>
      <c r="JI724">
        <v>6</v>
      </c>
      <c r="JJ724">
        <v>29</v>
      </c>
      <c r="JK724">
        <v>37</v>
      </c>
      <c r="JL724">
        <v>1</v>
      </c>
      <c r="JM724">
        <v>2</v>
      </c>
      <c r="JN724">
        <v>2</v>
      </c>
      <c r="JO724">
        <v>15</v>
      </c>
      <c r="JP724">
        <v>1</v>
      </c>
      <c r="JQ724">
        <v>20</v>
      </c>
      <c r="JR724">
        <v>1</v>
      </c>
      <c r="JS724">
        <v>17</v>
      </c>
      <c r="JT724">
        <v>8</v>
      </c>
      <c r="JU724">
        <v>159</v>
      </c>
      <c r="JV724">
        <v>4</v>
      </c>
      <c r="JW724">
        <v>12</v>
      </c>
      <c r="JX724">
        <v>66</v>
      </c>
      <c r="JY724">
        <v>186</v>
      </c>
      <c r="JZ724">
        <v>2</v>
      </c>
      <c r="KA724">
        <v>2</v>
      </c>
      <c r="KB724">
        <v>1</v>
      </c>
      <c r="KC724">
        <v>1</v>
      </c>
      <c r="KD724">
        <v>3</v>
      </c>
      <c r="KE724">
        <v>30</v>
      </c>
      <c r="KF724">
        <v>3</v>
      </c>
      <c r="KG724">
        <v>3</v>
      </c>
      <c r="KH724">
        <v>11</v>
      </c>
      <c r="KI724">
        <v>3</v>
      </c>
      <c r="KJ724">
        <v>5</v>
      </c>
      <c r="KK724">
        <v>4</v>
      </c>
      <c r="KL724">
        <v>5</v>
      </c>
      <c r="KM724">
        <v>5</v>
      </c>
      <c r="KN724">
        <v>6</v>
      </c>
      <c r="KO724">
        <v>3</v>
      </c>
      <c r="KP724">
        <v>3</v>
      </c>
      <c r="KQ724">
        <v>1</v>
      </c>
      <c r="KR724" s="43">
        <v>5</v>
      </c>
      <c r="KS724" s="43">
        <v>4</v>
      </c>
      <c r="KT724" s="43">
        <v>2</v>
      </c>
      <c r="KU724" s="43">
        <v>1</v>
      </c>
      <c r="KV724" s="43">
        <v>8</v>
      </c>
      <c r="KW724" s="43">
        <v>2</v>
      </c>
      <c r="KX724" s="43">
        <v>2</v>
      </c>
      <c r="KY724" s="43">
        <v>6</v>
      </c>
      <c r="KZ724" s="43">
        <v>11</v>
      </c>
      <c r="LA724" s="43">
        <v>7</v>
      </c>
      <c r="LB724" s="43">
        <v>2</v>
      </c>
      <c r="LC724">
        <v>4</v>
      </c>
      <c r="LD724" s="43">
        <v>2</v>
      </c>
      <c r="LE724" s="43">
        <v>1</v>
      </c>
      <c r="LF724" s="43">
        <v>1</v>
      </c>
      <c r="LG724" s="43">
        <v>8</v>
      </c>
      <c r="LH724" s="43">
        <v>2</v>
      </c>
      <c r="LI724" s="43">
        <v>1</v>
      </c>
      <c r="LJ724" s="43">
        <v>14</v>
      </c>
      <c r="LK724" s="43">
        <v>3</v>
      </c>
      <c r="LL724" s="43">
        <v>1</v>
      </c>
      <c r="LM724" s="43">
        <v>5</v>
      </c>
      <c r="LN724" s="43">
        <v>3</v>
      </c>
      <c r="LO724" s="43">
        <v>25</v>
      </c>
      <c r="LP724" s="43">
        <v>4</v>
      </c>
      <c r="LQ724" s="43">
        <v>2</v>
      </c>
      <c r="LR724" s="43">
        <v>12</v>
      </c>
      <c r="LS724" s="43">
        <v>2</v>
      </c>
      <c r="LT724" s="43">
        <v>4</v>
      </c>
      <c r="LU724" s="43">
        <v>6</v>
      </c>
      <c r="LV724" s="43">
        <v>1</v>
      </c>
      <c r="LW724" s="43">
        <v>4</v>
      </c>
      <c r="LX724" s="43">
        <v>2</v>
      </c>
      <c r="LY724" s="43">
        <v>2</v>
      </c>
      <c r="LZ724" s="43">
        <v>15</v>
      </c>
      <c r="MA724" s="43">
        <v>8</v>
      </c>
      <c r="MB724" s="43">
        <v>1</v>
      </c>
      <c r="MC724" s="43">
        <v>2</v>
      </c>
      <c r="MD724" s="43">
        <v>4</v>
      </c>
      <c r="ME724" s="43">
        <v>2</v>
      </c>
      <c r="MF724" s="43">
        <v>2</v>
      </c>
      <c r="MG724" s="43">
        <v>4</v>
      </c>
      <c r="MH724" s="43">
        <v>2</v>
      </c>
      <c r="MI724" s="43">
        <v>1</v>
      </c>
      <c r="MJ724" s="43">
        <v>3</v>
      </c>
      <c r="MK724" s="43">
        <v>34</v>
      </c>
      <c r="ML724" s="43">
        <v>2</v>
      </c>
      <c r="MM724" s="43">
        <v>1</v>
      </c>
      <c r="MN724" s="43">
        <v>3</v>
      </c>
      <c r="MO724" s="43">
        <v>3</v>
      </c>
      <c r="MP724" s="43">
        <v>8</v>
      </c>
      <c r="MQ724">
        <v>1</v>
      </c>
      <c r="MR724" s="43">
        <v>1</v>
      </c>
      <c r="MS724" s="43">
        <v>72</v>
      </c>
      <c r="MT724" s="43">
        <v>15</v>
      </c>
      <c r="MU724" s="43">
        <v>5</v>
      </c>
      <c r="MV724" s="43">
        <v>2</v>
      </c>
      <c r="MW724" s="43">
        <v>3</v>
      </c>
      <c r="MX724" s="43">
        <v>3</v>
      </c>
      <c r="MY724" s="43">
        <v>10</v>
      </c>
      <c r="MZ724" s="43">
        <v>24</v>
      </c>
      <c r="NA724" s="43">
        <v>186</v>
      </c>
      <c r="NB724" s="43">
        <v>70</v>
      </c>
      <c r="NC724" s="43">
        <v>7</v>
      </c>
      <c r="ND724" s="43">
        <v>4</v>
      </c>
      <c r="NE724" s="43">
        <v>11</v>
      </c>
      <c r="NF724" s="43">
        <v>3</v>
      </c>
      <c r="NG724" s="43">
        <v>2</v>
      </c>
      <c r="NH724" s="43">
        <v>8</v>
      </c>
      <c r="NI724" s="43">
        <v>1</v>
      </c>
      <c r="NJ724" s="43">
        <v>3</v>
      </c>
      <c r="NK724" s="43">
        <v>1</v>
      </c>
      <c r="NL724" s="43">
        <v>4</v>
      </c>
      <c r="NM724" s="43">
        <v>2</v>
      </c>
      <c r="NN724" s="43">
        <v>20</v>
      </c>
      <c r="NO724" s="43">
        <v>8</v>
      </c>
      <c r="NP724" s="43">
        <v>1</v>
      </c>
      <c r="NQ724" s="43">
        <v>1</v>
      </c>
      <c r="NR724" s="43">
        <v>2</v>
      </c>
      <c r="NS724" s="43">
        <v>1</v>
      </c>
      <c r="NT724">
        <v>2</v>
      </c>
      <c r="NU724" s="43">
        <v>1</v>
      </c>
      <c r="NV724" s="43">
        <v>6</v>
      </c>
      <c r="NW724" s="43">
        <v>4</v>
      </c>
      <c r="NX724" s="43">
        <v>8</v>
      </c>
      <c r="NY724" s="43">
        <v>19</v>
      </c>
      <c r="NZ724" s="43">
        <v>1</v>
      </c>
      <c r="OA724" s="43">
        <v>10</v>
      </c>
      <c r="OB724" s="43">
        <v>1</v>
      </c>
      <c r="OC724" s="43">
        <v>1</v>
      </c>
      <c r="OD724" s="43">
        <v>16</v>
      </c>
      <c r="OE724" s="43">
        <v>4</v>
      </c>
      <c r="OF724" s="43">
        <v>3</v>
      </c>
      <c r="OG724" s="43">
        <v>86</v>
      </c>
      <c r="OH724" s="43">
        <v>1</v>
      </c>
      <c r="OI724" s="43">
        <v>3</v>
      </c>
      <c r="OJ724" s="43">
        <v>3</v>
      </c>
      <c r="OK724" s="43">
        <v>2</v>
      </c>
      <c r="OL724" s="43">
        <v>3</v>
      </c>
      <c r="OM724" s="43">
        <v>20</v>
      </c>
    </row>
    <row r="725" spans="1:403" x14ac:dyDescent="0.2">
      <c r="A725">
        <f t="shared" ca="1" si="74"/>
        <v>202</v>
      </c>
      <c r="B725">
        <f ca="1">VLOOKUP(A725,Base!$A$1:$AD$373,24,FALSE)</f>
        <v>3</v>
      </c>
      <c r="C725" s="20">
        <v>11</v>
      </c>
      <c r="D725">
        <v>3</v>
      </c>
      <c r="E725">
        <v>3</v>
      </c>
      <c r="F725">
        <v>6</v>
      </c>
      <c r="G725">
        <v>6</v>
      </c>
      <c r="H725">
        <v>11</v>
      </c>
      <c r="I725">
        <v>2</v>
      </c>
      <c r="J725">
        <v>1</v>
      </c>
      <c r="K725">
        <v>4</v>
      </c>
      <c r="L725">
        <v>1</v>
      </c>
      <c r="M725">
        <v>4</v>
      </c>
      <c r="N725">
        <v>2</v>
      </c>
      <c r="O725">
        <v>7</v>
      </c>
      <c r="P725">
        <v>3</v>
      </c>
      <c r="Q725">
        <v>2</v>
      </c>
      <c r="R725">
        <v>4</v>
      </c>
      <c r="S725">
        <v>1</v>
      </c>
      <c r="T725">
        <v>7</v>
      </c>
      <c r="U725">
        <v>2</v>
      </c>
      <c r="V725">
        <v>2</v>
      </c>
      <c r="W725">
        <v>2</v>
      </c>
      <c r="X725">
        <v>66</v>
      </c>
      <c r="Y725">
        <v>14</v>
      </c>
      <c r="Z725">
        <v>24</v>
      </c>
      <c r="AA725">
        <v>2</v>
      </c>
      <c r="AB725">
        <v>4</v>
      </c>
      <c r="AC725">
        <v>1</v>
      </c>
      <c r="AD725">
        <v>41</v>
      </c>
      <c r="AE725">
        <v>3</v>
      </c>
      <c r="AF725">
        <v>3</v>
      </c>
      <c r="AG725">
        <v>9</v>
      </c>
      <c r="AH725">
        <v>6</v>
      </c>
      <c r="AI725">
        <v>2</v>
      </c>
      <c r="AJ725">
        <v>6</v>
      </c>
      <c r="AK725">
        <v>1</v>
      </c>
      <c r="AL725">
        <v>3</v>
      </c>
      <c r="AM725">
        <v>4</v>
      </c>
      <c r="AN725">
        <v>31</v>
      </c>
      <c r="AO725">
        <v>1</v>
      </c>
      <c r="AP725">
        <v>41</v>
      </c>
      <c r="AQ725">
        <v>2</v>
      </c>
      <c r="AR725">
        <v>3</v>
      </c>
      <c r="AS725">
        <v>4</v>
      </c>
      <c r="AT725">
        <v>159</v>
      </c>
      <c r="AU725">
        <v>2</v>
      </c>
      <c r="AV725">
        <v>15</v>
      </c>
      <c r="AW725">
        <v>1</v>
      </c>
      <c r="AX725">
        <v>2</v>
      </c>
      <c r="AY725">
        <v>2</v>
      </c>
      <c r="AZ725">
        <v>9</v>
      </c>
      <c r="BA725">
        <v>2</v>
      </c>
      <c r="BB725">
        <v>7</v>
      </c>
      <c r="BC725">
        <v>11</v>
      </c>
      <c r="BD725">
        <v>3</v>
      </c>
      <c r="BE725">
        <v>2</v>
      </c>
      <c r="BF725">
        <v>4</v>
      </c>
      <c r="BG725">
        <v>2</v>
      </c>
      <c r="BH725">
        <v>15</v>
      </c>
      <c r="BI725">
        <v>9</v>
      </c>
      <c r="BJ725">
        <v>4</v>
      </c>
      <c r="BK725">
        <v>2</v>
      </c>
      <c r="BL725">
        <v>70</v>
      </c>
      <c r="BM725">
        <v>3</v>
      </c>
      <c r="BN725">
        <v>1</v>
      </c>
      <c r="BO725">
        <v>13</v>
      </c>
      <c r="BP725">
        <v>10</v>
      </c>
      <c r="BQ725">
        <v>2</v>
      </c>
      <c r="BR725">
        <v>3</v>
      </c>
      <c r="BS725">
        <v>5</v>
      </c>
      <c r="BT725">
        <v>6</v>
      </c>
      <c r="BU725">
        <v>3</v>
      </c>
      <c r="BV725">
        <v>3</v>
      </c>
      <c r="BW725">
        <v>1</v>
      </c>
      <c r="BX725">
        <v>3</v>
      </c>
      <c r="BY725">
        <v>2</v>
      </c>
      <c r="BZ725">
        <v>3</v>
      </c>
      <c r="CA725">
        <v>3</v>
      </c>
      <c r="CB725">
        <v>2</v>
      </c>
      <c r="CC725">
        <v>11</v>
      </c>
      <c r="CD725">
        <v>8</v>
      </c>
      <c r="CE725">
        <v>5</v>
      </c>
      <c r="CF725">
        <v>1</v>
      </c>
      <c r="CG725">
        <v>3</v>
      </c>
      <c r="CH725">
        <v>86</v>
      </c>
      <c r="CI725">
        <v>2</v>
      </c>
      <c r="CJ725">
        <v>5</v>
      </c>
      <c r="CK725">
        <v>11</v>
      </c>
      <c r="CL725">
        <v>3</v>
      </c>
      <c r="CM725">
        <v>25</v>
      </c>
      <c r="CN725">
        <v>7</v>
      </c>
      <c r="CO725">
        <v>57</v>
      </c>
      <c r="CP725">
        <v>3</v>
      </c>
      <c r="CQ725">
        <v>8</v>
      </c>
      <c r="CR725">
        <v>3</v>
      </c>
      <c r="CS725">
        <v>8</v>
      </c>
      <c r="CT725">
        <v>25</v>
      </c>
      <c r="CU725">
        <v>3</v>
      </c>
      <c r="CV725">
        <v>7</v>
      </c>
      <c r="CW725">
        <v>3</v>
      </c>
      <c r="CX725">
        <v>66</v>
      </c>
      <c r="CY725">
        <v>3</v>
      </c>
      <c r="CZ725">
        <v>2</v>
      </c>
      <c r="DA725">
        <v>6</v>
      </c>
      <c r="DB725">
        <v>2</v>
      </c>
      <c r="DC725">
        <v>12</v>
      </c>
      <c r="DD725">
        <v>15</v>
      </c>
      <c r="DE725">
        <v>6</v>
      </c>
      <c r="DF725">
        <v>13</v>
      </c>
      <c r="DG725">
        <v>20</v>
      </c>
      <c r="DH725">
        <v>4</v>
      </c>
      <c r="DI725">
        <v>7</v>
      </c>
      <c r="DJ725">
        <v>12</v>
      </c>
      <c r="DK725">
        <v>3</v>
      </c>
      <c r="DL725">
        <v>3</v>
      </c>
      <c r="DM725">
        <v>1</v>
      </c>
      <c r="DN725">
        <v>1</v>
      </c>
      <c r="DO725">
        <v>2</v>
      </c>
      <c r="DP725">
        <v>3</v>
      </c>
      <c r="DQ725">
        <v>2</v>
      </c>
      <c r="DR725">
        <v>2</v>
      </c>
      <c r="DS725">
        <v>3</v>
      </c>
      <c r="DT725">
        <v>4</v>
      </c>
      <c r="DU725">
        <v>1</v>
      </c>
      <c r="DV725">
        <v>1</v>
      </c>
      <c r="DW725">
        <v>5</v>
      </c>
      <c r="DX725">
        <v>4</v>
      </c>
      <c r="DY725">
        <v>12</v>
      </c>
      <c r="DZ725">
        <v>2</v>
      </c>
      <c r="EA725">
        <v>3</v>
      </c>
      <c r="EB725">
        <v>8</v>
      </c>
      <c r="EC725">
        <v>5</v>
      </c>
      <c r="ED725">
        <v>11</v>
      </c>
      <c r="EE725">
        <v>3</v>
      </c>
      <c r="EF725">
        <v>3</v>
      </c>
      <c r="EG725">
        <v>12</v>
      </c>
      <c r="EH725">
        <v>4</v>
      </c>
      <c r="EI725">
        <v>3</v>
      </c>
      <c r="EJ725">
        <v>2</v>
      </c>
      <c r="EK725">
        <v>1</v>
      </c>
      <c r="EL725">
        <v>72</v>
      </c>
      <c r="EM725">
        <v>1</v>
      </c>
      <c r="EN725">
        <v>5</v>
      </c>
      <c r="EO725">
        <v>5</v>
      </c>
      <c r="EP725">
        <v>9</v>
      </c>
      <c r="EQ725">
        <v>2</v>
      </c>
      <c r="ER725">
        <v>4</v>
      </c>
      <c r="ES725">
        <v>60</v>
      </c>
      <c r="ET725">
        <v>3</v>
      </c>
      <c r="EU725">
        <v>3</v>
      </c>
      <c r="EV725">
        <v>2</v>
      </c>
      <c r="EW725">
        <v>1</v>
      </c>
      <c r="EX725">
        <v>2</v>
      </c>
      <c r="EY725">
        <v>1</v>
      </c>
      <c r="EZ725">
        <v>36</v>
      </c>
      <c r="FA725">
        <v>8</v>
      </c>
      <c r="FB725">
        <v>4</v>
      </c>
      <c r="FC725">
        <v>4</v>
      </c>
      <c r="FD725">
        <v>2</v>
      </c>
      <c r="FE725">
        <v>4</v>
      </c>
      <c r="FF725">
        <v>1</v>
      </c>
      <c r="FG725">
        <v>5</v>
      </c>
      <c r="FH725">
        <v>25</v>
      </c>
      <c r="FI725">
        <v>37</v>
      </c>
      <c r="FJ725">
        <v>2</v>
      </c>
      <c r="FK725">
        <v>41</v>
      </c>
      <c r="FL725">
        <v>1</v>
      </c>
      <c r="FM725">
        <v>3</v>
      </c>
      <c r="FN725">
        <v>3</v>
      </c>
      <c r="FO725">
        <v>2</v>
      </c>
      <c r="FP725">
        <v>9</v>
      </c>
      <c r="FQ725">
        <v>3</v>
      </c>
      <c r="FR725">
        <v>2</v>
      </c>
      <c r="FS725">
        <v>7</v>
      </c>
      <c r="FT725">
        <v>5</v>
      </c>
      <c r="FU725">
        <v>2</v>
      </c>
      <c r="FV725">
        <v>4</v>
      </c>
      <c r="FW725">
        <v>1</v>
      </c>
      <c r="FX725">
        <v>4</v>
      </c>
      <c r="FY725">
        <v>1</v>
      </c>
      <c r="FZ725">
        <v>2</v>
      </c>
      <c r="GA725">
        <v>2</v>
      </c>
      <c r="GB725">
        <v>5</v>
      </c>
      <c r="GC725">
        <v>4</v>
      </c>
      <c r="GD725">
        <v>1</v>
      </c>
      <c r="GE725">
        <v>5</v>
      </c>
      <c r="GF725">
        <v>2</v>
      </c>
      <c r="GG725">
        <v>1</v>
      </c>
      <c r="GH725">
        <v>3</v>
      </c>
      <c r="GI725">
        <v>2</v>
      </c>
      <c r="GJ725">
        <v>5</v>
      </c>
      <c r="GK725">
        <v>1</v>
      </c>
      <c r="GL725">
        <v>2</v>
      </c>
      <c r="GM725">
        <v>2</v>
      </c>
      <c r="GN725">
        <v>13</v>
      </c>
      <c r="GO725">
        <v>1</v>
      </c>
      <c r="GP725">
        <v>3</v>
      </c>
      <c r="GQ725">
        <v>7</v>
      </c>
      <c r="GR725">
        <v>14</v>
      </c>
      <c r="GS725">
        <v>70</v>
      </c>
      <c r="GT725">
        <v>2</v>
      </c>
      <c r="GU725">
        <v>12</v>
      </c>
      <c r="GV725">
        <v>2</v>
      </c>
      <c r="GW725">
        <v>18</v>
      </c>
      <c r="GX725">
        <v>159</v>
      </c>
      <c r="GY725">
        <v>1</v>
      </c>
      <c r="GZ725">
        <v>20</v>
      </c>
      <c r="HA725">
        <v>70</v>
      </c>
      <c r="HB725">
        <v>2</v>
      </c>
      <c r="HC725">
        <v>7</v>
      </c>
      <c r="HD725">
        <v>2</v>
      </c>
      <c r="HE725">
        <v>12</v>
      </c>
      <c r="HF725">
        <v>41</v>
      </c>
      <c r="HG725">
        <v>2</v>
      </c>
      <c r="HH725">
        <v>1</v>
      </c>
      <c r="HI725">
        <v>5</v>
      </c>
      <c r="HJ725">
        <v>2</v>
      </c>
      <c r="HK725">
        <v>5</v>
      </c>
      <c r="HL725">
        <v>2</v>
      </c>
      <c r="HM725">
        <v>2</v>
      </c>
      <c r="HN725">
        <v>2</v>
      </c>
      <c r="HO725">
        <v>5</v>
      </c>
      <c r="HP725">
        <v>3</v>
      </c>
      <c r="HQ725">
        <v>2</v>
      </c>
      <c r="HR725">
        <v>1</v>
      </c>
      <c r="HS725">
        <v>24</v>
      </c>
      <c r="HT725">
        <v>10</v>
      </c>
      <c r="HU725">
        <v>2</v>
      </c>
      <c r="HV725">
        <v>4</v>
      </c>
      <c r="HW725">
        <v>145</v>
      </c>
      <c r="HX725">
        <v>26</v>
      </c>
      <c r="HY725">
        <v>3</v>
      </c>
      <c r="HZ725">
        <v>16</v>
      </c>
      <c r="IA725">
        <v>2</v>
      </c>
      <c r="IB725">
        <v>3</v>
      </c>
      <c r="IC725">
        <v>2</v>
      </c>
      <c r="ID725">
        <v>1</v>
      </c>
      <c r="IE725">
        <v>4</v>
      </c>
      <c r="IF725">
        <v>2</v>
      </c>
      <c r="IG725">
        <v>3</v>
      </c>
      <c r="IH725">
        <v>11</v>
      </c>
      <c r="II725">
        <v>10</v>
      </c>
      <c r="IJ725">
        <v>1</v>
      </c>
      <c r="IK725">
        <v>1</v>
      </c>
      <c r="IL725">
        <v>9</v>
      </c>
      <c r="IM725">
        <v>66</v>
      </c>
      <c r="IN725">
        <v>13</v>
      </c>
      <c r="IO725">
        <v>2</v>
      </c>
      <c r="IP725">
        <v>2</v>
      </c>
      <c r="IQ725">
        <v>4</v>
      </c>
      <c r="IR725">
        <v>3</v>
      </c>
      <c r="IS725">
        <v>3</v>
      </c>
      <c r="IT725">
        <v>4</v>
      </c>
      <c r="IU725">
        <v>4</v>
      </c>
      <c r="IV725">
        <v>26</v>
      </c>
      <c r="IW725">
        <v>14</v>
      </c>
      <c r="IX725">
        <v>3</v>
      </c>
      <c r="IY725">
        <v>3</v>
      </c>
      <c r="IZ725">
        <v>2</v>
      </c>
      <c r="JA725">
        <v>3</v>
      </c>
      <c r="JB725">
        <v>3</v>
      </c>
      <c r="JC725">
        <v>3</v>
      </c>
      <c r="JD725">
        <v>25</v>
      </c>
      <c r="JE725">
        <v>4</v>
      </c>
      <c r="JF725">
        <v>1</v>
      </c>
      <c r="JG725">
        <v>4</v>
      </c>
      <c r="JH725">
        <v>3</v>
      </c>
      <c r="JI725">
        <v>2</v>
      </c>
      <c r="JJ725">
        <v>2</v>
      </c>
      <c r="JK725">
        <v>1</v>
      </c>
      <c r="JL725">
        <v>2</v>
      </c>
      <c r="JM725">
        <v>24</v>
      </c>
      <c r="JN725">
        <v>3</v>
      </c>
      <c r="JO725">
        <v>1</v>
      </c>
      <c r="JP725">
        <v>1</v>
      </c>
      <c r="JQ725">
        <v>8</v>
      </c>
      <c r="JR725">
        <v>9</v>
      </c>
      <c r="JS725">
        <v>2</v>
      </c>
      <c r="JT725">
        <v>3</v>
      </c>
      <c r="JU725">
        <v>3</v>
      </c>
      <c r="JV725">
        <v>3</v>
      </c>
      <c r="JW725">
        <v>3</v>
      </c>
      <c r="JX725">
        <v>2</v>
      </c>
      <c r="JY725">
        <v>8</v>
      </c>
      <c r="JZ725">
        <v>4</v>
      </c>
      <c r="KA725">
        <v>3</v>
      </c>
      <c r="KB725">
        <v>3</v>
      </c>
      <c r="KC725">
        <v>2</v>
      </c>
      <c r="KD725">
        <v>29</v>
      </c>
      <c r="KE725">
        <v>1</v>
      </c>
      <c r="KF725">
        <v>4</v>
      </c>
      <c r="KG725">
        <v>2</v>
      </c>
      <c r="KH725">
        <v>1</v>
      </c>
      <c r="KI725">
        <v>5</v>
      </c>
      <c r="KJ725">
        <v>1</v>
      </c>
      <c r="KK725">
        <v>13</v>
      </c>
      <c r="KL725">
        <v>1</v>
      </c>
      <c r="KM725">
        <v>6</v>
      </c>
      <c r="KN725">
        <v>4</v>
      </c>
      <c r="KO725">
        <v>25</v>
      </c>
      <c r="KP725">
        <v>3</v>
      </c>
      <c r="KQ725">
        <v>34</v>
      </c>
      <c r="KR725" s="43">
        <v>2</v>
      </c>
      <c r="KS725" s="43">
        <v>2</v>
      </c>
      <c r="KT725" s="43">
        <v>10</v>
      </c>
      <c r="KU725" s="43">
        <v>4</v>
      </c>
      <c r="KV725" s="43">
        <v>4</v>
      </c>
      <c r="KW725" s="43">
        <v>2</v>
      </c>
      <c r="KX725" s="43">
        <v>3</v>
      </c>
      <c r="KY725" s="43">
        <v>6</v>
      </c>
      <c r="KZ725" s="43">
        <v>12</v>
      </c>
      <c r="LA725" s="43">
        <v>66</v>
      </c>
      <c r="LB725" s="43">
        <v>3</v>
      </c>
      <c r="LC725">
        <v>2</v>
      </c>
      <c r="LD725" s="43">
        <v>2</v>
      </c>
      <c r="LE725" s="43">
        <v>2</v>
      </c>
      <c r="LF725" s="43">
        <v>2</v>
      </c>
      <c r="LG725" s="43">
        <v>15</v>
      </c>
      <c r="LH725" s="43">
        <v>2</v>
      </c>
      <c r="LI725" s="43">
        <v>1</v>
      </c>
      <c r="LJ725" s="43">
        <v>20</v>
      </c>
      <c r="LK725" s="43">
        <v>4</v>
      </c>
      <c r="LL725" s="43">
        <v>3</v>
      </c>
      <c r="LM725" s="43">
        <v>6</v>
      </c>
      <c r="LN725" s="43">
        <v>7</v>
      </c>
      <c r="LO725" s="43">
        <v>12</v>
      </c>
      <c r="LP725" s="43">
        <v>2</v>
      </c>
      <c r="LQ725" s="43">
        <v>26</v>
      </c>
      <c r="LR725" s="43">
        <v>5</v>
      </c>
      <c r="LS725" s="43">
        <v>1</v>
      </c>
      <c r="LT725" s="43">
        <v>1</v>
      </c>
      <c r="LU725" s="43">
        <v>3</v>
      </c>
      <c r="LV725" s="43">
        <v>6</v>
      </c>
      <c r="LW725" s="43">
        <v>8</v>
      </c>
      <c r="LX725" s="43">
        <v>2</v>
      </c>
      <c r="LY725" s="43">
        <v>20</v>
      </c>
      <c r="LZ725" s="43">
        <v>1</v>
      </c>
      <c r="MA725" s="43">
        <v>2</v>
      </c>
      <c r="MB725" s="43">
        <v>6</v>
      </c>
      <c r="MC725" s="43">
        <v>2</v>
      </c>
      <c r="MD725" s="43">
        <v>2</v>
      </c>
      <c r="ME725" s="43">
        <v>6</v>
      </c>
      <c r="MF725" s="43">
        <v>2</v>
      </c>
      <c r="MG725" s="43">
        <v>2</v>
      </c>
      <c r="MH725" s="43">
        <v>4</v>
      </c>
      <c r="MI725" s="43">
        <v>6</v>
      </c>
      <c r="MJ725" s="43">
        <v>8</v>
      </c>
      <c r="MK725" s="43">
        <v>31</v>
      </c>
      <c r="ML725" s="43">
        <v>1</v>
      </c>
      <c r="MM725" s="43">
        <v>11</v>
      </c>
      <c r="MN725" s="43">
        <v>5</v>
      </c>
      <c r="MO725" s="43">
        <v>6</v>
      </c>
      <c r="MP725" s="43">
        <v>3</v>
      </c>
      <c r="MQ725">
        <v>1</v>
      </c>
      <c r="MR725" s="43">
        <v>2</v>
      </c>
      <c r="MS725" s="43">
        <v>6</v>
      </c>
      <c r="MT725" s="43">
        <v>2</v>
      </c>
      <c r="MU725" s="43">
        <v>10</v>
      </c>
      <c r="MV725" s="43">
        <v>3</v>
      </c>
      <c r="MW725" s="43">
        <v>7</v>
      </c>
      <c r="MX725" s="43">
        <v>59</v>
      </c>
      <c r="MY725" s="43">
        <v>5</v>
      </c>
      <c r="MZ725" s="43">
        <v>2</v>
      </c>
      <c r="NA725" s="43">
        <v>3</v>
      </c>
      <c r="NB725" s="43">
        <v>3</v>
      </c>
      <c r="NC725" s="43">
        <v>7</v>
      </c>
      <c r="ND725" s="43">
        <v>9</v>
      </c>
      <c r="NE725" s="43">
        <v>3</v>
      </c>
      <c r="NF725" s="43">
        <v>4</v>
      </c>
      <c r="NG725" s="43">
        <v>13</v>
      </c>
      <c r="NH725" s="43">
        <v>2</v>
      </c>
      <c r="NI725" s="43">
        <v>2</v>
      </c>
      <c r="NJ725" s="43">
        <v>4</v>
      </c>
      <c r="NK725" s="43">
        <v>24</v>
      </c>
      <c r="NL725" s="43">
        <v>15</v>
      </c>
      <c r="NM725" s="43">
        <v>30</v>
      </c>
      <c r="NN725" s="43">
        <v>5</v>
      </c>
      <c r="NO725" s="43">
        <v>7</v>
      </c>
      <c r="NP725" s="43">
        <v>5</v>
      </c>
      <c r="NQ725" s="43">
        <v>6</v>
      </c>
      <c r="NR725" s="43">
        <v>2</v>
      </c>
      <c r="NS725" s="43">
        <v>70</v>
      </c>
      <c r="NT725">
        <v>2</v>
      </c>
      <c r="NU725" s="43">
        <v>1</v>
      </c>
      <c r="NV725" s="43">
        <v>4</v>
      </c>
      <c r="NW725" s="43">
        <v>4</v>
      </c>
      <c r="NX725" s="43">
        <v>5</v>
      </c>
      <c r="NY725" s="43">
        <v>34</v>
      </c>
      <c r="NZ725" s="43">
        <v>3</v>
      </c>
      <c r="OA725" s="43">
        <v>6</v>
      </c>
      <c r="OB725" s="43">
        <v>12</v>
      </c>
      <c r="OC725" s="43">
        <v>3</v>
      </c>
      <c r="OD725" s="43">
        <v>3</v>
      </c>
      <c r="OE725" s="43">
        <v>1</v>
      </c>
      <c r="OF725" s="43">
        <v>2</v>
      </c>
      <c r="OG725" s="43">
        <v>2</v>
      </c>
      <c r="OH725" s="43">
        <v>6</v>
      </c>
      <c r="OI725" s="43">
        <v>5</v>
      </c>
      <c r="OJ725" s="43">
        <v>3</v>
      </c>
      <c r="OK725" s="43">
        <v>4</v>
      </c>
      <c r="OL725" s="43">
        <v>4</v>
      </c>
      <c r="OM725" s="43">
        <v>3</v>
      </c>
    </row>
    <row r="726" spans="1:403" x14ac:dyDescent="0.2">
      <c r="A726">
        <f t="shared" ca="1" si="74"/>
        <v>113</v>
      </c>
      <c r="B726">
        <f ca="1">VLOOKUP(A726,Base!$A$1:$AD$373,24,FALSE)</f>
        <v>1</v>
      </c>
      <c r="C726" s="20">
        <v>12</v>
      </c>
      <c r="D726">
        <v>1</v>
      </c>
      <c r="E726">
        <v>5</v>
      </c>
      <c r="F726">
        <v>4</v>
      </c>
      <c r="G726">
        <v>37</v>
      </c>
      <c r="H726">
        <v>17</v>
      </c>
      <c r="I726">
        <v>2</v>
      </c>
      <c r="J726">
        <v>4</v>
      </c>
      <c r="K726">
        <v>26</v>
      </c>
      <c r="L726">
        <v>1</v>
      </c>
      <c r="M726">
        <v>3</v>
      </c>
      <c r="N726">
        <v>2</v>
      </c>
      <c r="O726">
        <v>11</v>
      </c>
      <c r="P726">
        <v>3</v>
      </c>
      <c r="Q726">
        <v>2</v>
      </c>
      <c r="R726">
        <v>2</v>
      </c>
      <c r="S726">
        <v>2</v>
      </c>
      <c r="T726">
        <v>2</v>
      </c>
      <c r="U726">
        <v>2</v>
      </c>
      <c r="V726">
        <v>1</v>
      </c>
      <c r="W726">
        <v>5</v>
      </c>
      <c r="X726">
        <v>36</v>
      </c>
      <c r="Y726">
        <v>1</v>
      </c>
      <c r="Z726">
        <v>5</v>
      </c>
      <c r="AA726">
        <v>2</v>
      </c>
      <c r="AB726">
        <v>3</v>
      </c>
      <c r="AC726">
        <v>12</v>
      </c>
      <c r="AD726">
        <v>3</v>
      </c>
      <c r="AE726">
        <v>8</v>
      </c>
      <c r="AF726">
        <v>34</v>
      </c>
      <c r="AG726">
        <v>1</v>
      </c>
      <c r="AH726">
        <v>41</v>
      </c>
      <c r="AI726">
        <v>4</v>
      </c>
      <c r="AJ726">
        <v>1</v>
      </c>
      <c r="AK726">
        <v>1</v>
      </c>
      <c r="AL726">
        <v>2</v>
      </c>
      <c r="AM726">
        <v>15</v>
      </c>
      <c r="AN726">
        <v>1</v>
      </c>
      <c r="AO726">
        <v>1</v>
      </c>
      <c r="AP726">
        <v>3</v>
      </c>
      <c r="AQ726">
        <v>1</v>
      </c>
      <c r="AR726">
        <v>19</v>
      </c>
      <c r="AS726">
        <v>3</v>
      </c>
      <c r="AT726">
        <v>6</v>
      </c>
      <c r="AU726">
        <v>3</v>
      </c>
      <c r="AV726">
        <v>4</v>
      </c>
      <c r="AW726">
        <v>15</v>
      </c>
      <c r="AX726">
        <v>2</v>
      </c>
      <c r="AY726">
        <v>2</v>
      </c>
      <c r="AZ726">
        <v>2</v>
      </c>
      <c r="BA726">
        <v>2</v>
      </c>
      <c r="BB726">
        <v>4</v>
      </c>
      <c r="BC726">
        <v>4</v>
      </c>
      <c r="BD726">
        <v>2</v>
      </c>
      <c r="BE726">
        <v>9</v>
      </c>
      <c r="BF726">
        <v>1</v>
      </c>
      <c r="BG726">
        <v>12</v>
      </c>
      <c r="BH726">
        <v>3</v>
      </c>
      <c r="BI726">
        <v>2</v>
      </c>
      <c r="BJ726">
        <v>1</v>
      </c>
      <c r="BK726">
        <v>5</v>
      </c>
      <c r="BL726">
        <v>1</v>
      </c>
      <c r="BM726">
        <v>1</v>
      </c>
      <c r="BN726">
        <v>2</v>
      </c>
      <c r="BO726">
        <v>3</v>
      </c>
      <c r="BP726">
        <v>3</v>
      </c>
      <c r="BQ726">
        <v>2</v>
      </c>
      <c r="BR726">
        <v>2</v>
      </c>
      <c r="BS726">
        <v>1</v>
      </c>
      <c r="BT726">
        <v>4</v>
      </c>
      <c r="BU726">
        <v>6</v>
      </c>
      <c r="BV726">
        <v>1</v>
      </c>
      <c r="BW726">
        <v>1</v>
      </c>
      <c r="BX726">
        <v>1</v>
      </c>
      <c r="BY726">
        <v>2</v>
      </c>
      <c r="BZ726">
        <v>1</v>
      </c>
      <c r="CA726">
        <v>3</v>
      </c>
      <c r="CB726">
        <v>2</v>
      </c>
      <c r="CC726">
        <v>31</v>
      </c>
      <c r="CD726">
        <v>7</v>
      </c>
      <c r="CE726">
        <v>159</v>
      </c>
      <c r="CF726">
        <v>5</v>
      </c>
      <c r="CG726">
        <v>2</v>
      </c>
      <c r="CH726">
        <v>7</v>
      </c>
      <c r="CI726">
        <v>4</v>
      </c>
      <c r="CJ726">
        <v>186</v>
      </c>
      <c r="CK726">
        <v>4</v>
      </c>
      <c r="CL726">
        <v>4</v>
      </c>
      <c r="CM726">
        <v>2</v>
      </c>
      <c r="CN726">
        <v>2</v>
      </c>
      <c r="CO726">
        <v>2</v>
      </c>
      <c r="CP726">
        <v>57</v>
      </c>
      <c r="CQ726">
        <v>2</v>
      </c>
      <c r="CR726">
        <v>1</v>
      </c>
      <c r="CS726">
        <v>2</v>
      </c>
      <c r="CT726">
        <v>1</v>
      </c>
      <c r="CU726">
        <v>26</v>
      </c>
      <c r="CV726">
        <v>5</v>
      </c>
      <c r="CW726">
        <v>4</v>
      </c>
      <c r="CX726">
        <v>3</v>
      </c>
      <c r="CY726">
        <v>3</v>
      </c>
      <c r="CZ726">
        <v>2</v>
      </c>
      <c r="DA726">
        <v>2</v>
      </c>
      <c r="DB726">
        <v>3</v>
      </c>
      <c r="DC726">
        <v>5</v>
      </c>
      <c r="DD726">
        <v>12</v>
      </c>
      <c r="DE726">
        <v>3</v>
      </c>
      <c r="DF726">
        <v>6</v>
      </c>
      <c r="DG726">
        <v>1</v>
      </c>
      <c r="DH726">
        <v>4</v>
      </c>
      <c r="DI726">
        <v>3</v>
      </c>
      <c r="DJ726">
        <v>1</v>
      </c>
      <c r="DK726">
        <v>4</v>
      </c>
      <c r="DL726">
        <v>3</v>
      </c>
      <c r="DM726">
        <v>4</v>
      </c>
      <c r="DN726">
        <v>2</v>
      </c>
      <c r="DO726">
        <v>6</v>
      </c>
      <c r="DP726">
        <v>2</v>
      </c>
      <c r="DQ726">
        <v>2</v>
      </c>
      <c r="DR726">
        <v>2</v>
      </c>
      <c r="DS726">
        <v>3</v>
      </c>
      <c r="DT726">
        <v>4</v>
      </c>
      <c r="DU726">
        <v>34</v>
      </c>
      <c r="DV726">
        <v>3</v>
      </c>
      <c r="DW726">
        <v>7</v>
      </c>
      <c r="DX726">
        <v>5</v>
      </c>
      <c r="DY726">
        <v>3</v>
      </c>
      <c r="DZ726">
        <v>2</v>
      </c>
      <c r="EA726">
        <v>4</v>
      </c>
      <c r="EB726">
        <v>2</v>
      </c>
      <c r="EC726">
        <v>3</v>
      </c>
      <c r="ED726">
        <v>3</v>
      </c>
      <c r="EE726">
        <v>2</v>
      </c>
      <c r="EF726">
        <v>1</v>
      </c>
      <c r="EG726">
        <v>9</v>
      </c>
      <c r="EH726">
        <v>1</v>
      </c>
      <c r="EI726">
        <v>41</v>
      </c>
      <c r="EJ726">
        <v>66</v>
      </c>
      <c r="EK726">
        <v>8</v>
      </c>
      <c r="EL726">
        <v>18</v>
      </c>
      <c r="EM726">
        <v>4</v>
      </c>
      <c r="EN726">
        <v>1</v>
      </c>
      <c r="EO726">
        <v>2</v>
      </c>
      <c r="EP726">
        <v>7</v>
      </c>
      <c r="EQ726">
        <v>1</v>
      </c>
      <c r="ER726">
        <v>2</v>
      </c>
      <c r="ES726">
        <v>11</v>
      </c>
      <c r="ET726">
        <v>2</v>
      </c>
      <c r="EU726">
        <v>8</v>
      </c>
      <c r="EV726">
        <v>6</v>
      </c>
      <c r="EW726">
        <v>6</v>
      </c>
      <c r="EX726">
        <v>3</v>
      </c>
      <c r="EY726">
        <v>86</v>
      </c>
      <c r="EZ726">
        <v>1</v>
      </c>
      <c r="FA726">
        <v>11</v>
      </c>
      <c r="FB726">
        <v>5</v>
      </c>
      <c r="FC726">
        <v>4</v>
      </c>
      <c r="FD726">
        <v>1</v>
      </c>
      <c r="FE726">
        <v>3</v>
      </c>
      <c r="FF726">
        <v>3</v>
      </c>
      <c r="FG726">
        <v>4</v>
      </c>
      <c r="FH726">
        <v>1</v>
      </c>
      <c r="FI726">
        <v>3</v>
      </c>
      <c r="FJ726">
        <v>5</v>
      </c>
      <c r="FK726">
        <v>4</v>
      </c>
      <c r="FL726">
        <v>6</v>
      </c>
      <c r="FM726">
        <v>5</v>
      </c>
      <c r="FN726">
        <v>1</v>
      </c>
      <c r="FO726">
        <v>1</v>
      </c>
      <c r="FP726">
        <v>1</v>
      </c>
      <c r="FQ726">
        <v>1</v>
      </c>
      <c r="FR726">
        <v>24</v>
      </c>
      <c r="FS726">
        <v>2</v>
      </c>
      <c r="FT726">
        <v>2</v>
      </c>
      <c r="FU726">
        <v>3</v>
      </c>
      <c r="FV726">
        <v>2</v>
      </c>
      <c r="FW726">
        <v>12</v>
      </c>
      <c r="FX726">
        <v>2</v>
      </c>
      <c r="FY726">
        <v>5</v>
      </c>
      <c r="FZ726">
        <v>86</v>
      </c>
      <c r="GA726">
        <v>6</v>
      </c>
      <c r="GB726">
        <v>3</v>
      </c>
      <c r="GC726">
        <v>2</v>
      </c>
      <c r="GD726">
        <v>4</v>
      </c>
      <c r="GE726">
        <v>5</v>
      </c>
      <c r="GF726">
        <v>25</v>
      </c>
      <c r="GG726">
        <v>11</v>
      </c>
      <c r="GH726">
        <v>3</v>
      </c>
      <c r="GI726">
        <v>1</v>
      </c>
      <c r="GJ726">
        <v>13</v>
      </c>
      <c r="GK726">
        <v>2</v>
      </c>
      <c r="GL726">
        <v>2</v>
      </c>
      <c r="GM726">
        <v>5</v>
      </c>
      <c r="GN726">
        <v>3</v>
      </c>
      <c r="GO726">
        <v>7</v>
      </c>
      <c r="GP726">
        <v>3</v>
      </c>
      <c r="GQ726">
        <v>3</v>
      </c>
      <c r="GR726">
        <v>10</v>
      </c>
      <c r="GS726">
        <v>2</v>
      </c>
      <c r="GT726">
        <v>5</v>
      </c>
      <c r="GU726">
        <v>7</v>
      </c>
      <c r="GV726">
        <v>2</v>
      </c>
      <c r="GW726">
        <v>2</v>
      </c>
      <c r="GX726">
        <v>33</v>
      </c>
      <c r="GY726">
        <v>5</v>
      </c>
      <c r="GZ726">
        <v>1</v>
      </c>
      <c r="HA726">
        <v>2</v>
      </c>
      <c r="HB726">
        <v>3</v>
      </c>
      <c r="HC726">
        <v>13</v>
      </c>
      <c r="HD726">
        <v>2</v>
      </c>
      <c r="HE726">
        <v>4</v>
      </c>
      <c r="HF726">
        <v>11</v>
      </c>
      <c r="HG726">
        <v>8</v>
      </c>
      <c r="HH726">
        <v>5</v>
      </c>
      <c r="HI726">
        <v>3</v>
      </c>
      <c r="HJ726">
        <v>2</v>
      </c>
      <c r="HK726">
        <v>3</v>
      </c>
      <c r="HL726">
        <v>1</v>
      </c>
      <c r="HM726">
        <v>4</v>
      </c>
      <c r="HN726">
        <v>2</v>
      </c>
      <c r="HO726">
        <v>3</v>
      </c>
      <c r="HP726">
        <v>4</v>
      </c>
      <c r="HQ726">
        <v>5</v>
      </c>
      <c r="HR726">
        <v>3</v>
      </c>
      <c r="HS726">
        <v>34</v>
      </c>
      <c r="HT726">
        <v>2</v>
      </c>
      <c r="HU726">
        <v>5</v>
      </c>
      <c r="HV726">
        <v>1</v>
      </c>
      <c r="HW726">
        <v>2</v>
      </c>
      <c r="HX726">
        <v>4</v>
      </c>
      <c r="HY726">
        <v>2</v>
      </c>
      <c r="HZ726">
        <v>12</v>
      </c>
      <c r="IA726">
        <v>25</v>
      </c>
      <c r="IB726">
        <v>4</v>
      </c>
      <c r="IC726">
        <v>4</v>
      </c>
      <c r="ID726">
        <v>15</v>
      </c>
      <c r="IE726">
        <v>1</v>
      </c>
      <c r="IF726">
        <v>3</v>
      </c>
      <c r="IG726">
        <v>1</v>
      </c>
      <c r="IH726">
        <v>2</v>
      </c>
      <c r="II726">
        <v>4</v>
      </c>
      <c r="IJ726">
        <v>12</v>
      </c>
      <c r="IK726">
        <v>1</v>
      </c>
      <c r="IL726">
        <v>6</v>
      </c>
      <c r="IM726">
        <v>1</v>
      </c>
      <c r="IN726">
        <v>3</v>
      </c>
      <c r="IO726">
        <v>66</v>
      </c>
      <c r="IP726">
        <v>5</v>
      </c>
      <c r="IQ726">
        <v>12</v>
      </c>
      <c r="IR726">
        <v>36</v>
      </c>
      <c r="IS726">
        <v>4</v>
      </c>
      <c r="IT726">
        <v>2</v>
      </c>
      <c r="IU726">
        <v>5</v>
      </c>
      <c r="IV726">
        <v>4</v>
      </c>
      <c r="IW726">
        <v>1</v>
      </c>
      <c r="IX726">
        <v>1</v>
      </c>
      <c r="IY726">
        <v>5</v>
      </c>
      <c r="IZ726">
        <v>1</v>
      </c>
      <c r="JA726">
        <v>5</v>
      </c>
      <c r="JB726">
        <v>3</v>
      </c>
      <c r="JC726">
        <v>17</v>
      </c>
      <c r="JD726">
        <v>1</v>
      </c>
      <c r="JE726">
        <v>12</v>
      </c>
      <c r="JF726">
        <v>13</v>
      </c>
      <c r="JG726">
        <v>2</v>
      </c>
      <c r="JH726">
        <v>1</v>
      </c>
      <c r="JI726">
        <v>3</v>
      </c>
      <c r="JJ726">
        <v>9</v>
      </c>
      <c r="JK726">
        <v>2</v>
      </c>
      <c r="JL726">
        <v>11</v>
      </c>
      <c r="JM726">
        <v>20</v>
      </c>
      <c r="JN726">
        <v>2</v>
      </c>
      <c r="JO726">
        <v>2</v>
      </c>
      <c r="JP726">
        <v>1</v>
      </c>
      <c r="JQ726">
        <v>2</v>
      </c>
      <c r="JR726">
        <v>41</v>
      </c>
      <c r="JS726">
        <v>13</v>
      </c>
      <c r="JT726">
        <v>2</v>
      </c>
      <c r="JU726">
        <v>66</v>
      </c>
      <c r="JV726">
        <v>1</v>
      </c>
      <c r="JW726">
        <v>3</v>
      </c>
      <c r="JX726">
        <v>11</v>
      </c>
      <c r="JY726">
        <v>2</v>
      </c>
      <c r="JZ726">
        <v>2</v>
      </c>
      <c r="KA726">
        <v>5</v>
      </c>
      <c r="KB726">
        <v>4</v>
      </c>
      <c r="KC726">
        <v>8</v>
      </c>
      <c r="KD726">
        <v>3</v>
      </c>
      <c r="KE726">
        <v>7</v>
      </c>
      <c r="KF726">
        <v>3</v>
      </c>
      <c r="KG726">
        <v>3</v>
      </c>
      <c r="KH726">
        <v>3</v>
      </c>
      <c r="KI726">
        <v>1</v>
      </c>
      <c r="KJ726">
        <v>5</v>
      </c>
      <c r="KK726">
        <v>86</v>
      </c>
      <c r="KL726">
        <v>12</v>
      </c>
      <c r="KM726">
        <v>29</v>
      </c>
      <c r="KN726">
        <v>1</v>
      </c>
      <c r="KO726">
        <v>5</v>
      </c>
      <c r="KP726">
        <v>1</v>
      </c>
      <c r="KQ726">
        <v>8</v>
      </c>
      <c r="KR726" s="43">
        <v>8</v>
      </c>
      <c r="KS726" s="43">
        <v>3</v>
      </c>
      <c r="KT726" s="43">
        <v>2</v>
      </c>
      <c r="KU726" s="43">
        <v>33</v>
      </c>
      <c r="KV726" s="43">
        <v>12</v>
      </c>
      <c r="KW726" s="43">
        <v>36</v>
      </c>
      <c r="KX726" s="43">
        <v>2</v>
      </c>
      <c r="KY726" s="43">
        <v>4</v>
      </c>
      <c r="KZ726" s="43">
        <v>6</v>
      </c>
      <c r="LA726" s="43">
        <v>2</v>
      </c>
      <c r="LB726" s="43">
        <v>5</v>
      </c>
      <c r="LC726">
        <v>1</v>
      </c>
      <c r="LD726" s="43">
        <v>3</v>
      </c>
      <c r="LE726" s="43">
        <v>1</v>
      </c>
      <c r="LF726" s="43">
        <v>5</v>
      </c>
      <c r="LG726" s="43">
        <v>3</v>
      </c>
      <c r="LH726" s="43">
        <v>3</v>
      </c>
      <c r="LI726" s="43">
        <v>8</v>
      </c>
      <c r="LJ726" s="43">
        <v>2</v>
      </c>
      <c r="LK726" s="43">
        <v>3</v>
      </c>
      <c r="LL726" s="43">
        <v>5</v>
      </c>
      <c r="LM726" s="43">
        <v>2</v>
      </c>
      <c r="LN726" s="43">
        <v>59</v>
      </c>
      <c r="LO726" s="43">
        <v>1</v>
      </c>
      <c r="LP726" s="43">
        <v>2</v>
      </c>
      <c r="LQ726" s="43">
        <v>8</v>
      </c>
      <c r="LR726" s="43">
        <v>6</v>
      </c>
      <c r="LS726" s="43">
        <v>3</v>
      </c>
      <c r="LT726" s="43">
        <v>2</v>
      </c>
      <c r="LU726" s="43">
        <v>2</v>
      </c>
      <c r="LV726" s="43">
        <v>4</v>
      </c>
      <c r="LW726" s="43">
        <v>12</v>
      </c>
      <c r="LX726" s="43">
        <v>2</v>
      </c>
      <c r="LY726" s="43">
        <v>24</v>
      </c>
      <c r="LZ726" s="43">
        <v>3</v>
      </c>
      <c r="MA726" s="43">
        <v>2</v>
      </c>
      <c r="MB726" s="43">
        <v>4</v>
      </c>
      <c r="MC726" s="43">
        <v>2</v>
      </c>
      <c r="MD726" s="43">
        <v>2</v>
      </c>
      <c r="ME726" s="43">
        <v>1</v>
      </c>
      <c r="MF726" s="43">
        <v>3</v>
      </c>
      <c r="MG726" s="43">
        <v>1</v>
      </c>
      <c r="MH726" s="43">
        <v>6</v>
      </c>
      <c r="MI726" s="43">
        <v>5</v>
      </c>
      <c r="MJ726" s="43">
        <v>1</v>
      </c>
      <c r="MK726" s="43">
        <v>1</v>
      </c>
      <c r="ML726" s="43">
        <v>2</v>
      </c>
      <c r="MM726" s="43">
        <v>6</v>
      </c>
      <c r="MN726" s="43">
        <v>5</v>
      </c>
      <c r="MO726" s="43">
        <v>4</v>
      </c>
      <c r="MP726" s="43">
        <v>2</v>
      </c>
      <c r="MQ726">
        <v>16</v>
      </c>
      <c r="MR726" s="43">
        <v>2</v>
      </c>
      <c r="MS726" s="43">
        <v>4</v>
      </c>
      <c r="MT726" s="43">
        <v>6</v>
      </c>
      <c r="MU726" s="43">
        <v>2</v>
      </c>
      <c r="MV726" s="43">
        <v>2</v>
      </c>
      <c r="MW726" s="43">
        <v>9</v>
      </c>
      <c r="MX726" s="43">
        <v>6</v>
      </c>
      <c r="MY726" s="43">
        <v>4</v>
      </c>
      <c r="MZ726" s="43">
        <v>2</v>
      </c>
      <c r="NA726" s="43">
        <v>3</v>
      </c>
      <c r="NB726" s="43">
        <v>3</v>
      </c>
      <c r="NC726" s="43">
        <v>50</v>
      </c>
      <c r="ND726" s="43">
        <v>3</v>
      </c>
      <c r="NE726" s="43">
        <v>2</v>
      </c>
      <c r="NF726" s="43">
        <v>4</v>
      </c>
      <c r="NG726" s="43">
        <v>10</v>
      </c>
      <c r="NH726" s="43">
        <v>3</v>
      </c>
      <c r="NI726" s="43">
        <v>2</v>
      </c>
      <c r="NJ726" s="43">
        <v>9</v>
      </c>
      <c r="NK726" s="43">
        <v>3</v>
      </c>
      <c r="NL726" s="43">
        <v>2</v>
      </c>
      <c r="NM726" s="43">
        <v>7</v>
      </c>
      <c r="NN726" s="43">
        <v>1</v>
      </c>
      <c r="NO726" s="43">
        <v>6</v>
      </c>
      <c r="NP726" s="43">
        <v>1</v>
      </c>
      <c r="NQ726" s="43">
        <v>1</v>
      </c>
      <c r="NR726" s="43">
        <v>5</v>
      </c>
      <c r="NS726" s="43">
        <v>7</v>
      </c>
      <c r="NT726">
        <v>6</v>
      </c>
      <c r="NU726" s="43">
        <v>1</v>
      </c>
      <c r="NV726" s="43">
        <v>2</v>
      </c>
      <c r="NW726" s="43">
        <v>18</v>
      </c>
      <c r="NX726" s="43">
        <v>2</v>
      </c>
      <c r="NY726" s="43">
        <v>7</v>
      </c>
      <c r="NZ726" s="43">
        <v>4</v>
      </c>
      <c r="OA726" s="43">
        <v>2</v>
      </c>
      <c r="OB726" s="43">
        <v>3</v>
      </c>
      <c r="OC726" s="43">
        <v>16</v>
      </c>
      <c r="OD726" s="43">
        <v>5</v>
      </c>
      <c r="OE726" s="43">
        <v>1</v>
      </c>
      <c r="OF726" s="43">
        <v>1</v>
      </c>
      <c r="OG726" s="43">
        <v>3</v>
      </c>
      <c r="OH726" s="43">
        <v>6</v>
      </c>
      <c r="OI726" s="43">
        <v>1</v>
      </c>
      <c r="OJ726" s="43">
        <v>3</v>
      </c>
      <c r="OK726" s="43">
        <v>10</v>
      </c>
      <c r="OL726" s="43">
        <v>4</v>
      </c>
      <c r="OM726" s="43">
        <v>1</v>
      </c>
    </row>
    <row r="727" spans="1:403" x14ac:dyDescent="0.2">
      <c r="A727">
        <f t="shared" ca="1" si="74"/>
        <v>40</v>
      </c>
      <c r="B727">
        <f ca="1">VLOOKUP(A727,Base!$A$1:$AD$373,24,FALSE)</f>
        <v>11</v>
      </c>
      <c r="C727" s="20">
        <v>13</v>
      </c>
      <c r="D727">
        <v>5</v>
      </c>
      <c r="E727">
        <v>6</v>
      </c>
      <c r="F727">
        <v>3</v>
      </c>
      <c r="G727">
        <v>2</v>
      </c>
      <c r="H727">
        <v>7</v>
      </c>
      <c r="I727">
        <v>14</v>
      </c>
      <c r="J727">
        <v>10</v>
      </c>
      <c r="K727">
        <v>3</v>
      </c>
      <c r="L727">
        <v>4</v>
      </c>
      <c r="M727">
        <v>4</v>
      </c>
      <c r="N727">
        <v>2</v>
      </c>
      <c r="O727">
        <v>6</v>
      </c>
      <c r="P727">
        <v>6</v>
      </c>
      <c r="Q727">
        <v>2</v>
      </c>
      <c r="R727">
        <v>2</v>
      </c>
      <c r="S727">
        <v>3</v>
      </c>
      <c r="T727">
        <v>6</v>
      </c>
      <c r="U727">
        <v>1</v>
      </c>
      <c r="V727">
        <v>24</v>
      </c>
      <c r="W727">
        <v>1</v>
      </c>
      <c r="X727">
        <v>1</v>
      </c>
      <c r="Y727">
        <v>3</v>
      </c>
      <c r="Z727">
        <v>1</v>
      </c>
      <c r="AA727">
        <v>7</v>
      </c>
      <c r="AB727">
        <v>2</v>
      </c>
      <c r="AC727">
        <v>1</v>
      </c>
      <c r="AD727">
        <v>2</v>
      </c>
      <c r="AE727">
        <v>25</v>
      </c>
      <c r="AF727">
        <v>186</v>
      </c>
      <c r="AG727">
        <v>1</v>
      </c>
      <c r="AH727">
        <v>2</v>
      </c>
      <c r="AI727">
        <v>4</v>
      </c>
      <c r="AJ727">
        <v>1</v>
      </c>
      <c r="AK727">
        <v>70</v>
      </c>
      <c r="AL727">
        <v>1</v>
      </c>
      <c r="AM727">
        <v>3</v>
      </c>
      <c r="AN727">
        <v>2</v>
      </c>
      <c r="AO727">
        <v>15</v>
      </c>
      <c r="AP727">
        <v>12</v>
      </c>
      <c r="AQ727">
        <v>1</v>
      </c>
      <c r="AR727">
        <v>2</v>
      </c>
      <c r="AS727">
        <v>2</v>
      </c>
      <c r="AT727">
        <v>4</v>
      </c>
      <c r="AU727">
        <v>12</v>
      </c>
      <c r="AV727">
        <v>41</v>
      </c>
      <c r="AW727">
        <v>34</v>
      </c>
      <c r="AX727">
        <v>4</v>
      </c>
      <c r="AY727">
        <v>3</v>
      </c>
      <c r="AZ727">
        <v>1</v>
      </c>
      <c r="BA727">
        <v>6</v>
      </c>
      <c r="BB727">
        <v>2</v>
      </c>
      <c r="BC727">
        <v>3</v>
      </c>
      <c r="BD727">
        <v>6</v>
      </c>
      <c r="BE727">
        <v>8</v>
      </c>
      <c r="BF727">
        <v>41</v>
      </c>
      <c r="BG727">
        <v>5</v>
      </c>
      <c r="BH727">
        <v>2</v>
      </c>
      <c r="BI727">
        <v>2</v>
      </c>
      <c r="BJ727">
        <v>2</v>
      </c>
      <c r="BK727">
        <v>6</v>
      </c>
      <c r="BL727">
        <v>25</v>
      </c>
      <c r="BM727">
        <v>1</v>
      </c>
      <c r="BN727">
        <v>2</v>
      </c>
      <c r="BO727">
        <v>8</v>
      </c>
      <c r="BP727">
        <v>4</v>
      </c>
      <c r="BQ727">
        <v>9</v>
      </c>
      <c r="BR727">
        <v>2</v>
      </c>
      <c r="BS727">
        <v>8</v>
      </c>
      <c r="BT727">
        <v>6</v>
      </c>
      <c r="BU727">
        <v>1</v>
      </c>
      <c r="BV727">
        <v>7</v>
      </c>
      <c r="BW727">
        <v>3</v>
      </c>
      <c r="BX727">
        <v>4</v>
      </c>
      <c r="BY727">
        <v>3</v>
      </c>
      <c r="BZ727">
        <v>5</v>
      </c>
      <c r="CA727">
        <v>5</v>
      </c>
      <c r="CB727">
        <v>41</v>
      </c>
      <c r="CC727">
        <v>2</v>
      </c>
      <c r="CD727">
        <v>5</v>
      </c>
      <c r="CE727">
        <v>5</v>
      </c>
      <c r="CF727">
        <v>1</v>
      </c>
      <c r="CG727">
        <v>1</v>
      </c>
      <c r="CH727">
        <v>8</v>
      </c>
      <c r="CI727">
        <v>4</v>
      </c>
      <c r="CJ727">
        <v>1</v>
      </c>
      <c r="CK727">
        <v>5</v>
      </c>
      <c r="CL727">
        <v>2</v>
      </c>
      <c r="CM727">
        <v>2</v>
      </c>
      <c r="CN727">
        <v>1</v>
      </c>
      <c r="CO727">
        <v>2</v>
      </c>
      <c r="CP727">
        <v>12</v>
      </c>
      <c r="CQ727">
        <v>2</v>
      </c>
      <c r="CR727">
        <v>5</v>
      </c>
      <c r="CS727">
        <v>3</v>
      </c>
      <c r="CT727">
        <v>1</v>
      </c>
      <c r="CU727">
        <v>1</v>
      </c>
      <c r="CV727">
        <v>20</v>
      </c>
      <c r="CW727">
        <v>5</v>
      </c>
      <c r="CX727">
        <v>6</v>
      </c>
      <c r="CY727">
        <v>1</v>
      </c>
      <c r="CZ727">
        <v>2</v>
      </c>
      <c r="DA727">
        <v>34</v>
      </c>
      <c r="DB727">
        <v>3</v>
      </c>
      <c r="DC727">
        <v>7</v>
      </c>
      <c r="DD727">
        <v>4</v>
      </c>
      <c r="DE727">
        <v>1</v>
      </c>
      <c r="DF727">
        <v>3</v>
      </c>
      <c r="DG727">
        <v>1</v>
      </c>
      <c r="DH727">
        <v>1</v>
      </c>
      <c r="DI727">
        <v>3</v>
      </c>
      <c r="DJ727">
        <v>3</v>
      </c>
      <c r="DK727">
        <v>37</v>
      </c>
      <c r="DL727">
        <v>5</v>
      </c>
      <c r="DM727">
        <v>4</v>
      </c>
      <c r="DN727">
        <v>15</v>
      </c>
      <c r="DO727">
        <v>1</v>
      </c>
      <c r="DP727">
        <v>6</v>
      </c>
      <c r="DQ727">
        <v>2</v>
      </c>
      <c r="DR727">
        <v>2</v>
      </c>
      <c r="DS727">
        <v>3</v>
      </c>
      <c r="DT727">
        <v>145</v>
      </c>
      <c r="DU727">
        <v>4</v>
      </c>
      <c r="DV727">
        <v>1</v>
      </c>
      <c r="DW727">
        <v>11</v>
      </c>
      <c r="DX727">
        <v>3</v>
      </c>
      <c r="DY727">
        <v>4</v>
      </c>
      <c r="DZ727">
        <v>8</v>
      </c>
      <c r="EA727">
        <v>2</v>
      </c>
      <c r="EB727">
        <v>1</v>
      </c>
      <c r="EC727">
        <v>8</v>
      </c>
      <c r="ED727">
        <v>6</v>
      </c>
      <c r="EE727">
        <v>2</v>
      </c>
      <c r="EF727">
        <v>1</v>
      </c>
      <c r="EG727">
        <v>3</v>
      </c>
      <c r="EH727">
        <v>5</v>
      </c>
      <c r="EI727">
        <v>8</v>
      </c>
      <c r="EJ727">
        <v>2</v>
      </c>
      <c r="EK727">
        <v>1</v>
      </c>
      <c r="EL727">
        <v>2</v>
      </c>
      <c r="EM727">
        <v>2</v>
      </c>
      <c r="EN727">
        <v>5</v>
      </c>
      <c r="EO727">
        <v>2</v>
      </c>
      <c r="EP727">
        <v>2</v>
      </c>
      <c r="EQ727">
        <v>2</v>
      </c>
      <c r="ER727">
        <v>8</v>
      </c>
      <c r="ES727">
        <v>2</v>
      </c>
      <c r="ET727">
        <v>5</v>
      </c>
      <c r="EU727">
        <v>11</v>
      </c>
      <c r="EV727">
        <v>2</v>
      </c>
      <c r="EW727">
        <v>1</v>
      </c>
      <c r="EX727">
        <v>2</v>
      </c>
      <c r="EY727">
        <v>29</v>
      </c>
      <c r="EZ727">
        <v>1</v>
      </c>
      <c r="FA727">
        <v>3</v>
      </c>
      <c r="FB727">
        <v>13</v>
      </c>
      <c r="FC727">
        <v>24</v>
      </c>
      <c r="FD727">
        <v>17</v>
      </c>
      <c r="FE727">
        <v>2</v>
      </c>
      <c r="FF727">
        <v>13</v>
      </c>
      <c r="FG727">
        <v>3</v>
      </c>
      <c r="FH727">
        <v>3</v>
      </c>
      <c r="FI727">
        <v>3</v>
      </c>
      <c r="FJ727">
        <v>4</v>
      </c>
      <c r="FK727">
        <v>1</v>
      </c>
      <c r="FL727">
        <v>4</v>
      </c>
      <c r="FM727">
        <v>3</v>
      </c>
      <c r="FN727">
        <v>13</v>
      </c>
      <c r="FO727">
        <v>1</v>
      </c>
      <c r="FP727">
        <v>2</v>
      </c>
      <c r="FQ727">
        <v>2</v>
      </c>
      <c r="FR727">
        <v>1</v>
      </c>
      <c r="FS727">
        <v>1</v>
      </c>
      <c r="FT727">
        <v>3</v>
      </c>
      <c r="FU727">
        <v>2</v>
      </c>
      <c r="FV727">
        <v>3</v>
      </c>
      <c r="FW727">
        <v>4</v>
      </c>
      <c r="FX727">
        <v>1</v>
      </c>
      <c r="FY727">
        <v>11</v>
      </c>
      <c r="FZ727">
        <v>1</v>
      </c>
      <c r="GA727">
        <v>5</v>
      </c>
      <c r="GB727">
        <v>1</v>
      </c>
      <c r="GC727">
        <v>4</v>
      </c>
      <c r="GD727">
        <v>2</v>
      </c>
      <c r="GE727">
        <v>2</v>
      </c>
      <c r="GF727">
        <v>4</v>
      </c>
      <c r="GG727">
        <v>41</v>
      </c>
      <c r="GH727">
        <v>2</v>
      </c>
      <c r="GI727">
        <v>86</v>
      </c>
      <c r="GJ727">
        <v>2</v>
      </c>
      <c r="GK727">
        <v>1</v>
      </c>
      <c r="GL727">
        <v>2</v>
      </c>
      <c r="GM727">
        <v>6</v>
      </c>
      <c r="GN727">
        <v>3</v>
      </c>
      <c r="GO727">
        <v>2</v>
      </c>
      <c r="GP727">
        <v>1</v>
      </c>
      <c r="GQ727">
        <v>5</v>
      </c>
      <c r="GR727">
        <v>2</v>
      </c>
      <c r="GS727">
        <v>15</v>
      </c>
      <c r="GT727">
        <v>2</v>
      </c>
      <c r="GU727">
        <v>2</v>
      </c>
      <c r="GV727">
        <v>2</v>
      </c>
      <c r="GW727">
        <v>4</v>
      </c>
      <c r="GX727">
        <v>41</v>
      </c>
      <c r="GY727">
        <v>12</v>
      </c>
      <c r="GZ727">
        <v>2</v>
      </c>
      <c r="HA727">
        <v>13</v>
      </c>
      <c r="HB727">
        <v>5</v>
      </c>
      <c r="HC727">
        <v>1</v>
      </c>
      <c r="HD727">
        <v>9</v>
      </c>
      <c r="HE727">
        <v>4</v>
      </c>
      <c r="HF727">
        <v>10</v>
      </c>
      <c r="HG727">
        <v>4</v>
      </c>
      <c r="HH727">
        <v>5</v>
      </c>
      <c r="HI727">
        <v>6</v>
      </c>
      <c r="HJ727">
        <v>33</v>
      </c>
      <c r="HK727">
        <v>2</v>
      </c>
      <c r="HL727">
        <v>11</v>
      </c>
      <c r="HM727">
        <v>2</v>
      </c>
      <c r="HN727">
        <v>8</v>
      </c>
      <c r="HO727">
        <v>3</v>
      </c>
      <c r="HP727">
        <v>34</v>
      </c>
      <c r="HQ727">
        <v>2</v>
      </c>
      <c r="HR727">
        <v>6</v>
      </c>
      <c r="HS727">
        <v>1</v>
      </c>
      <c r="HT727">
        <v>9</v>
      </c>
      <c r="HU727">
        <v>2</v>
      </c>
      <c r="HV727">
        <v>29</v>
      </c>
      <c r="HW727">
        <v>2</v>
      </c>
      <c r="HX727">
        <v>3</v>
      </c>
      <c r="HY727">
        <v>4</v>
      </c>
      <c r="HZ727">
        <v>6</v>
      </c>
      <c r="IA727">
        <v>1</v>
      </c>
      <c r="IB727">
        <v>3</v>
      </c>
      <c r="IC727">
        <v>20</v>
      </c>
      <c r="ID727">
        <v>2</v>
      </c>
      <c r="IE727">
        <v>2</v>
      </c>
      <c r="IF727">
        <v>6</v>
      </c>
      <c r="IG727">
        <v>14</v>
      </c>
      <c r="IH727">
        <v>3</v>
      </c>
      <c r="II727">
        <v>3</v>
      </c>
      <c r="IJ727">
        <v>1</v>
      </c>
      <c r="IK727">
        <v>10</v>
      </c>
      <c r="IL727">
        <v>2</v>
      </c>
      <c r="IM727">
        <v>4</v>
      </c>
      <c r="IN727">
        <v>4</v>
      </c>
      <c r="IO727">
        <v>2</v>
      </c>
      <c r="IP727">
        <v>6</v>
      </c>
      <c r="IQ727">
        <v>8</v>
      </c>
      <c r="IR727">
        <v>13</v>
      </c>
      <c r="IS727">
        <v>20</v>
      </c>
      <c r="IT727">
        <v>3</v>
      </c>
      <c r="IU727">
        <v>3</v>
      </c>
      <c r="IV727">
        <v>3</v>
      </c>
      <c r="IW727">
        <v>2</v>
      </c>
      <c r="IX727">
        <v>5</v>
      </c>
      <c r="IY727">
        <v>6</v>
      </c>
      <c r="IZ727">
        <v>12</v>
      </c>
      <c r="JA727">
        <v>6</v>
      </c>
      <c r="JB727">
        <v>14</v>
      </c>
      <c r="JC727">
        <v>3</v>
      </c>
      <c r="JD727">
        <v>5</v>
      </c>
      <c r="JE727">
        <v>3</v>
      </c>
      <c r="JF727">
        <v>34</v>
      </c>
      <c r="JG727">
        <v>2</v>
      </c>
      <c r="JH727">
        <v>12</v>
      </c>
      <c r="JI727">
        <v>6</v>
      </c>
      <c r="JJ727">
        <v>5</v>
      </c>
      <c r="JK727">
        <v>11</v>
      </c>
      <c r="JL727">
        <v>4</v>
      </c>
      <c r="JM727">
        <v>2</v>
      </c>
      <c r="JN727">
        <v>1</v>
      </c>
      <c r="JO727">
        <v>1</v>
      </c>
      <c r="JP727">
        <v>1</v>
      </c>
      <c r="JQ727">
        <v>2</v>
      </c>
      <c r="JR727">
        <v>1</v>
      </c>
      <c r="JS727">
        <v>11</v>
      </c>
      <c r="JT727">
        <v>2</v>
      </c>
      <c r="JU727">
        <v>12</v>
      </c>
      <c r="JV727">
        <v>1</v>
      </c>
      <c r="JW727">
        <v>1</v>
      </c>
      <c r="JX727">
        <v>6</v>
      </c>
      <c r="JY727">
        <v>5</v>
      </c>
      <c r="JZ727">
        <v>20</v>
      </c>
      <c r="KA727">
        <v>1</v>
      </c>
      <c r="KB727">
        <v>4</v>
      </c>
      <c r="KC727">
        <v>1</v>
      </c>
      <c r="KD727">
        <v>10</v>
      </c>
      <c r="KE727">
        <v>7</v>
      </c>
      <c r="KF727">
        <v>1</v>
      </c>
      <c r="KG727">
        <v>1</v>
      </c>
      <c r="KH727">
        <v>6</v>
      </c>
      <c r="KI727">
        <v>8</v>
      </c>
      <c r="KJ727">
        <v>2</v>
      </c>
      <c r="KK727">
        <v>2</v>
      </c>
      <c r="KL727">
        <v>6</v>
      </c>
      <c r="KM727">
        <v>1</v>
      </c>
      <c r="KN727">
        <v>2</v>
      </c>
      <c r="KO727">
        <v>3</v>
      </c>
      <c r="KP727">
        <v>2</v>
      </c>
      <c r="KQ727">
        <v>9</v>
      </c>
      <c r="KR727" s="43">
        <v>1</v>
      </c>
      <c r="KS727" s="43">
        <v>8</v>
      </c>
      <c r="KT727" s="43">
        <v>2</v>
      </c>
      <c r="KU727" s="43">
        <v>4</v>
      </c>
      <c r="KV727" s="43">
        <v>1</v>
      </c>
      <c r="KW727" s="43">
        <v>8</v>
      </c>
      <c r="KX727" s="43">
        <v>3</v>
      </c>
      <c r="KY727" s="43">
        <v>12</v>
      </c>
      <c r="KZ727" s="43">
        <v>1</v>
      </c>
      <c r="LA727" s="43">
        <v>4</v>
      </c>
      <c r="LB727" s="43">
        <v>12</v>
      </c>
      <c r="LC727">
        <v>5</v>
      </c>
      <c r="LD727" s="43">
        <v>12</v>
      </c>
      <c r="LE727" s="43">
        <v>1</v>
      </c>
      <c r="LF727" s="43">
        <v>6</v>
      </c>
      <c r="LG727" s="43">
        <v>3</v>
      </c>
      <c r="LH727" s="43">
        <v>12</v>
      </c>
      <c r="LI727" s="43">
        <v>1</v>
      </c>
      <c r="LJ727" s="43">
        <v>13</v>
      </c>
      <c r="LK727" s="43">
        <v>11</v>
      </c>
      <c r="LL727" s="43">
        <v>19</v>
      </c>
      <c r="LM727" s="43">
        <v>2</v>
      </c>
      <c r="LN727" s="43">
        <v>5</v>
      </c>
      <c r="LO727" s="43">
        <v>4</v>
      </c>
      <c r="LP727" s="43">
        <v>2</v>
      </c>
      <c r="LQ727" s="43">
        <v>11</v>
      </c>
      <c r="LR727" s="43">
        <v>1</v>
      </c>
      <c r="LS727" s="43">
        <v>3</v>
      </c>
      <c r="LT727" s="43">
        <v>3</v>
      </c>
      <c r="LU727" s="43">
        <v>2</v>
      </c>
      <c r="LV727" s="43">
        <v>5</v>
      </c>
      <c r="LW727" s="43">
        <v>4</v>
      </c>
      <c r="LX727" s="43">
        <v>9</v>
      </c>
      <c r="LY727" s="43">
        <v>3</v>
      </c>
      <c r="LZ727" s="43">
        <v>1</v>
      </c>
      <c r="MA727" s="43">
        <v>1</v>
      </c>
      <c r="MB727" s="43">
        <v>1</v>
      </c>
      <c r="MC727" s="43">
        <v>1</v>
      </c>
      <c r="MD727" s="43">
        <v>14</v>
      </c>
      <c r="ME727" s="43">
        <v>2</v>
      </c>
      <c r="MF727" s="43">
        <v>3</v>
      </c>
      <c r="MG727" s="43">
        <v>1</v>
      </c>
      <c r="MH727" s="43">
        <v>12</v>
      </c>
      <c r="MI727" s="43">
        <v>11</v>
      </c>
      <c r="MJ727" s="43">
        <v>2</v>
      </c>
      <c r="MK727" s="43">
        <v>1</v>
      </c>
      <c r="ML727" s="43">
        <v>2</v>
      </c>
      <c r="MM727" s="43">
        <v>2</v>
      </c>
      <c r="MN727" s="43">
        <v>10</v>
      </c>
      <c r="MO727" s="43">
        <v>17</v>
      </c>
      <c r="MP727" s="43">
        <v>6</v>
      </c>
      <c r="MQ727">
        <v>2</v>
      </c>
      <c r="MR727" s="43">
        <v>8</v>
      </c>
      <c r="MS727" s="43">
        <v>2</v>
      </c>
      <c r="MT727" s="43">
        <v>6</v>
      </c>
      <c r="MU727" s="43">
        <v>11</v>
      </c>
      <c r="MV727" s="43">
        <v>1</v>
      </c>
      <c r="MW727" s="43">
        <v>25</v>
      </c>
      <c r="MX727" s="43">
        <v>6</v>
      </c>
      <c r="MY727" s="43">
        <v>6</v>
      </c>
      <c r="MZ727" s="43">
        <v>2</v>
      </c>
      <c r="NA727" s="43">
        <v>3</v>
      </c>
      <c r="NB727" s="43">
        <v>25</v>
      </c>
      <c r="NC727" s="43">
        <v>1</v>
      </c>
      <c r="ND727" s="43">
        <v>6</v>
      </c>
      <c r="NE727" s="43">
        <v>3</v>
      </c>
      <c r="NF727" s="43">
        <v>2</v>
      </c>
      <c r="NG727" s="43">
        <v>10</v>
      </c>
      <c r="NH727" s="43">
        <v>4</v>
      </c>
      <c r="NI727" s="43">
        <v>2</v>
      </c>
      <c r="NJ727" s="43">
        <v>7</v>
      </c>
      <c r="NK727" s="43">
        <v>6</v>
      </c>
      <c r="NL727" s="43">
        <v>1</v>
      </c>
      <c r="NM727" s="43">
        <v>15</v>
      </c>
      <c r="NN727" s="43">
        <v>3</v>
      </c>
      <c r="NO727" s="43">
        <v>6</v>
      </c>
      <c r="NP727" s="43">
        <v>2</v>
      </c>
      <c r="NQ727" s="43">
        <v>3</v>
      </c>
      <c r="NR727" s="43">
        <v>36</v>
      </c>
      <c r="NS727" s="43">
        <v>2</v>
      </c>
      <c r="NT727">
        <v>5</v>
      </c>
      <c r="NU727" s="43">
        <v>6</v>
      </c>
      <c r="NV727" s="43">
        <v>3</v>
      </c>
      <c r="NW727" s="43">
        <v>9</v>
      </c>
      <c r="NX727" s="43">
        <v>1</v>
      </c>
      <c r="NY727" s="43">
        <v>2</v>
      </c>
      <c r="NZ727" s="43">
        <v>2</v>
      </c>
      <c r="OA727" s="43">
        <v>2</v>
      </c>
      <c r="OB727" s="43">
        <v>4</v>
      </c>
      <c r="OC727" s="43">
        <v>2</v>
      </c>
      <c r="OD727" s="43">
        <v>4</v>
      </c>
      <c r="OE727" s="43">
        <v>1</v>
      </c>
      <c r="OF727" s="43">
        <v>2</v>
      </c>
      <c r="OG727" s="43">
        <v>1</v>
      </c>
      <c r="OH727" s="43">
        <v>3</v>
      </c>
      <c r="OI727" s="43">
        <v>14</v>
      </c>
      <c r="OJ727" s="43">
        <v>7</v>
      </c>
      <c r="OK727" s="43">
        <v>4</v>
      </c>
      <c r="OL727" s="43">
        <v>145</v>
      </c>
      <c r="OM727" s="43">
        <v>1</v>
      </c>
    </row>
    <row r="728" spans="1:403" x14ac:dyDescent="0.2">
      <c r="A728">
        <f t="shared" ca="1" si="74"/>
        <v>69</v>
      </c>
      <c r="B728">
        <f ca="1">VLOOKUP(A728,Base!$A$1:$AD$373,24,FALSE)</f>
        <v>1</v>
      </c>
      <c r="C728" s="20">
        <v>14</v>
      </c>
      <c r="D728">
        <v>41</v>
      </c>
      <c r="E728">
        <v>3</v>
      </c>
      <c r="F728">
        <v>1</v>
      </c>
      <c r="G728">
        <v>2</v>
      </c>
      <c r="H728">
        <v>12</v>
      </c>
      <c r="I728">
        <v>2</v>
      </c>
      <c r="J728">
        <v>5</v>
      </c>
      <c r="K728">
        <v>37</v>
      </c>
      <c r="L728">
        <v>3</v>
      </c>
      <c r="M728">
        <v>6</v>
      </c>
      <c r="N728">
        <v>1</v>
      </c>
      <c r="O728">
        <v>6</v>
      </c>
      <c r="P728">
        <v>1</v>
      </c>
      <c r="Q728">
        <v>1</v>
      </c>
      <c r="R728">
        <v>4</v>
      </c>
      <c r="S728">
        <v>3</v>
      </c>
      <c r="T728">
        <v>3</v>
      </c>
      <c r="U728">
        <v>7</v>
      </c>
      <c r="V728">
        <v>2</v>
      </c>
      <c r="W728">
        <v>11</v>
      </c>
      <c r="X728">
        <v>33</v>
      </c>
      <c r="Y728">
        <v>5</v>
      </c>
      <c r="Z728">
        <v>6</v>
      </c>
      <c r="AA728">
        <v>6</v>
      </c>
      <c r="AB728">
        <v>3</v>
      </c>
      <c r="AC728">
        <v>7</v>
      </c>
      <c r="AD728">
        <v>2</v>
      </c>
      <c r="AE728">
        <v>1</v>
      </c>
      <c r="AF728">
        <v>1</v>
      </c>
      <c r="AG728">
        <v>4</v>
      </c>
      <c r="AH728">
        <v>3</v>
      </c>
      <c r="AI728">
        <v>1</v>
      </c>
      <c r="AJ728">
        <v>5</v>
      </c>
      <c r="AK728">
        <v>186</v>
      </c>
      <c r="AL728">
        <v>2</v>
      </c>
      <c r="AM728">
        <v>11</v>
      </c>
      <c r="AN728">
        <v>4</v>
      </c>
      <c r="AO728">
        <v>2</v>
      </c>
      <c r="AP728">
        <v>30</v>
      </c>
      <c r="AQ728">
        <v>3</v>
      </c>
      <c r="AR728">
        <v>11</v>
      </c>
      <c r="AS728">
        <v>5</v>
      </c>
      <c r="AT728">
        <v>2</v>
      </c>
      <c r="AU728">
        <v>2</v>
      </c>
      <c r="AV728">
        <v>5</v>
      </c>
      <c r="AW728">
        <v>2</v>
      </c>
      <c r="AX728">
        <v>3</v>
      </c>
      <c r="AY728">
        <v>2</v>
      </c>
      <c r="AZ728">
        <v>12</v>
      </c>
      <c r="BA728">
        <v>25</v>
      </c>
      <c r="BB728">
        <v>5</v>
      </c>
      <c r="BC728">
        <v>3</v>
      </c>
      <c r="BD728">
        <v>1</v>
      </c>
      <c r="BE728">
        <v>13</v>
      </c>
      <c r="BF728">
        <v>11</v>
      </c>
      <c r="BG728">
        <v>1</v>
      </c>
      <c r="BH728">
        <v>1</v>
      </c>
      <c r="BI728">
        <v>9</v>
      </c>
      <c r="BJ728">
        <v>25</v>
      </c>
      <c r="BK728">
        <v>2</v>
      </c>
      <c r="BL728">
        <v>15</v>
      </c>
      <c r="BM728">
        <v>14</v>
      </c>
      <c r="BN728">
        <v>1</v>
      </c>
      <c r="BO728">
        <v>4</v>
      </c>
      <c r="BP728">
        <v>7</v>
      </c>
      <c r="BQ728">
        <v>4</v>
      </c>
      <c r="BR728">
        <v>3</v>
      </c>
      <c r="BS728">
        <v>3</v>
      </c>
      <c r="BT728">
        <v>1</v>
      </c>
      <c r="BU728">
        <v>2</v>
      </c>
      <c r="BV728">
        <v>2</v>
      </c>
      <c r="BW728">
        <v>2</v>
      </c>
      <c r="BX728">
        <v>2</v>
      </c>
      <c r="BY728">
        <v>4</v>
      </c>
      <c r="BZ728">
        <v>20</v>
      </c>
      <c r="CA728">
        <v>4</v>
      </c>
      <c r="CB728">
        <v>10</v>
      </c>
      <c r="CC728">
        <v>7</v>
      </c>
      <c r="CD728">
        <v>2</v>
      </c>
      <c r="CE728">
        <v>7</v>
      </c>
      <c r="CF728">
        <v>1</v>
      </c>
      <c r="CG728">
        <v>3</v>
      </c>
      <c r="CH728">
        <v>3</v>
      </c>
      <c r="CI728">
        <v>1</v>
      </c>
      <c r="CJ728">
        <v>1</v>
      </c>
      <c r="CK728">
        <v>5</v>
      </c>
      <c r="CL728">
        <v>3</v>
      </c>
      <c r="CM728">
        <v>4</v>
      </c>
      <c r="CN728">
        <v>11</v>
      </c>
      <c r="CO728">
        <v>10</v>
      </c>
      <c r="CP728">
        <v>1</v>
      </c>
      <c r="CQ728">
        <v>4</v>
      </c>
      <c r="CR728">
        <v>2</v>
      </c>
      <c r="CS728">
        <v>3</v>
      </c>
      <c r="CT728">
        <v>6</v>
      </c>
      <c r="CU728">
        <v>59</v>
      </c>
      <c r="CV728">
        <v>8</v>
      </c>
      <c r="CW728">
        <v>2</v>
      </c>
      <c r="CX728">
        <v>8</v>
      </c>
      <c r="CY728">
        <v>2</v>
      </c>
      <c r="CZ728">
        <v>1</v>
      </c>
      <c r="DA728">
        <v>2</v>
      </c>
      <c r="DB728">
        <v>3</v>
      </c>
      <c r="DC728">
        <v>14</v>
      </c>
      <c r="DD728">
        <v>3</v>
      </c>
      <c r="DE728">
        <v>15</v>
      </c>
      <c r="DF728">
        <v>2</v>
      </c>
      <c r="DG728">
        <v>1</v>
      </c>
      <c r="DH728">
        <v>1</v>
      </c>
      <c r="DI728">
        <v>14</v>
      </c>
      <c r="DJ728">
        <v>3</v>
      </c>
      <c r="DK728">
        <v>4</v>
      </c>
      <c r="DL728">
        <v>3</v>
      </c>
      <c r="DM728">
        <v>5</v>
      </c>
      <c r="DN728">
        <v>30</v>
      </c>
      <c r="DO728">
        <v>1</v>
      </c>
      <c r="DP728">
        <v>25</v>
      </c>
      <c r="DQ728">
        <v>8</v>
      </c>
      <c r="DR728">
        <v>59</v>
      </c>
      <c r="DS728">
        <v>3</v>
      </c>
      <c r="DT728">
        <v>18</v>
      </c>
      <c r="DU728">
        <v>7</v>
      </c>
      <c r="DV728">
        <v>4</v>
      </c>
      <c r="DW728">
        <v>8</v>
      </c>
      <c r="DX728">
        <v>3</v>
      </c>
      <c r="DY728">
        <v>2</v>
      </c>
      <c r="DZ728">
        <v>3</v>
      </c>
      <c r="EA728">
        <v>2</v>
      </c>
      <c r="EB728">
        <v>2</v>
      </c>
      <c r="EC728">
        <v>1</v>
      </c>
      <c r="ED728">
        <v>16</v>
      </c>
      <c r="EE728">
        <v>6</v>
      </c>
      <c r="EF728">
        <v>3</v>
      </c>
      <c r="EG728">
        <v>1</v>
      </c>
      <c r="EH728">
        <v>4</v>
      </c>
      <c r="EI728">
        <v>1</v>
      </c>
      <c r="EJ728">
        <v>5</v>
      </c>
      <c r="EK728">
        <v>8</v>
      </c>
      <c r="EL728">
        <v>1</v>
      </c>
      <c r="EM728">
        <v>3</v>
      </c>
      <c r="EN728">
        <v>33</v>
      </c>
      <c r="EO728">
        <v>3</v>
      </c>
      <c r="EP728">
        <v>3</v>
      </c>
      <c r="EQ728">
        <v>10</v>
      </c>
      <c r="ER728">
        <v>6</v>
      </c>
      <c r="ES728">
        <v>26</v>
      </c>
      <c r="ET728">
        <v>2</v>
      </c>
      <c r="EU728">
        <v>2</v>
      </c>
      <c r="EV728">
        <v>8</v>
      </c>
      <c r="EW728">
        <v>2</v>
      </c>
      <c r="EX728">
        <v>36</v>
      </c>
      <c r="EY728">
        <v>4</v>
      </c>
      <c r="EZ728">
        <v>2</v>
      </c>
      <c r="FA728">
        <v>6</v>
      </c>
      <c r="FB728">
        <v>2</v>
      </c>
      <c r="FC728">
        <v>11</v>
      </c>
      <c r="FD728">
        <v>1</v>
      </c>
      <c r="FE728">
        <v>4</v>
      </c>
      <c r="FF728">
        <v>3</v>
      </c>
      <c r="FG728">
        <v>13</v>
      </c>
      <c r="FH728">
        <v>41</v>
      </c>
      <c r="FI728">
        <v>6</v>
      </c>
      <c r="FJ728">
        <v>3</v>
      </c>
      <c r="FK728">
        <v>7</v>
      </c>
      <c r="FL728">
        <v>1</v>
      </c>
      <c r="FM728">
        <v>3</v>
      </c>
      <c r="FN728">
        <v>3</v>
      </c>
      <c r="FO728">
        <v>9</v>
      </c>
      <c r="FP728">
        <v>2</v>
      </c>
      <c r="FQ728">
        <v>1</v>
      </c>
      <c r="FR728">
        <v>16</v>
      </c>
      <c r="FS728">
        <v>9</v>
      </c>
      <c r="FT728">
        <v>1</v>
      </c>
      <c r="FU728">
        <v>4</v>
      </c>
      <c r="FV728">
        <v>9</v>
      </c>
      <c r="FW728">
        <v>8</v>
      </c>
      <c r="FX728">
        <v>4</v>
      </c>
      <c r="FY728">
        <v>70</v>
      </c>
      <c r="FZ728">
        <v>1</v>
      </c>
      <c r="GA728">
        <v>7</v>
      </c>
      <c r="GB728">
        <v>4</v>
      </c>
      <c r="GC728">
        <v>4</v>
      </c>
      <c r="GD728">
        <v>2</v>
      </c>
      <c r="GE728">
        <v>1</v>
      </c>
      <c r="GF728">
        <v>5</v>
      </c>
      <c r="GG728">
        <v>20</v>
      </c>
      <c r="GH728">
        <v>15</v>
      </c>
      <c r="GI728">
        <v>1</v>
      </c>
      <c r="GJ728">
        <v>8</v>
      </c>
      <c r="GK728">
        <v>1</v>
      </c>
      <c r="GL728">
        <v>1</v>
      </c>
      <c r="GM728">
        <v>1</v>
      </c>
      <c r="GN728">
        <v>4</v>
      </c>
      <c r="GO728">
        <v>5</v>
      </c>
      <c r="GP728">
        <v>4</v>
      </c>
      <c r="GQ728">
        <v>4</v>
      </c>
      <c r="GR728">
        <v>18</v>
      </c>
      <c r="GS728">
        <v>72</v>
      </c>
      <c r="GT728">
        <v>1</v>
      </c>
      <c r="GU728">
        <v>3</v>
      </c>
      <c r="GV728">
        <v>3</v>
      </c>
      <c r="GW728">
        <v>2</v>
      </c>
      <c r="GX728">
        <v>7</v>
      </c>
      <c r="GY728">
        <v>12</v>
      </c>
      <c r="GZ728">
        <v>6</v>
      </c>
      <c r="HA728">
        <v>1</v>
      </c>
      <c r="HB728">
        <v>7</v>
      </c>
      <c r="HC728">
        <v>8</v>
      </c>
      <c r="HD728">
        <v>4</v>
      </c>
      <c r="HE728">
        <v>5</v>
      </c>
      <c r="HF728">
        <v>1</v>
      </c>
      <c r="HG728">
        <v>3</v>
      </c>
      <c r="HH728">
        <v>2</v>
      </c>
      <c r="HI728">
        <v>4</v>
      </c>
      <c r="HJ728">
        <v>1</v>
      </c>
      <c r="HK728">
        <v>1</v>
      </c>
      <c r="HL728">
        <v>12</v>
      </c>
      <c r="HM728">
        <v>60</v>
      </c>
      <c r="HN728">
        <v>3</v>
      </c>
      <c r="HO728">
        <v>2</v>
      </c>
      <c r="HP728">
        <v>20</v>
      </c>
      <c r="HQ728">
        <v>186</v>
      </c>
      <c r="HR728">
        <v>4</v>
      </c>
      <c r="HS728">
        <v>6</v>
      </c>
      <c r="HT728">
        <v>3</v>
      </c>
      <c r="HU728">
        <v>2</v>
      </c>
      <c r="HV728">
        <v>3</v>
      </c>
      <c r="HW728">
        <v>6</v>
      </c>
      <c r="HX728">
        <v>1</v>
      </c>
      <c r="HY728">
        <v>34</v>
      </c>
      <c r="HZ728">
        <v>1</v>
      </c>
      <c r="IA728">
        <v>11</v>
      </c>
      <c r="IB728">
        <v>1</v>
      </c>
      <c r="IC728">
        <v>1</v>
      </c>
      <c r="ID728">
        <v>2</v>
      </c>
      <c r="IE728">
        <v>145</v>
      </c>
      <c r="IF728">
        <v>1</v>
      </c>
      <c r="IG728">
        <v>20</v>
      </c>
      <c r="IH728">
        <v>4</v>
      </c>
      <c r="II728">
        <v>6</v>
      </c>
      <c r="IJ728">
        <v>1</v>
      </c>
      <c r="IK728">
        <v>3</v>
      </c>
      <c r="IL728">
        <v>8</v>
      </c>
      <c r="IM728">
        <v>3</v>
      </c>
      <c r="IN728">
        <v>2</v>
      </c>
      <c r="IO728">
        <v>4</v>
      </c>
      <c r="IP728">
        <v>6</v>
      </c>
      <c r="IQ728">
        <v>3</v>
      </c>
      <c r="IR728">
        <v>4</v>
      </c>
      <c r="IS728">
        <v>12</v>
      </c>
      <c r="IT728">
        <v>5</v>
      </c>
      <c r="IU728">
        <v>7</v>
      </c>
      <c r="IV728">
        <v>18</v>
      </c>
      <c r="IW728">
        <v>3</v>
      </c>
      <c r="IX728">
        <v>2</v>
      </c>
      <c r="IY728">
        <v>10</v>
      </c>
      <c r="IZ728">
        <v>1</v>
      </c>
      <c r="JA728">
        <v>1</v>
      </c>
      <c r="JB728">
        <v>4</v>
      </c>
      <c r="JC728">
        <v>6</v>
      </c>
      <c r="JD728">
        <v>4</v>
      </c>
      <c r="JE728">
        <v>2</v>
      </c>
      <c r="JF728">
        <v>19</v>
      </c>
      <c r="JG728">
        <v>3</v>
      </c>
      <c r="JH728">
        <v>1</v>
      </c>
      <c r="JI728">
        <v>5</v>
      </c>
      <c r="JJ728">
        <v>5</v>
      </c>
      <c r="JK728">
        <v>4</v>
      </c>
      <c r="JL728">
        <v>2</v>
      </c>
      <c r="JM728">
        <v>3</v>
      </c>
      <c r="JN728">
        <v>1</v>
      </c>
      <c r="JO728">
        <v>4</v>
      </c>
      <c r="JP728">
        <v>1</v>
      </c>
      <c r="JQ728">
        <v>2</v>
      </c>
      <c r="JR728">
        <v>12</v>
      </c>
      <c r="JS728">
        <v>1</v>
      </c>
      <c r="JT728">
        <v>2</v>
      </c>
      <c r="JU728">
        <v>2</v>
      </c>
      <c r="JV728">
        <v>8</v>
      </c>
      <c r="JW728">
        <v>3</v>
      </c>
      <c r="JX728">
        <v>8</v>
      </c>
      <c r="JY728">
        <v>2</v>
      </c>
      <c r="JZ728">
        <v>1</v>
      </c>
      <c r="KA728">
        <v>8</v>
      </c>
      <c r="KB728">
        <v>10</v>
      </c>
      <c r="KC728">
        <v>3</v>
      </c>
      <c r="KD728">
        <v>5</v>
      </c>
      <c r="KE728">
        <v>4</v>
      </c>
      <c r="KF728">
        <v>10</v>
      </c>
      <c r="KG728">
        <v>2</v>
      </c>
      <c r="KH728">
        <v>5</v>
      </c>
      <c r="KI728">
        <v>7</v>
      </c>
      <c r="KJ728">
        <v>7</v>
      </c>
      <c r="KK728">
        <v>6</v>
      </c>
      <c r="KL728">
        <v>9</v>
      </c>
      <c r="KM728">
        <v>2</v>
      </c>
      <c r="KN728">
        <v>6</v>
      </c>
      <c r="KO728">
        <v>3</v>
      </c>
      <c r="KP728">
        <v>5</v>
      </c>
      <c r="KQ728">
        <v>1</v>
      </c>
      <c r="KR728" s="43">
        <v>1</v>
      </c>
      <c r="KS728" s="43">
        <v>2</v>
      </c>
      <c r="KT728" s="43">
        <v>34</v>
      </c>
      <c r="KU728" s="43">
        <v>2</v>
      </c>
      <c r="KV728" s="43">
        <v>2</v>
      </c>
      <c r="KW728" s="43">
        <v>5</v>
      </c>
      <c r="KX728" s="43">
        <v>24</v>
      </c>
      <c r="KY728" s="43">
        <v>3</v>
      </c>
      <c r="KZ728" s="43">
        <v>2</v>
      </c>
      <c r="LA728" s="43">
        <v>12</v>
      </c>
      <c r="LB728" s="43">
        <v>2</v>
      </c>
      <c r="LC728">
        <v>4</v>
      </c>
      <c r="LD728" s="43">
        <v>1</v>
      </c>
      <c r="LE728" s="43">
        <v>4</v>
      </c>
      <c r="LF728" s="43">
        <v>1</v>
      </c>
      <c r="LG728" s="43">
        <v>8</v>
      </c>
      <c r="LH728" s="43">
        <v>1</v>
      </c>
      <c r="LI728" s="43">
        <v>1</v>
      </c>
      <c r="LJ728" s="43">
        <v>2</v>
      </c>
      <c r="LK728" s="43">
        <v>2</v>
      </c>
      <c r="LL728" s="43">
        <v>13</v>
      </c>
      <c r="LM728" s="43">
        <v>1</v>
      </c>
      <c r="LN728" s="43">
        <v>19</v>
      </c>
      <c r="LO728" s="43">
        <v>2</v>
      </c>
      <c r="LP728" s="43">
        <v>2</v>
      </c>
      <c r="LQ728" s="43">
        <v>1</v>
      </c>
      <c r="LR728" s="43">
        <v>3</v>
      </c>
      <c r="LS728" s="43">
        <v>1</v>
      </c>
      <c r="LT728" s="43">
        <v>3</v>
      </c>
      <c r="LU728" s="43">
        <v>2</v>
      </c>
      <c r="LV728" s="43">
        <v>1</v>
      </c>
      <c r="LW728" s="43">
        <v>1</v>
      </c>
      <c r="LX728" s="43">
        <v>26</v>
      </c>
      <c r="LY728" s="43">
        <v>2</v>
      </c>
      <c r="LZ728" s="43">
        <v>3</v>
      </c>
      <c r="MA728" s="43">
        <v>2</v>
      </c>
      <c r="MB728" s="43">
        <v>3</v>
      </c>
      <c r="MC728" s="43">
        <v>4</v>
      </c>
      <c r="MD728" s="43">
        <v>2</v>
      </c>
      <c r="ME728" s="43">
        <v>3</v>
      </c>
      <c r="MF728" s="43">
        <v>4</v>
      </c>
      <c r="MG728" s="43">
        <v>2</v>
      </c>
      <c r="MH728" s="43">
        <v>1</v>
      </c>
      <c r="MI728" s="43">
        <v>1</v>
      </c>
      <c r="MJ728" s="43">
        <v>13</v>
      </c>
      <c r="MK728" s="43">
        <v>5</v>
      </c>
      <c r="ML728" s="43">
        <v>4</v>
      </c>
      <c r="MM728" s="43">
        <v>4</v>
      </c>
      <c r="MN728" s="43">
        <v>6</v>
      </c>
      <c r="MO728" s="43">
        <v>5</v>
      </c>
      <c r="MP728" s="43">
        <v>41</v>
      </c>
      <c r="MQ728">
        <v>2</v>
      </c>
      <c r="MR728" s="43">
        <v>2</v>
      </c>
      <c r="MS728" s="43">
        <v>11</v>
      </c>
      <c r="MT728" s="43">
        <v>4</v>
      </c>
      <c r="MU728" s="43">
        <v>2</v>
      </c>
      <c r="MV728" s="43">
        <v>4</v>
      </c>
      <c r="MW728" s="43">
        <v>1</v>
      </c>
      <c r="MX728" s="43">
        <v>3</v>
      </c>
      <c r="MY728" s="43">
        <v>2</v>
      </c>
      <c r="MZ728" s="43">
        <v>8</v>
      </c>
      <c r="NA728" s="43">
        <v>3</v>
      </c>
      <c r="NB728" s="43">
        <v>2</v>
      </c>
      <c r="NC728" s="43">
        <v>8</v>
      </c>
      <c r="ND728" s="43">
        <v>4</v>
      </c>
      <c r="NE728" s="43">
        <v>25</v>
      </c>
      <c r="NF728" s="43">
        <v>5</v>
      </c>
      <c r="NG728" s="43">
        <v>3</v>
      </c>
      <c r="NH728" s="43">
        <v>16</v>
      </c>
      <c r="NI728" s="43">
        <v>2</v>
      </c>
      <c r="NJ728" s="43">
        <v>11</v>
      </c>
      <c r="NK728" s="43">
        <v>7</v>
      </c>
      <c r="NL728" s="43">
        <v>4</v>
      </c>
      <c r="NM728" s="43">
        <v>1</v>
      </c>
      <c r="NN728" s="43">
        <v>2</v>
      </c>
      <c r="NO728" s="43">
        <v>8</v>
      </c>
      <c r="NP728" s="43">
        <v>5</v>
      </c>
      <c r="NQ728" s="43">
        <v>3</v>
      </c>
      <c r="NR728" s="43">
        <v>34</v>
      </c>
      <c r="NS728" s="43">
        <v>2</v>
      </c>
      <c r="NT728">
        <v>3</v>
      </c>
      <c r="NU728" s="43">
        <v>2</v>
      </c>
      <c r="NV728" s="43">
        <v>7</v>
      </c>
      <c r="NW728" s="43">
        <v>5</v>
      </c>
      <c r="NX728" s="43">
        <v>29</v>
      </c>
      <c r="NY728" s="43">
        <v>4</v>
      </c>
      <c r="NZ728" s="43">
        <v>3</v>
      </c>
      <c r="OA728" s="43">
        <v>2</v>
      </c>
      <c r="OB728" s="43">
        <v>3</v>
      </c>
      <c r="OC728" s="43">
        <v>9</v>
      </c>
      <c r="OD728" s="43">
        <v>1</v>
      </c>
      <c r="OE728" s="43">
        <v>3</v>
      </c>
      <c r="OF728" s="43">
        <v>5</v>
      </c>
      <c r="OG728" s="43">
        <v>2</v>
      </c>
      <c r="OH728" s="43">
        <v>14</v>
      </c>
      <c r="OI728" s="43">
        <v>15</v>
      </c>
      <c r="OJ728" s="43">
        <v>12</v>
      </c>
      <c r="OK728" s="43">
        <v>11</v>
      </c>
      <c r="OL728" s="43">
        <v>10</v>
      </c>
      <c r="OM728" s="43">
        <v>3</v>
      </c>
    </row>
    <row r="729" spans="1:403" x14ac:dyDescent="0.2">
      <c r="A729">
        <f t="shared" ca="1" si="74"/>
        <v>83</v>
      </c>
      <c r="B729">
        <f ca="1">VLOOKUP(A729,Base!$A$1:$AD$373,24,FALSE)</f>
        <v>4</v>
      </c>
      <c r="C729" s="20">
        <v>15</v>
      </c>
      <c r="D729">
        <v>1</v>
      </c>
      <c r="E729">
        <v>11</v>
      </c>
      <c r="F729">
        <v>1</v>
      </c>
      <c r="G729">
        <v>2</v>
      </c>
      <c r="H729">
        <v>1</v>
      </c>
      <c r="I729">
        <v>6</v>
      </c>
      <c r="J729">
        <v>2</v>
      </c>
      <c r="K729">
        <v>2</v>
      </c>
      <c r="L729">
        <v>4</v>
      </c>
      <c r="M729">
        <v>3</v>
      </c>
      <c r="N729">
        <v>2</v>
      </c>
      <c r="O729">
        <v>2</v>
      </c>
      <c r="P729">
        <v>1</v>
      </c>
      <c r="Q729">
        <v>8</v>
      </c>
      <c r="R729">
        <v>6</v>
      </c>
      <c r="S729">
        <v>1</v>
      </c>
      <c r="T729">
        <v>3</v>
      </c>
      <c r="U729">
        <v>3</v>
      </c>
      <c r="V729">
        <v>12</v>
      </c>
      <c r="W729">
        <v>3</v>
      </c>
      <c r="X729">
        <v>9</v>
      </c>
      <c r="Y729">
        <v>7</v>
      </c>
      <c r="Z729">
        <v>14</v>
      </c>
      <c r="AA729">
        <v>1</v>
      </c>
      <c r="AB729">
        <v>8</v>
      </c>
      <c r="AC729">
        <v>11</v>
      </c>
      <c r="AD729">
        <v>159</v>
      </c>
      <c r="AE729">
        <v>1</v>
      </c>
      <c r="AF729">
        <v>3</v>
      </c>
      <c r="AG729">
        <v>3</v>
      </c>
      <c r="AH729">
        <v>1</v>
      </c>
      <c r="AI729">
        <v>1</v>
      </c>
      <c r="AJ729">
        <v>5</v>
      </c>
      <c r="AK729">
        <v>13</v>
      </c>
      <c r="AL729">
        <v>3</v>
      </c>
      <c r="AM729">
        <v>1</v>
      </c>
      <c r="AN729">
        <v>6</v>
      </c>
      <c r="AO729">
        <v>3</v>
      </c>
      <c r="AP729">
        <v>2</v>
      </c>
      <c r="AQ729">
        <v>6</v>
      </c>
      <c r="AR729">
        <v>4</v>
      </c>
      <c r="AS729">
        <v>2</v>
      </c>
      <c r="AT729">
        <v>4</v>
      </c>
      <c r="AU729">
        <v>1</v>
      </c>
      <c r="AV729">
        <v>4</v>
      </c>
      <c r="AW729">
        <v>8</v>
      </c>
      <c r="AX729">
        <v>2</v>
      </c>
      <c r="AY729">
        <v>1</v>
      </c>
      <c r="AZ729">
        <v>2</v>
      </c>
      <c r="BA729">
        <v>1</v>
      </c>
      <c r="BB729">
        <v>33</v>
      </c>
      <c r="BC729">
        <v>4</v>
      </c>
      <c r="BD729">
        <v>10</v>
      </c>
      <c r="BE729">
        <v>2</v>
      </c>
      <c r="BF729">
        <v>13</v>
      </c>
      <c r="BG729">
        <v>16</v>
      </c>
      <c r="BH729">
        <v>3</v>
      </c>
      <c r="BI729">
        <v>6</v>
      </c>
      <c r="BJ729">
        <v>3</v>
      </c>
      <c r="BK729">
        <v>1</v>
      </c>
      <c r="BL729">
        <v>8</v>
      </c>
      <c r="BM729">
        <v>7</v>
      </c>
      <c r="BN729">
        <v>1</v>
      </c>
      <c r="BO729">
        <v>3</v>
      </c>
      <c r="BP729">
        <v>2</v>
      </c>
      <c r="BQ729">
        <v>2</v>
      </c>
      <c r="BR729">
        <v>2</v>
      </c>
      <c r="BS729">
        <v>2</v>
      </c>
      <c r="BT729">
        <v>4</v>
      </c>
      <c r="BU729">
        <v>5</v>
      </c>
      <c r="BV729">
        <v>2</v>
      </c>
      <c r="BW729">
        <v>2</v>
      </c>
      <c r="BX729">
        <v>5</v>
      </c>
      <c r="BY729">
        <v>2</v>
      </c>
      <c r="BZ729">
        <v>5</v>
      </c>
      <c r="CA729">
        <v>4</v>
      </c>
      <c r="CB729">
        <v>8</v>
      </c>
      <c r="CC729">
        <v>20</v>
      </c>
      <c r="CD729">
        <v>2</v>
      </c>
      <c r="CE729">
        <v>3</v>
      </c>
      <c r="CF729">
        <v>4</v>
      </c>
      <c r="CG729">
        <v>1</v>
      </c>
      <c r="CH729">
        <v>12</v>
      </c>
      <c r="CI729">
        <v>11</v>
      </c>
      <c r="CJ729">
        <v>3</v>
      </c>
      <c r="CK729">
        <v>8</v>
      </c>
      <c r="CL729">
        <v>2</v>
      </c>
      <c r="CM729">
        <v>6</v>
      </c>
      <c r="CN729">
        <v>2</v>
      </c>
      <c r="CO729">
        <v>3</v>
      </c>
      <c r="CP729">
        <v>5</v>
      </c>
      <c r="CQ729">
        <v>2</v>
      </c>
      <c r="CR729">
        <v>14</v>
      </c>
      <c r="CS729">
        <v>3</v>
      </c>
      <c r="CT729">
        <v>1</v>
      </c>
      <c r="CU729">
        <v>3</v>
      </c>
      <c r="CV729">
        <v>1</v>
      </c>
      <c r="CW729">
        <v>7</v>
      </c>
      <c r="CX729">
        <v>1</v>
      </c>
      <c r="CY729">
        <v>4</v>
      </c>
      <c r="CZ729">
        <v>2</v>
      </c>
      <c r="DA729">
        <v>1</v>
      </c>
      <c r="DB729">
        <v>6</v>
      </c>
      <c r="DC729">
        <v>1</v>
      </c>
      <c r="DD729">
        <v>7</v>
      </c>
      <c r="DE729">
        <v>7</v>
      </c>
      <c r="DF729">
        <v>8</v>
      </c>
      <c r="DG729">
        <v>2</v>
      </c>
      <c r="DH729">
        <v>1</v>
      </c>
      <c r="DI729">
        <v>1</v>
      </c>
      <c r="DJ729">
        <v>2</v>
      </c>
      <c r="DK729">
        <v>3</v>
      </c>
      <c r="DL729">
        <v>2</v>
      </c>
      <c r="DM729">
        <v>3</v>
      </c>
      <c r="DN729">
        <v>3</v>
      </c>
      <c r="DO729">
        <v>3</v>
      </c>
      <c r="DP729">
        <v>7</v>
      </c>
      <c r="DQ729">
        <v>3</v>
      </c>
      <c r="DR729">
        <v>8</v>
      </c>
      <c r="DS729">
        <v>1</v>
      </c>
      <c r="DT729">
        <v>26</v>
      </c>
      <c r="DU729">
        <v>11</v>
      </c>
      <c r="DV729">
        <v>1</v>
      </c>
      <c r="DW729">
        <v>3</v>
      </c>
      <c r="DX729">
        <v>2</v>
      </c>
      <c r="DY729">
        <v>5</v>
      </c>
      <c r="DZ729">
        <v>4</v>
      </c>
      <c r="EA729">
        <v>11</v>
      </c>
      <c r="EB729">
        <v>25</v>
      </c>
      <c r="EC729">
        <v>2</v>
      </c>
      <c r="ED729">
        <v>6</v>
      </c>
      <c r="EE729">
        <v>6</v>
      </c>
      <c r="EF729">
        <v>9</v>
      </c>
      <c r="EG729">
        <v>12</v>
      </c>
      <c r="EH729">
        <v>6</v>
      </c>
      <c r="EI729">
        <v>5</v>
      </c>
      <c r="EJ729">
        <v>6</v>
      </c>
      <c r="EK729">
        <v>3</v>
      </c>
      <c r="EL729">
        <v>3</v>
      </c>
      <c r="EM729">
        <v>4</v>
      </c>
      <c r="EN729">
        <v>2</v>
      </c>
      <c r="EO729">
        <v>6</v>
      </c>
      <c r="EP729">
        <v>1</v>
      </c>
      <c r="EQ729">
        <v>72</v>
      </c>
      <c r="ER729">
        <v>3</v>
      </c>
      <c r="ES729">
        <v>15</v>
      </c>
      <c r="ET729">
        <v>24</v>
      </c>
      <c r="EU729">
        <v>1</v>
      </c>
      <c r="EV729">
        <v>1</v>
      </c>
      <c r="EW729">
        <v>2</v>
      </c>
      <c r="EX729">
        <v>2</v>
      </c>
      <c r="EY729">
        <v>4</v>
      </c>
      <c r="EZ729">
        <v>10</v>
      </c>
      <c r="FA729">
        <v>2</v>
      </c>
      <c r="FB729">
        <v>1</v>
      </c>
      <c r="FC729">
        <v>6</v>
      </c>
      <c r="FD729">
        <v>1</v>
      </c>
      <c r="FE729">
        <v>159</v>
      </c>
      <c r="FF729">
        <v>4</v>
      </c>
      <c r="FG729">
        <v>2</v>
      </c>
      <c r="FH729">
        <v>2</v>
      </c>
      <c r="FI729">
        <v>13</v>
      </c>
      <c r="FJ729">
        <v>41</v>
      </c>
      <c r="FK729">
        <v>2</v>
      </c>
      <c r="FL729">
        <v>70</v>
      </c>
      <c r="FM729">
        <v>1</v>
      </c>
      <c r="FN729">
        <v>6</v>
      </c>
      <c r="FO729">
        <v>2</v>
      </c>
      <c r="FP729">
        <v>2</v>
      </c>
      <c r="FQ729">
        <v>1</v>
      </c>
      <c r="FR729">
        <v>2</v>
      </c>
      <c r="FS729">
        <v>42</v>
      </c>
      <c r="FT729">
        <v>2</v>
      </c>
      <c r="FU729">
        <v>2</v>
      </c>
      <c r="FV729">
        <v>3</v>
      </c>
      <c r="FW729">
        <v>5</v>
      </c>
      <c r="FX729">
        <v>6</v>
      </c>
      <c r="FY729">
        <v>3</v>
      </c>
      <c r="FZ729">
        <v>34</v>
      </c>
      <c r="GA729">
        <v>13</v>
      </c>
      <c r="GB729">
        <v>11</v>
      </c>
      <c r="GC729">
        <v>2</v>
      </c>
      <c r="GD729">
        <v>2</v>
      </c>
      <c r="GE729">
        <v>1</v>
      </c>
      <c r="GF729">
        <v>41</v>
      </c>
      <c r="GG729">
        <v>186</v>
      </c>
      <c r="GH729">
        <v>8</v>
      </c>
      <c r="GI729">
        <v>3</v>
      </c>
      <c r="GJ729">
        <v>2</v>
      </c>
      <c r="GK729">
        <v>7</v>
      </c>
      <c r="GL729">
        <v>8</v>
      </c>
      <c r="GM729">
        <v>6</v>
      </c>
      <c r="GN729">
        <v>6</v>
      </c>
      <c r="GO729">
        <v>41</v>
      </c>
      <c r="GP729">
        <v>5</v>
      </c>
      <c r="GQ729">
        <v>2</v>
      </c>
      <c r="GR729">
        <v>3</v>
      </c>
      <c r="GS729">
        <v>2</v>
      </c>
      <c r="GT729">
        <v>1</v>
      </c>
      <c r="GU729">
        <v>4</v>
      </c>
      <c r="GV729">
        <v>20</v>
      </c>
      <c r="GW729">
        <v>2</v>
      </c>
      <c r="GX729">
        <v>13</v>
      </c>
      <c r="GY729">
        <v>4</v>
      </c>
      <c r="GZ729">
        <v>1</v>
      </c>
      <c r="HA729">
        <v>5</v>
      </c>
      <c r="HB729">
        <v>6</v>
      </c>
      <c r="HC729">
        <v>1</v>
      </c>
      <c r="HD729">
        <v>2</v>
      </c>
      <c r="HE729">
        <v>3</v>
      </c>
      <c r="HF729">
        <v>4</v>
      </c>
      <c r="HG729">
        <v>13</v>
      </c>
      <c r="HH729">
        <v>6</v>
      </c>
      <c r="HI729">
        <v>4</v>
      </c>
      <c r="HJ729">
        <v>8</v>
      </c>
      <c r="HK729">
        <v>6</v>
      </c>
      <c r="HL729">
        <v>5</v>
      </c>
      <c r="HM729">
        <v>3</v>
      </c>
      <c r="HN729">
        <v>1</v>
      </c>
      <c r="HO729">
        <v>1</v>
      </c>
      <c r="HP729">
        <v>41</v>
      </c>
      <c r="HQ729">
        <v>4</v>
      </c>
      <c r="HR729">
        <v>3</v>
      </c>
      <c r="HS729">
        <v>2</v>
      </c>
      <c r="HT729">
        <v>13</v>
      </c>
      <c r="HU729">
        <v>1</v>
      </c>
      <c r="HV729">
        <v>11</v>
      </c>
      <c r="HW729">
        <v>3</v>
      </c>
      <c r="HX729">
        <v>4</v>
      </c>
      <c r="HY729">
        <v>3</v>
      </c>
      <c r="HZ729">
        <v>1</v>
      </c>
      <c r="IA729">
        <v>2</v>
      </c>
      <c r="IB729">
        <v>4</v>
      </c>
      <c r="IC729">
        <v>7</v>
      </c>
      <c r="ID729">
        <v>2</v>
      </c>
      <c r="IE729">
        <v>1</v>
      </c>
      <c r="IF729">
        <v>2</v>
      </c>
      <c r="IG729">
        <v>4</v>
      </c>
      <c r="IH729">
        <v>34</v>
      </c>
      <c r="II729">
        <v>5</v>
      </c>
      <c r="IJ729">
        <v>1</v>
      </c>
      <c r="IK729">
        <v>1</v>
      </c>
      <c r="IL729">
        <v>3</v>
      </c>
      <c r="IM729">
        <v>3</v>
      </c>
      <c r="IN729">
        <v>11</v>
      </c>
      <c r="IO729">
        <v>1</v>
      </c>
      <c r="IP729">
        <v>2</v>
      </c>
      <c r="IQ729">
        <v>8</v>
      </c>
      <c r="IR729">
        <v>1</v>
      </c>
      <c r="IS729">
        <v>2</v>
      </c>
      <c r="IT729">
        <v>6</v>
      </c>
      <c r="IU729">
        <v>3</v>
      </c>
      <c r="IV729">
        <v>2</v>
      </c>
      <c r="IW729">
        <v>2</v>
      </c>
      <c r="IX729">
        <v>3</v>
      </c>
      <c r="IY729">
        <v>4</v>
      </c>
      <c r="IZ729">
        <v>1</v>
      </c>
      <c r="JA729">
        <v>3</v>
      </c>
      <c r="JB729">
        <v>3</v>
      </c>
      <c r="JC729">
        <v>2</v>
      </c>
      <c r="JD729">
        <v>1</v>
      </c>
      <c r="JE729">
        <v>8</v>
      </c>
      <c r="JF729">
        <v>2</v>
      </c>
      <c r="JG729">
        <v>5</v>
      </c>
      <c r="JH729">
        <v>10</v>
      </c>
      <c r="JI729">
        <v>3</v>
      </c>
      <c r="JJ729">
        <v>2</v>
      </c>
      <c r="JK729">
        <v>2</v>
      </c>
      <c r="JL729">
        <v>3</v>
      </c>
      <c r="JM729">
        <v>2</v>
      </c>
      <c r="JN729">
        <v>2</v>
      </c>
      <c r="JO729">
        <v>5</v>
      </c>
      <c r="JP729">
        <v>4</v>
      </c>
      <c r="JQ729">
        <v>4</v>
      </c>
      <c r="JR729">
        <v>2</v>
      </c>
      <c r="JS729">
        <v>3</v>
      </c>
      <c r="JT729">
        <v>1</v>
      </c>
      <c r="JU729">
        <v>5</v>
      </c>
      <c r="JV729">
        <v>8</v>
      </c>
      <c r="JW729">
        <v>7</v>
      </c>
      <c r="JX729">
        <v>11</v>
      </c>
      <c r="JY729">
        <v>2</v>
      </c>
      <c r="JZ729">
        <v>36</v>
      </c>
      <c r="KA729">
        <v>11</v>
      </c>
      <c r="KB729">
        <v>86</v>
      </c>
      <c r="KC729">
        <v>10</v>
      </c>
      <c r="KD729">
        <v>1</v>
      </c>
      <c r="KE729">
        <v>41</v>
      </c>
      <c r="KF729">
        <v>41</v>
      </c>
      <c r="KG729">
        <v>34</v>
      </c>
      <c r="KH729">
        <v>3</v>
      </c>
      <c r="KI729">
        <v>3</v>
      </c>
      <c r="KJ729">
        <v>1</v>
      </c>
      <c r="KK729">
        <v>4</v>
      </c>
      <c r="KL729">
        <v>2</v>
      </c>
      <c r="KM729">
        <v>4</v>
      </c>
      <c r="KN729">
        <v>2</v>
      </c>
      <c r="KO729">
        <v>6</v>
      </c>
      <c r="KP729">
        <v>12</v>
      </c>
      <c r="KQ729">
        <v>14</v>
      </c>
      <c r="KR729" s="43">
        <v>6</v>
      </c>
      <c r="KS729" s="43">
        <v>3</v>
      </c>
      <c r="KT729" s="43">
        <v>186</v>
      </c>
      <c r="KU729" s="43">
        <v>6</v>
      </c>
      <c r="KV729" s="43">
        <v>1</v>
      </c>
      <c r="KW729" s="43">
        <v>5</v>
      </c>
      <c r="KX729" s="43">
        <v>9</v>
      </c>
      <c r="KY729" s="43">
        <v>2</v>
      </c>
      <c r="KZ729" s="43">
        <v>1</v>
      </c>
      <c r="LA729" s="43">
        <v>3</v>
      </c>
      <c r="LB729" s="43">
        <v>2</v>
      </c>
      <c r="LC729">
        <v>3</v>
      </c>
      <c r="LD729" s="43">
        <v>2</v>
      </c>
      <c r="LE729" s="43">
        <v>8</v>
      </c>
      <c r="LF729" s="43">
        <v>2</v>
      </c>
      <c r="LG729" s="43">
        <v>1</v>
      </c>
      <c r="LH729" s="43">
        <v>15</v>
      </c>
      <c r="LI729" s="43">
        <v>36</v>
      </c>
      <c r="LJ729" s="43">
        <v>86</v>
      </c>
      <c r="LK729" s="43">
        <v>8</v>
      </c>
      <c r="LL729" s="43">
        <v>1</v>
      </c>
      <c r="LM729" s="43">
        <v>25</v>
      </c>
      <c r="LN729" s="43">
        <v>2</v>
      </c>
      <c r="LO729" s="43">
        <v>2</v>
      </c>
      <c r="LP729" s="43">
        <v>2</v>
      </c>
      <c r="LQ729" s="43">
        <v>3</v>
      </c>
      <c r="LR729" s="43">
        <v>145</v>
      </c>
      <c r="LS729" s="43">
        <v>2</v>
      </c>
      <c r="LT729" s="43">
        <v>3</v>
      </c>
      <c r="LU729" s="43">
        <v>2</v>
      </c>
      <c r="LV729" s="43">
        <v>7</v>
      </c>
      <c r="LW729" s="43">
        <v>3</v>
      </c>
      <c r="LX729" s="43">
        <v>8</v>
      </c>
      <c r="LY729" s="43">
        <v>145</v>
      </c>
      <c r="LZ729" s="43">
        <v>2</v>
      </c>
      <c r="MA729" s="43">
        <v>1</v>
      </c>
      <c r="MB729" s="43">
        <v>1</v>
      </c>
      <c r="MC729" s="43">
        <v>12</v>
      </c>
      <c r="MD729" s="43">
        <v>1</v>
      </c>
      <c r="ME729" s="43">
        <v>2</v>
      </c>
      <c r="MF729" s="43">
        <v>10</v>
      </c>
      <c r="MG729" s="43">
        <v>24</v>
      </c>
      <c r="MH729" s="43">
        <v>15</v>
      </c>
      <c r="MI729" s="43">
        <v>1</v>
      </c>
      <c r="MJ729" s="43">
        <v>4</v>
      </c>
      <c r="MK729" s="43">
        <v>9</v>
      </c>
      <c r="ML729" s="43">
        <v>2</v>
      </c>
      <c r="MM729" s="43">
        <v>1</v>
      </c>
      <c r="MN729" s="43">
        <v>2</v>
      </c>
      <c r="MO729" s="43">
        <v>1</v>
      </c>
      <c r="MP729" s="43">
        <v>1</v>
      </c>
      <c r="MQ729">
        <v>3</v>
      </c>
      <c r="MR729" s="43">
        <v>3</v>
      </c>
      <c r="MS729" s="43">
        <v>3</v>
      </c>
      <c r="MT729" s="43">
        <v>5</v>
      </c>
      <c r="MU729" s="43">
        <v>2</v>
      </c>
      <c r="MV729" s="43">
        <v>5</v>
      </c>
      <c r="MW729" s="43">
        <v>5</v>
      </c>
      <c r="MX729" s="43">
        <v>3</v>
      </c>
      <c r="MY729" s="43">
        <v>4</v>
      </c>
      <c r="MZ729" s="43">
        <v>4</v>
      </c>
      <c r="NA729" s="43">
        <v>1</v>
      </c>
      <c r="NB729" s="43">
        <v>3</v>
      </c>
      <c r="NC729" s="43">
        <v>145</v>
      </c>
      <c r="ND729" s="43">
        <v>4</v>
      </c>
      <c r="NE729" s="43">
        <v>6</v>
      </c>
      <c r="NF729" s="43">
        <v>3</v>
      </c>
      <c r="NG729" s="43">
        <v>7</v>
      </c>
      <c r="NH729" s="43">
        <v>2</v>
      </c>
      <c r="NI729" s="43">
        <v>1</v>
      </c>
      <c r="NJ729" s="43">
        <v>70</v>
      </c>
      <c r="NK729" s="43">
        <v>1</v>
      </c>
      <c r="NL729" s="43">
        <v>2</v>
      </c>
      <c r="NM729" s="43">
        <v>7</v>
      </c>
      <c r="NN729" s="43">
        <v>7</v>
      </c>
      <c r="NO729" s="43">
        <v>3</v>
      </c>
      <c r="NP729" s="43">
        <v>2</v>
      </c>
      <c r="NQ729" s="43">
        <v>1</v>
      </c>
      <c r="NR729" s="43">
        <v>2</v>
      </c>
      <c r="NS729" s="43">
        <v>1</v>
      </c>
      <c r="NT729">
        <v>29</v>
      </c>
      <c r="NU729" s="43">
        <v>10</v>
      </c>
      <c r="NV729" s="43">
        <v>2</v>
      </c>
      <c r="NW729" s="43">
        <v>4</v>
      </c>
      <c r="NX729" s="43">
        <v>11</v>
      </c>
      <c r="NY729" s="43">
        <v>4</v>
      </c>
      <c r="NZ729" s="43">
        <v>5</v>
      </c>
      <c r="OA729" s="43">
        <v>12</v>
      </c>
      <c r="OB729" s="43">
        <v>6</v>
      </c>
      <c r="OC729" s="43">
        <v>7</v>
      </c>
      <c r="OD729" s="43">
        <v>1</v>
      </c>
      <c r="OE729" s="43">
        <v>1</v>
      </c>
      <c r="OF729" s="43">
        <v>2</v>
      </c>
      <c r="OG729" s="43">
        <v>7</v>
      </c>
      <c r="OH729" s="43">
        <v>7</v>
      </c>
      <c r="OI729" s="43">
        <v>2</v>
      </c>
      <c r="OJ729" s="43">
        <v>7</v>
      </c>
      <c r="OK729" s="43">
        <v>6</v>
      </c>
      <c r="OL729" s="43">
        <v>2</v>
      </c>
      <c r="OM729" s="43">
        <v>5</v>
      </c>
    </row>
    <row r="730" spans="1:403" x14ac:dyDescent="0.2">
      <c r="A730">
        <f t="shared" ca="1" si="74"/>
        <v>16</v>
      </c>
      <c r="B730">
        <f ca="1">VLOOKUP(A730,Base!$A$1:$AD$373,24,FALSE)</f>
        <v>9</v>
      </c>
      <c r="C730" s="20">
        <v>16</v>
      </c>
      <c r="D730">
        <v>8</v>
      </c>
      <c r="E730">
        <v>19</v>
      </c>
      <c r="F730">
        <v>2</v>
      </c>
      <c r="G730">
        <v>5</v>
      </c>
      <c r="H730">
        <v>3</v>
      </c>
      <c r="I730">
        <v>1</v>
      </c>
      <c r="J730">
        <v>10</v>
      </c>
      <c r="K730">
        <v>1</v>
      </c>
      <c r="L730">
        <v>12</v>
      </c>
      <c r="M730">
        <v>1</v>
      </c>
      <c r="N730">
        <v>2</v>
      </c>
      <c r="O730">
        <v>11</v>
      </c>
      <c r="P730">
        <v>14</v>
      </c>
      <c r="Q730">
        <v>2</v>
      </c>
      <c r="R730">
        <v>16</v>
      </c>
      <c r="S730">
        <v>4</v>
      </c>
      <c r="T730">
        <v>2</v>
      </c>
      <c r="U730">
        <v>7</v>
      </c>
      <c r="V730">
        <v>8</v>
      </c>
      <c r="W730">
        <v>3</v>
      </c>
      <c r="X730">
        <v>1</v>
      </c>
      <c r="Y730">
        <v>1</v>
      </c>
      <c r="Z730">
        <v>3</v>
      </c>
      <c r="AA730">
        <v>7</v>
      </c>
      <c r="AB730">
        <v>1</v>
      </c>
      <c r="AC730">
        <v>7</v>
      </c>
      <c r="AD730">
        <v>3</v>
      </c>
      <c r="AE730">
        <v>4</v>
      </c>
      <c r="AF730">
        <v>6</v>
      </c>
      <c r="AG730">
        <v>16</v>
      </c>
      <c r="AH730">
        <v>1</v>
      </c>
      <c r="AI730">
        <v>2</v>
      </c>
      <c r="AJ730">
        <v>6</v>
      </c>
      <c r="AK730">
        <v>2</v>
      </c>
      <c r="AL730">
        <v>50</v>
      </c>
      <c r="AM730">
        <v>1</v>
      </c>
      <c r="AN730">
        <v>1</v>
      </c>
      <c r="AO730">
        <v>1</v>
      </c>
      <c r="AP730">
        <v>2</v>
      </c>
      <c r="AQ730">
        <v>1</v>
      </c>
      <c r="AR730">
        <v>3</v>
      </c>
      <c r="AS730">
        <v>4</v>
      </c>
      <c r="AT730">
        <v>3</v>
      </c>
      <c r="AU730">
        <v>2</v>
      </c>
      <c r="AV730">
        <v>66</v>
      </c>
      <c r="AW730">
        <v>4</v>
      </c>
      <c r="AX730">
        <v>2</v>
      </c>
      <c r="AY730">
        <v>37</v>
      </c>
      <c r="AZ730">
        <v>8</v>
      </c>
      <c r="BA730">
        <v>3</v>
      </c>
      <c r="BB730">
        <v>4</v>
      </c>
      <c r="BC730">
        <v>1</v>
      </c>
      <c r="BD730">
        <v>2</v>
      </c>
      <c r="BE730">
        <v>2</v>
      </c>
      <c r="BF730">
        <v>4</v>
      </c>
      <c r="BG730">
        <v>5</v>
      </c>
      <c r="BH730">
        <v>4</v>
      </c>
      <c r="BI730">
        <v>1</v>
      </c>
      <c r="BJ730">
        <v>14</v>
      </c>
      <c r="BK730">
        <v>3</v>
      </c>
      <c r="BL730">
        <v>7</v>
      </c>
      <c r="BM730">
        <v>4</v>
      </c>
      <c r="BN730">
        <v>2</v>
      </c>
      <c r="BO730">
        <v>1</v>
      </c>
      <c r="BP730">
        <v>3</v>
      </c>
      <c r="BQ730">
        <v>145</v>
      </c>
      <c r="BR730">
        <v>3</v>
      </c>
      <c r="BS730">
        <v>14</v>
      </c>
      <c r="BT730">
        <v>159</v>
      </c>
      <c r="BU730">
        <v>2</v>
      </c>
      <c r="BV730">
        <v>8</v>
      </c>
      <c r="BW730">
        <v>57</v>
      </c>
      <c r="BX730">
        <v>3</v>
      </c>
      <c r="BY730">
        <v>2</v>
      </c>
      <c r="BZ730">
        <v>2</v>
      </c>
      <c r="CA730">
        <v>2</v>
      </c>
      <c r="CB730">
        <v>3</v>
      </c>
      <c r="CC730">
        <v>11</v>
      </c>
      <c r="CD730">
        <v>3</v>
      </c>
      <c r="CE730">
        <v>1</v>
      </c>
      <c r="CF730">
        <v>25</v>
      </c>
      <c r="CG730">
        <v>4</v>
      </c>
      <c r="CH730">
        <v>6</v>
      </c>
      <c r="CI730">
        <v>2</v>
      </c>
      <c r="CJ730">
        <v>6</v>
      </c>
      <c r="CK730">
        <v>26</v>
      </c>
      <c r="CL730">
        <v>3</v>
      </c>
      <c r="CM730">
        <v>1</v>
      </c>
      <c r="CN730">
        <v>13</v>
      </c>
      <c r="CO730">
        <v>1</v>
      </c>
      <c r="CP730">
        <v>5</v>
      </c>
      <c r="CQ730">
        <v>1</v>
      </c>
      <c r="CR730">
        <v>2</v>
      </c>
      <c r="CS730">
        <v>2</v>
      </c>
      <c r="CT730">
        <v>2</v>
      </c>
      <c r="CU730">
        <v>1</v>
      </c>
      <c r="CV730">
        <v>1</v>
      </c>
      <c r="CW730">
        <v>2</v>
      </c>
      <c r="CX730">
        <v>10</v>
      </c>
      <c r="CY730">
        <v>4</v>
      </c>
      <c r="CZ730">
        <v>2</v>
      </c>
      <c r="DA730">
        <v>59</v>
      </c>
      <c r="DB730">
        <v>1</v>
      </c>
      <c r="DC730">
        <v>1</v>
      </c>
      <c r="DD730">
        <v>7</v>
      </c>
      <c r="DE730">
        <v>1</v>
      </c>
      <c r="DF730">
        <v>2</v>
      </c>
      <c r="DG730">
        <v>3</v>
      </c>
      <c r="DH730">
        <v>2</v>
      </c>
      <c r="DI730">
        <v>20</v>
      </c>
      <c r="DJ730">
        <v>2</v>
      </c>
      <c r="DK730">
        <v>1</v>
      </c>
      <c r="DL730">
        <v>2</v>
      </c>
      <c r="DM730">
        <v>5</v>
      </c>
      <c r="DN730">
        <v>3</v>
      </c>
      <c r="DO730">
        <v>1</v>
      </c>
      <c r="DP730">
        <v>10</v>
      </c>
      <c r="DQ730">
        <v>2</v>
      </c>
      <c r="DR730">
        <v>6</v>
      </c>
      <c r="DS730">
        <v>5</v>
      </c>
      <c r="DT730">
        <v>4</v>
      </c>
      <c r="DU730">
        <v>4</v>
      </c>
      <c r="DV730">
        <v>41</v>
      </c>
      <c r="DW730">
        <v>2</v>
      </c>
      <c r="DX730">
        <v>2</v>
      </c>
      <c r="DY730">
        <v>1</v>
      </c>
      <c r="DZ730">
        <v>3</v>
      </c>
      <c r="EA730">
        <v>2</v>
      </c>
      <c r="EB730">
        <v>3</v>
      </c>
      <c r="EC730">
        <v>1</v>
      </c>
      <c r="ED730">
        <v>3</v>
      </c>
      <c r="EE730">
        <v>12</v>
      </c>
      <c r="EF730">
        <v>2</v>
      </c>
      <c r="EG730">
        <v>11</v>
      </c>
      <c r="EH730">
        <v>2</v>
      </c>
      <c r="EI730">
        <v>1</v>
      </c>
      <c r="EJ730">
        <v>59</v>
      </c>
      <c r="EK730">
        <v>3</v>
      </c>
      <c r="EL730">
        <v>2</v>
      </c>
      <c r="EM730">
        <v>1</v>
      </c>
      <c r="EN730">
        <v>3</v>
      </c>
      <c r="EO730">
        <v>1</v>
      </c>
      <c r="EP730">
        <v>59</v>
      </c>
      <c r="EQ730">
        <v>5</v>
      </c>
      <c r="ER730">
        <v>8</v>
      </c>
      <c r="ES730">
        <v>4</v>
      </c>
      <c r="ET730">
        <v>24</v>
      </c>
      <c r="EU730">
        <v>13</v>
      </c>
      <c r="EV730">
        <v>2</v>
      </c>
      <c r="EW730">
        <v>1</v>
      </c>
      <c r="EX730">
        <v>11</v>
      </c>
      <c r="EY730">
        <v>5</v>
      </c>
      <c r="EZ730">
        <v>5</v>
      </c>
      <c r="FA730">
        <v>2</v>
      </c>
      <c r="FB730">
        <v>3</v>
      </c>
      <c r="FC730">
        <v>3</v>
      </c>
      <c r="FD730">
        <v>2</v>
      </c>
      <c r="FE730">
        <v>4</v>
      </c>
      <c r="FF730">
        <v>14</v>
      </c>
      <c r="FG730">
        <v>20</v>
      </c>
      <c r="FH730">
        <v>66</v>
      </c>
      <c r="FI730">
        <v>2</v>
      </c>
      <c r="FJ730">
        <v>6</v>
      </c>
      <c r="FK730">
        <v>3</v>
      </c>
      <c r="FL730">
        <v>12</v>
      </c>
      <c r="FM730">
        <v>9</v>
      </c>
      <c r="FN730">
        <v>1</v>
      </c>
      <c r="FO730">
        <v>25</v>
      </c>
      <c r="FP730">
        <v>6</v>
      </c>
      <c r="FQ730">
        <v>10</v>
      </c>
      <c r="FR730">
        <v>1</v>
      </c>
      <c r="FS730">
        <v>4</v>
      </c>
      <c r="FT730">
        <v>2</v>
      </c>
      <c r="FU730">
        <v>9</v>
      </c>
      <c r="FV730">
        <v>4</v>
      </c>
      <c r="FW730">
        <v>3</v>
      </c>
      <c r="FX730">
        <v>7</v>
      </c>
      <c r="FY730">
        <v>2</v>
      </c>
      <c r="FZ730">
        <v>1</v>
      </c>
      <c r="GA730">
        <v>1</v>
      </c>
      <c r="GB730">
        <v>5</v>
      </c>
      <c r="GC730">
        <v>2</v>
      </c>
      <c r="GD730">
        <v>14</v>
      </c>
      <c r="GE730">
        <v>13</v>
      </c>
      <c r="GF730">
        <v>50</v>
      </c>
      <c r="GG730">
        <v>2</v>
      </c>
      <c r="GH730">
        <v>1</v>
      </c>
      <c r="GI730">
        <v>2</v>
      </c>
      <c r="GJ730">
        <v>5</v>
      </c>
      <c r="GK730">
        <v>1</v>
      </c>
      <c r="GL730">
        <v>2</v>
      </c>
      <c r="GM730">
        <v>5</v>
      </c>
      <c r="GN730">
        <v>3</v>
      </c>
      <c r="GO730">
        <v>2</v>
      </c>
      <c r="GP730">
        <v>1</v>
      </c>
      <c r="GQ730">
        <v>2</v>
      </c>
      <c r="GR730">
        <v>1</v>
      </c>
      <c r="GS730">
        <v>2</v>
      </c>
      <c r="GT730">
        <v>3</v>
      </c>
      <c r="GU730">
        <v>20</v>
      </c>
      <c r="GV730">
        <v>2</v>
      </c>
      <c r="GW730">
        <v>3</v>
      </c>
      <c r="GX730">
        <v>2</v>
      </c>
      <c r="GY730">
        <v>3</v>
      </c>
      <c r="GZ730">
        <v>7</v>
      </c>
      <c r="HA730">
        <v>1</v>
      </c>
      <c r="HB730">
        <v>1</v>
      </c>
      <c r="HC730">
        <v>1</v>
      </c>
      <c r="HD730">
        <v>7</v>
      </c>
      <c r="HE730">
        <v>4</v>
      </c>
      <c r="HF730">
        <v>59</v>
      </c>
      <c r="HG730">
        <v>8</v>
      </c>
      <c r="HH730">
        <v>2</v>
      </c>
      <c r="HI730">
        <v>11</v>
      </c>
      <c r="HJ730">
        <v>1</v>
      </c>
      <c r="HK730">
        <v>1</v>
      </c>
      <c r="HL730">
        <v>11</v>
      </c>
      <c r="HM730">
        <v>7</v>
      </c>
      <c r="HN730">
        <v>8</v>
      </c>
      <c r="HO730">
        <v>3</v>
      </c>
      <c r="HP730">
        <v>4</v>
      </c>
      <c r="HQ730">
        <v>9</v>
      </c>
      <c r="HR730">
        <v>6</v>
      </c>
      <c r="HS730">
        <v>15</v>
      </c>
      <c r="HT730">
        <v>8</v>
      </c>
      <c r="HU730">
        <v>2</v>
      </c>
      <c r="HV730">
        <v>3</v>
      </c>
      <c r="HW730">
        <v>5</v>
      </c>
      <c r="HX730">
        <v>2</v>
      </c>
      <c r="HY730">
        <v>4</v>
      </c>
      <c r="HZ730">
        <v>1</v>
      </c>
      <c r="IA730">
        <v>3</v>
      </c>
      <c r="IB730">
        <v>3</v>
      </c>
      <c r="IC730">
        <v>10</v>
      </c>
      <c r="ID730">
        <v>13</v>
      </c>
      <c r="IE730">
        <v>5</v>
      </c>
      <c r="IF730">
        <v>2</v>
      </c>
      <c r="IG730">
        <v>33</v>
      </c>
      <c r="IH730">
        <v>2</v>
      </c>
      <c r="II730">
        <v>17</v>
      </c>
      <c r="IJ730">
        <v>3</v>
      </c>
      <c r="IK730">
        <v>3</v>
      </c>
      <c r="IL730">
        <v>2</v>
      </c>
      <c r="IM730">
        <v>1</v>
      </c>
      <c r="IN730">
        <v>10</v>
      </c>
      <c r="IO730">
        <v>8</v>
      </c>
      <c r="IP730">
        <v>6</v>
      </c>
      <c r="IQ730">
        <v>2</v>
      </c>
      <c r="IR730">
        <v>36</v>
      </c>
      <c r="IS730">
        <v>1</v>
      </c>
      <c r="IT730">
        <v>2</v>
      </c>
      <c r="IU730">
        <v>2</v>
      </c>
      <c r="IV730">
        <v>3</v>
      </c>
      <c r="IW730">
        <v>1</v>
      </c>
      <c r="IX730">
        <v>3</v>
      </c>
      <c r="IY730">
        <v>2</v>
      </c>
      <c r="IZ730">
        <v>4</v>
      </c>
      <c r="JA730">
        <v>2</v>
      </c>
      <c r="JB730">
        <v>1</v>
      </c>
      <c r="JC730">
        <v>60</v>
      </c>
      <c r="JD730">
        <v>1</v>
      </c>
      <c r="JE730">
        <v>3</v>
      </c>
      <c r="JF730">
        <v>2</v>
      </c>
      <c r="JG730">
        <v>3</v>
      </c>
      <c r="JH730">
        <v>7</v>
      </c>
      <c r="JI730">
        <v>6</v>
      </c>
      <c r="JJ730">
        <v>3</v>
      </c>
      <c r="JK730">
        <v>2</v>
      </c>
      <c r="JL730">
        <v>42</v>
      </c>
      <c r="JM730">
        <v>9</v>
      </c>
      <c r="JN730">
        <v>3</v>
      </c>
      <c r="JO730">
        <v>4</v>
      </c>
      <c r="JP730">
        <v>20</v>
      </c>
      <c r="JQ730">
        <v>34</v>
      </c>
      <c r="JR730">
        <v>3</v>
      </c>
      <c r="JS730">
        <v>2</v>
      </c>
      <c r="JT730">
        <v>4</v>
      </c>
      <c r="JU730">
        <v>1</v>
      </c>
      <c r="JV730">
        <v>1</v>
      </c>
      <c r="JW730">
        <v>4</v>
      </c>
      <c r="JX730">
        <v>2</v>
      </c>
      <c r="JY730">
        <v>2</v>
      </c>
      <c r="JZ730">
        <v>19</v>
      </c>
      <c r="KA730">
        <v>2</v>
      </c>
      <c r="KB730">
        <v>4</v>
      </c>
      <c r="KC730">
        <v>3</v>
      </c>
      <c r="KD730">
        <v>3</v>
      </c>
      <c r="KE730">
        <v>25</v>
      </c>
      <c r="KF730">
        <v>2</v>
      </c>
      <c r="KG730">
        <v>2</v>
      </c>
      <c r="KH730">
        <v>3</v>
      </c>
      <c r="KI730">
        <v>8</v>
      </c>
      <c r="KJ730">
        <v>2</v>
      </c>
      <c r="KK730">
        <v>1</v>
      </c>
      <c r="KL730">
        <v>1</v>
      </c>
      <c r="KM730">
        <v>6</v>
      </c>
      <c r="KN730">
        <v>4</v>
      </c>
      <c r="KO730">
        <v>2</v>
      </c>
      <c r="KP730">
        <v>4</v>
      </c>
      <c r="KQ730">
        <v>36</v>
      </c>
      <c r="KR730" s="43">
        <v>2</v>
      </c>
      <c r="KS730" s="43">
        <v>2</v>
      </c>
      <c r="KT730" s="43">
        <v>2</v>
      </c>
      <c r="KU730" s="43">
        <v>1</v>
      </c>
      <c r="KV730" s="43">
        <v>1</v>
      </c>
      <c r="KW730" s="43">
        <v>2</v>
      </c>
      <c r="KX730" s="43">
        <v>4</v>
      </c>
      <c r="KY730" s="43">
        <v>1</v>
      </c>
      <c r="KZ730" s="43">
        <v>2</v>
      </c>
      <c r="LA730" s="43">
        <v>4</v>
      </c>
      <c r="LB730" s="43">
        <v>1</v>
      </c>
      <c r="LC730">
        <v>2</v>
      </c>
      <c r="LD730" s="43">
        <v>3</v>
      </c>
      <c r="LE730" s="43">
        <v>3</v>
      </c>
      <c r="LF730" s="43">
        <v>7</v>
      </c>
      <c r="LG730" s="43">
        <v>3</v>
      </c>
      <c r="LH730" s="43">
        <v>7</v>
      </c>
      <c r="LI730" s="43">
        <v>3</v>
      </c>
      <c r="LJ730" s="43">
        <v>7</v>
      </c>
      <c r="LK730" s="43">
        <v>41</v>
      </c>
      <c r="LL730" s="43">
        <v>3</v>
      </c>
      <c r="LM730" s="43">
        <v>2</v>
      </c>
      <c r="LN730" s="43">
        <v>3</v>
      </c>
      <c r="LO730" s="43">
        <v>1</v>
      </c>
      <c r="LP730" s="43">
        <v>4</v>
      </c>
      <c r="LQ730" s="43">
        <v>6</v>
      </c>
      <c r="LR730" s="43">
        <v>2</v>
      </c>
      <c r="LS730" s="43">
        <v>2</v>
      </c>
      <c r="LT730" s="43">
        <v>66</v>
      </c>
      <c r="LU730" s="43">
        <v>2</v>
      </c>
      <c r="LV730" s="43">
        <v>41</v>
      </c>
      <c r="LW730" s="43">
        <v>2</v>
      </c>
      <c r="LX730" s="43">
        <v>14</v>
      </c>
      <c r="LY730" s="43">
        <v>7</v>
      </c>
      <c r="LZ730" s="43">
        <v>4</v>
      </c>
      <c r="MA730" s="43">
        <v>2</v>
      </c>
      <c r="MB730" s="43">
        <v>2</v>
      </c>
      <c r="MC730" s="43">
        <v>8</v>
      </c>
      <c r="MD730" s="43">
        <v>2</v>
      </c>
      <c r="ME730" s="43">
        <v>2</v>
      </c>
      <c r="MF730" s="43">
        <v>31</v>
      </c>
      <c r="MG730" s="43">
        <v>1</v>
      </c>
      <c r="MH730" s="43">
        <v>3</v>
      </c>
      <c r="MI730" s="43">
        <v>2</v>
      </c>
      <c r="MJ730" s="43">
        <v>15</v>
      </c>
      <c r="MK730" s="43">
        <v>4</v>
      </c>
      <c r="ML730" s="43">
        <v>1</v>
      </c>
      <c r="MM730" s="43">
        <v>3</v>
      </c>
      <c r="MN730" s="43">
        <v>4</v>
      </c>
      <c r="MO730" s="43">
        <v>3</v>
      </c>
      <c r="MP730" s="43">
        <v>7</v>
      </c>
      <c r="MQ730">
        <v>3</v>
      </c>
      <c r="MR730" s="43">
        <v>186</v>
      </c>
      <c r="MS730" s="43">
        <v>8</v>
      </c>
      <c r="MT730" s="43">
        <v>5</v>
      </c>
      <c r="MU730" s="43">
        <v>3</v>
      </c>
      <c r="MV730" s="43">
        <v>3</v>
      </c>
      <c r="MW730" s="43">
        <v>3</v>
      </c>
      <c r="MX730" s="43">
        <v>4</v>
      </c>
      <c r="MY730" s="43">
        <v>2</v>
      </c>
      <c r="MZ730" s="43">
        <v>34</v>
      </c>
      <c r="NA730" s="43">
        <v>4</v>
      </c>
      <c r="NB730" s="43">
        <v>1</v>
      </c>
      <c r="NC730" s="43">
        <v>5</v>
      </c>
      <c r="ND730" s="43">
        <v>5</v>
      </c>
      <c r="NE730" s="43">
        <v>12</v>
      </c>
      <c r="NF730" s="43">
        <v>12</v>
      </c>
      <c r="NG730" s="43">
        <v>3</v>
      </c>
      <c r="NH730" s="43">
        <v>37</v>
      </c>
      <c r="NI730" s="43">
        <v>3</v>
      </c>
      <c r="NJ730" s="43">
        <v>9</v>
      </c>
      <c r="NK730" s="43">
        <v>7</v>
      </c>
      <c r="NL730" s="43">
        <v>3</v>
      </c>
      <c r="NM730" s="43">
        <v>1</v>
      </c>
      <c r="NN730" s="43">
        <v>10</v>
      </c>
      <c r="NO730" s="43">
        <v>6</v>
      </c>
      <c r="NP730" s="43">
        <v>2</v>
      </c>
      <c r="NQ730" s="43">
        <v>1</v>
      </c>
      <c r="NR730" s="43">
        <v>8</v>
      </c>
      <c r="NS730" s="43">
        <v>2</v>
      </c>
      <c r="NT730">
        <v>3</v>
      </c>
      <c r="NU730" s="43">
        <v>3</v>
      </c>
      <c r="NV730" s="43">
        <v>12</v>
      </c>
      <c r="NW730" s="43">
        <v>2</v>
      </c>
      <c r="NX730" s="43">
        <v>5</v>
      </c>
      <c r="NY730" s="43">
        <v>2</v>
      </c>
      <c r="NZ730" s="43">
        <v>4</v>
      </c>
      <c r="OA730" s="43">
        <v>4</v>
      </c>
      <c r="OB730" s="43">
        <v>8</v>
      </c>
      <c r="OC730" s="43">
        <v>1</v>
      </c>
      <c r="OD730" s="43">
        <v>3</v>
      </c>
      <c r="OE730" s="43">
        <v>3</v>
      </c>
      <c r="OF730" s="43">
        <v>15</v>
      </c>
      <c r="OG730" s="43">
        <v>2</v>
      </c>
      <c r="OH730" s="43">
        <v>14</v>
      </c>
      <c r="OI730" s="43">
        <v>1</v>
      </c>
      <c r="OJ730" s="43">
        <v>1</v>
      </c>
      <c r="OK730" s="43">
        <v>6</v>
      </c>
      <c r="OL730" s="43">
        <v>13</v>
      </c>
      <c r="OM730" s="43">
        <v>13</v>
      </c>
    </row>
    <row r="731" spans="1:403" x14ac:dyDescent="0.2">
      <c r="A731">
        <f t="shared" ca="1" si="74"/>
        <v>113</v>
      </c>
      <c r="B731">
        <f ca="1">VLOOKUP(A731,Base!$A$1:$AD$373,24,FALSE)</f>
        <v>1</v>
      </c>
      <c r="C731" s="20">
        <v>17</v>
      </c>
      <c r="D731">
        <v>6</v>
      </c>
      <c r="E731">
        <v>5</v>
      </c>
      <c r="F731">
        <v>2</v>
      </c>
      <c r="G731">
        <v>2</v>
      </c>
      <c r="H731">
        <v>4</v>
      </c>
      <c r="I731">
        <v>6</v>
      </c>
      <c r="J731">
        <v>3</v>
      </c>
      <c r="K731">
        <v>4</v>
      </c>
      <c r="L731">
        <v>4</v>
      </c>
      <c r="M731">
        <v>1</v>
      </c>
      <c r="N731">
        <v>6</v>
      </c>
      <c r="O731">
        <v>29</v>
      </c>
      <c r="P731">
        <v>3</v>
      </c>
      <c r="Q731">
        <v>25</v>
      </c>
      <c r="R731">
        <v>2</v>
      </c>
      <c r="S731">
        <v>7</v>
      </c>
      <c r="T731">
        <v>1</v>
      </c>
      <c r="U731">
        <v>20</v>
      </c>
      <c r="V731">
        <v>2</v>
      </c>
      <c r="W731">
        <v>3</v>
      </c>
      <c r="X731">
        <v>3</v>
      </c>
      <c r="Y731">
        <v>2</v>
      </c>
      <c r="Z731">
        <v>1</v>
      </c>
      <c r="AA731">
        <v>1</v>
      </c>
      <c r="AB731">
        <v>8</v>
      </c>
      <c r="AC731">
        <v>36</v>
      </c>
      <c r="AD731">
        <v>4</v>
      </c>
      <c r="AE731">
        <v>34</v>
      </c>
      <c r="AF731">
        <v>1</v>
      </c>
      <c r="AG731">
        <v>2</v>
      </c>
      <c r="AH731">
        <v>1</v>
      </c>
      <c r="AI731">
        <v>1</v>
      </c>
      <c r="AJ731">
        <v>13</v>
      </c>
      <c r="AK731">
        <v>2</v>
      </c>
      <c r="AL731">
        <v>1</v>
      </c>
      <c r="AM731">
        <v>8</v>
      </c>
      <c r="AN731">
        <v>2</v>
      </c>
      <c r="AO731">
        <v>3</v>
      </c>
      <c r="AP731">
        <v>2</v>
      </c>
      <c r="AQ731">
        <v>5</v>
      </c>
      <c r="AR731">
        <v>4</v>
      </c>
      <c r="AS731">
        <v>1</v>
      </c>
      <c r="AT731">
        <v>6</v>
      </c>
      <c r="AU731">
        <v>86</v>
      </c>
      <c r="AV731">
        <v>12</v>
      </c>
      <c r="AW731">
        <v>1</v>
      </c>
      <c r="AX731">
        <v>2</v>
      </c>
      <c r="AY731">
        <v>5</v>
      </c>
      <c r="AZ731">
        <v>1</v>
      </c>
      <c r="BA731">
        <v>1</v>
      </c>
      <c r="BB731">
        <v>2</v>
      </c>
      <c r="BC731">
        <v>2</v>
      </c>
      <c r="BD731">
        <v>3</v>
      </c>
      <c r="BE731">
        <v>17</v>
      </c>
      <c r="BF731">
        <v>3</v>
      </c>
      <c r="BG731">
        <v>1</v>
      </c>
      <c r="BH731">
        <v>3</v>
      </c>
      <c r="BI731">
        <v>36</v>
      </c>
      <c r="BJ731">
        <v>4</v>
      </c>
      <c r="BK731">
        <v>6</v>
      </c>
      <c r="BL731">
        <v>3</v>
      </c>
      <c r="BM731">
        <v>1</v>
      </c>
      <c r="BN731">
        <v>1</v>
      </c>
      <c r="BO731">
        <v>3</v>
      </c>
      <c r="BP731">
        <v>57</v>
      </c>
      <c r="BQ731">
        <v>3</v>
      </c>
      <c r="BR731">
        <v>2</v>
      </c>
      <c r="BS731">
        <v>1</v>
      </c>
      <c r="BT731">
        <v>4</v>
      </c>
      <c r="BU731">
        <v>20</v>
      </c>
      <c r="BV731">
        <v>2</v>
      </c>
      <c r="BW731">
        <v>12</v>
      </c>
      <c r="BX731">
        <v>7</v>
      </c>
      <c r="BY731">
        <v>1</v>
      </c>
      <c r="BZ731">
        <v>41</v>
      </c>
      <c r="CA731">
        <v>12</v>
      </c>
      <c r="CB731">
        <v>4</v>
      </c>
      <c r="CC731">
        <v>2</v>
      </c>
      <c r="CD731">
        <v>5</v>
      </c>
      <c r="CE731">
        <v>4</v>
      </c>
      <c r="CF731">
        <v>4</v>
      </c>
      <c r="CG731">
        <v>2</v>
      </c>
      <c r="CH731">
        <v>4</v>
      </c>
      <c r="CI731">
        <v>2</v>
      </c>
      <c r="CJ731">
        <v>4</v>
      </c>
      <c r="CK731">
        <v>4</v>
      </c>
      <c r="CL731">
        <v>2</v>
      </c>
      <c r="CM731">
        <v>3</v>
      </c>
      <c r="CN731">
        <v>2</v>
      </c>
      <c r="CO731">
        <v>2</v>
      </c>
      <c r="CP731">
        <v>2</v>
      </c>
      <c r="CQ731">
        <v>2</v>
      </c>
      <c r="CR731">
        <v>36</v>
      </c>
      <c r="CS731">
        <v>1</v>
      </c>
      <c r="CT731">
        <v>12</v>
      </c>
      <c r="CU731">
        <v>1</v>
      </c>
      <c r="CV731">
        <v>7</v>
      </c>
      <c r="CW731">
        <v>1</v>
      </c>
      <c r="CX731">
        <v>24</v>
      </c>
      <c r="CY731">
        <v>2</v>
      </c>
      <c r="CZ731">
        <v>3</v>
      </c>
      <c r="DA731">
        <v>6</v>
      </c>
      <c r="DB731">
        <v>2</v>
      </c>
      <c r="DC731">
        <v>6</v>
      </c>
      <c r="DD731">
        <v>3</v>
      </c>
      <c r="DE731">
        <v>4</v>
      </c>
      <c r="DF731">
        <v>7</v>
      </c>
      <c r="DG731">
        <v>10</v>
      </c>
      <c r="DH731">
        <v>7</v>
      </c>
      <c r="DI731">
        <v>2</v>
      </c>
      <c r="DJ731">
        <v>3</v>
      </c>
      <c r="DK731">
        <v>42</v>
      </c>
      <c r="DL731">
        <v>7</v>
      </c>
      <c r="DM731">
        <v>7</v>
      </c>
      <c r="DN731">
        <v>41</v>
      </c>
      <c r="DO731">
        <v>3</v>
      </c>
      <c r="DP731">
        <v>2</v>
      </c>
      <c r="DQ731">
        <v>4</v>
      </c>
      <c r="DR731">
        <v>20</v>
      </c>
      <c r="DS731">
        <v>9</v>
      </c>
      <c r="DT731">
        <v>4</v>
      </c>
      <c r="DU731">
        <v>5</v>
      </c>
      <c r="DV731">
        <v>2</v>
      </c>
      <c r="DW731">
        <v>1</v>
      </c>
      <c r="DX731">
        <v>3</v>
      </c>
      <c r="DY731">
        <v>3</v>
      </c>
      <c r="DZ731">
        <v>1</v>
      </c>
      <c r="EA731">
        <v>8</v>
      </c>
      <c r="EB731">
        <v>3</v>
      </c>
      <c r="EC731">
        <v>2</v>
      </c>
      <c r="ED731">
        <v>12</v>
      </c>
      <c r="EE731">
        <v>2</v>
      </c>
      <c r="EF731">
        <v>5</v>
      </c>
      <c r="EG731">
        <v>3</v>
      </c>
      <c r="EH731">
        <v>1</v>
      </c>
      <c r="EI731">
        <v>8</v>
      </c>
      <c r="EJ731">
        <v>4</v>
      </c>
      <c r="EK731">
        <v>6</v>
      </c>
      <c r="EL731">
        <v>11</v>
      </c>
      <c r="EM731">
        <v>1</v>
      </c>
      <c r="EN731">
        <v>1</v>
      </c>
      <c r="EO731">
        <v>6</v>
      </c>
      <c r="EP731">
        <v>7</v>
      </c>
      <c r="EQ731">
        <v>4</v>
      </c>
      <c r="ER731">
        <v>6</v>
      </c>
      <c r="ES731">
        <v>7</v>
      </c>
      <c r="ET731">
        <v>6</v>
      </c>
      <c r="EU731">
        <v>5</v>
      </c>
      <c r="EV731">
        <v>2</v>
      </c>
      <c r="EW731">
        <v>1</v>
      </c>
      <c r="EX731">
        <v>2</v>
      </c>
      <c r="EY731">
        <v>3</v>
      </c>
      <c r="EZ731">
        <v>10</v>
      </c>
      <c r="FA731">
        <v>8</v>
      </c>
      <c r="FB731">
        <v>3</v>
      </c>
      <c r="FC731">
        <v>60</v>
      </c>
      <c r="FD731">
        <v>12</v>
      </c>
      <c r="FE731">
        <v>3</v>
      </c>
      <c r="FF731">
        <v>3</v>
      </c>
      <c r="FG731">
        <v>14</v>
      </c>
      <c r="FH731">
        <v>4</v>
      </c>
      <c r="FI731">
        <v>1</v>
      </c>
      <c r="FJ731">
        <v>14</v>
      </c>
      <c r="FK731">
        <v>11</v>
      </c>
      <c r="FL731">
        <v>33</v>
      </c>
      <c r="FM731">
        <v>5</v>
      </c>
      <c r="FN731">
        <v>3</v>
      </c>
      <c r="FO731">
        <v>2</v>
      </c>
      <c r="FP731">
        <v>1</v>
      </c>
      <c r="FQ731">
        <v>6</v>
      </c>
      <c r="FR731">
        <v>6</v>
      </c>
      <c r="FS731">
        <v>5</v>
      </c>
      <c r="FT731">
        <v>2</v>
      </c>
      <c r="FU731">
        <v>2</v>
      </c>
      <c r="FV731">
        <v>5</v>
      </c>
      <c r="FW731">
        <v>4</v>
      </c>
      <c r="FX731">
        <v>5</v>
      </c>
      <c r="FY731">
        <v>31</v>
      </c>
      <c r="FZ731">
        <v>31</v>
      </c>
      <c r="GA731">
        <v>3</v>
      </c>
      <c r="GB731">
        <v>6</v>
      </c>
      <c r="GC731">
        <v>2</v>
      </c>
      <c r="GD731">
        <v>18</v>
      </c>
      <c r="GE731">
        <v>10</v>
      </c>
      <c r="GF731">
        <v>3</v>
      </c>
      <c r="GG731">
        <v>2</v>
      </c>
      <c r="GH731">
        <v>7</v>
      </c>
      <c r="GI731">
        <v>8</v>
      </c>
      <c r="GJ731">
        <v>3</v>
      </c>
      <c r="GK731">
        <v>1</v>
      </c>
      <c r="GL731">
        <v>36</v>
      </c>
      <c r="GM731">
        <v>5</v>
      </c>
      <c r="GN731">
        <v>1</v>
      </c>
      <c r="GO731">
        <v>3</v>
      </c>
      <c r="GP731">
        <v>3</v>
      </c>
      <c r="GQ731">
        <v>1</v>
      </c>
      <c r="GR731">
        <v>1</v>
      </c>
      <c r="GS731">
        <v>34</v>
      </c>
      <c r="GT731">
        <v>14</v>
      </c>
      <c r="GU731">
        <v>7</v>
      </c>
      <c r="GV731">
        <v>2</v>
      </c>
      <c r="GW731">
        <v>4</v>
      </c>
      <c r="GX731">
        <v>3</v>
      </c>
      <c r="GY731">
        <v>2</v>
      </c>
      <c r="GZ731">
        <v>15</v>
      </c>
      <c r="HA731">
        <v>11</v>
      </c>
      <c r="HB731">
        <v>2</v>
      </c>
      <c r="HC731">
        <v>5</v>
      </c>
      <c r="HD731">
        <v>4</v>
      </c>
      <c r="HE731">
        <v>25</v>
      </c>
      <c r="HF731">
        <v>2</v>
      </c>
      <c r="HG731">
        <v>2</v>
      </c>
      <c r="HH731">
        <v>5</v>
      </c>
      <c r="HI731">
        <v>2</v>
      </c>
      <c r="HJ731">
        <v>1</v>
      </c>
      <c r="HK731">
        <v>15</v>
      </c>
      <c r="HL731">
        <v>2</v>
      </c>
      <c r="HM731">
        <v>24</v>
      </c>
      <c r="HN731">
        <v>2</v>
      </c>
      <c r="HO731">
        <v>1</v>
      </c>
      <c r="HP731">
        <v>5</v>
      </c>
      <c r="HQ731">
        <v>6</v>
      </c>
      <c r="HR731">
        <v>3</v>
      </c>
      <c r="HS731">
        <v>2</v>
      </c>
      <c r="HT731">
        <v>2</v>
      </c>
      <c r="HU731">
        <v>3</v>
      </c>
      <c r="HV731">
        <v>1</v>
      </c>
      <c r="HW731">
        <v>10</v>
      </c>
      <c r="HX731">
        <v>3</v>
      </c>
      <c r="HY731">
        <v>2</v>
      </c>
      <c r="HZ731">
        <v>4</v>
      </c>
      <c r="IA731">
        <v>2</v>
      </c>
      <c r="IB731">
        <v>4</v>
      </c>
      <c r="IC731">
        <v>1</v>
      </c>
      <c r="ID731">
        <v>1</v>
      </c>
      <c r="IE731">
        <v>2</v>
      </c>
      <c r="IF731">
        <v>5</v>
      </c>
      <c r="IG731">
        <v>15</v>
      </c>
      <c r="IH731">
        <v>2</v>
      </c>
      <c r="II731">
        <v>5</v>
      </c>
      <c r="IJ731">
        <v>2</v>
      </c>
      <c r="IK731">
        <v>13</v>
      </c>
      <c r="IL731">
        <v>3</v>
      </c>
      <c r="IM731">
        <v>1</v>
      </c>
      <c r="IN731">
        <v>16</v>
      </c>
      <c r="IO731">
        <v>16</v>
      </c>
      <c r="IP731">
        <v>9</v>
      </c>
      <c r="IQ731">
        <v>6</v>
      </c>
      <c r="IR731">
        <v>50</v>
      </c>
      <c r="IS731">
        <v>6</v>
      </c>
      <c r="IT731">
        <v>5</v>
      </c>
      <c r="IU731">
        <v>2</v>
      </c>
      <c r="IV731">
        <v>37</v>
      </c>
      <c r="IW731">
        <v>3</v>
      </c>
      <c r="IX731">
        <v>7</v>
      </c>
      <c r="IY731">
        <v>4</v>
      </c>
      <c r="IZ731">
        <v>4</v>
      </c>
      <c r="JA731">
        <v>6</v>
      </c>
      <c r="JB731">
        <v>1</v>
      </c>
      <c r="JC731">
        <v>2</v>
      </c>
      <c r="JD731">
        <v>7</v>
      </c>
      <c r="JE731">
        <v>1</v>
      </c>
      <c r="JF731">
        <v>4</v>
      </c>
      <c r="JG731">
        <v>3</v>
      </c>
      <c r="JH731">
        <v>3</v>
      </c>
      <c r="JI731">
        <v>3</v>
      </c>
      <c r="JJ731">
        <v>8</v>
      </c>
      <c r="JK731">
        <v>4</v>
      </c>
      <c r="JL731">
        <v>4</v>
      </c>
      <c r="JM731">
        <v>3</v>
      </c>
      <c r="JN731">
        <v>8</v>
      </c>
      <c r="JO731">
        <v>1</v>
      </c>
      <c r="JP731">
        <v>3</v>
      </c>
      <c r="JQ731">
        <v>12</v>
      </c>
      <c r="JR731">
        <v>6</v>
      </c>
      <c r="JS731">
        <v>5</v>
      </c>
      <c r="JT731">
        <v>18</v>
      </c>
      <c r="JU731">
        <v>2</v>
      </c>
      <c r="JV731">
        <v>159</v>
      </c>
      <c r="JW731">
        <v>10</v>
      </c>
      <c r="JX731">
        <v>2</v>
      </c>
      <c r="JY731">
        <v>9</v>
      </c>
      <c r="JZ731">
        <v>8</v>
      </c>
      <c r="KA731">
        <v>3</v>
      </c>
      <c r="KB731">
        <v>4</v>
      </c>
      <c r="KC731">
        <v>13</v>
      </c>
      <c r="KD731">
        <v>2</v>
      </c>
      <c r="KE731">
        <v>3</v>
      </c>
      <c r="KF731">
        <v>4</v>
      </c>
      <c r="KG731">
        <v>2</v>
      </c>
      <c r="KH731">
        <v>1</v>
      </c>
      <c r="KI731">
        <v>6</v>
      </c>
      <c r="KJ731">
        <v>8</v>
      </c>
      <c r="KK731">
        <v>2</v>
      </c>
      <c r="KL731">
        <v>5</v>
      </c>
      <c r="KM731">
        <v>1</v>
      </c>
      <c r="KN731">
        <v>9</v>
      </c>
      <c r="KO731">
        <v>2</v>
      </c>
      <c r="KP731">
        <v>9</v>
      </c>
      <c r="KQ731">
        <v>5</v>
      </c>
      <c r="KR731" s="43">
        <v>8</v>
      </c>
      <c r="KS731" s="43">
        <v>3</v>
      </c>
      <c r="KT731" s="43">
        <v>8</v>
      </c>
      <c r="KU731" s="43">
        <v>2</v>
      </c>
      <c r="KV731" s="43">
        <v>2</v>
      </c>
      <c r="KW731" s="43">
        <v>1</v>
      </c>
      <c r="KX731" s="43">
        <v>2</v>
      </c>
      <c r="KY731" s="43">
        <v>14</v>
      </c>
      <c r="KZ731" s="43">
        <v>3</v>
      </c>
      <c r="LA731" s="43">
        <v>12</v>
      </c>
      <c r="LB731" s="43">
        <v>4</v>
      </c>
      <c r="LC731">
        <v>72</v>
      </c>
      <c r="LD731" s="43">
        <v>3</v>
      </c>
      <c r="LE731" s="43">
        <v>6</v>
      </c>
      <c r="LF731" s="43">
        <v>1</v>
      </c>
      <c r="LG731" s="43">
        <v>4</v>
      </c>
      <c r="LH731" s="43">
        <v>4</v>
      </c>
      <c r="LI731" s="43">
        <v>8</v>
      </c>
      <c r="LJ731" s="43">
        <v>17</v>
      </c>
      <c r="LK731" s="43">
        <v>12</v>
      </c>
      <c r="LL731" s="43">
        <v>7</v>
      </c>
      <c r="LM731" s="43">
        <v>3</v>
      </c>
      <c r="LN731" s="43">
        <v>4</v>
      </c>
      <c r="LO731" s="43">
        <v>1</v>
      </c>
      <c r="LP731" s="43">
        <v>1</v>
      </c>
      <c r="LQ731" s="43">
        <v>6</v>
      </c>
      <c r="LR731" s="43">
        <v>11</v>
      </c>
      <c r="LS731" s="43">
        <v>2</v>
      </c>
      <c r="LT731" s="43">
        <v>1</v>
      </c>
      <c r="LU731" s="43">
        <v>11</v>
      </c>
      <c r="LV731" s="43">
        <v>16</v>
      </c>
      <c r="LW731" s="43">
        <v>4</v>
      </c>
      <c r="LX731" s="43">
        <v>3</v>
      </c>
      <c r="LY731" s="43">
        <v>1</v>
      </c>
      <c r="LZ731" s="43">
        <v>10</v>
      </c>
      <c r="MA731" s="43">
        <v>4</v>
      </c>
      <c r="MB731" s="43">
        <v>8</v>
      </c>
      <c r="MC731" s="43">
        <v>6</v>
      </c>
      <c r="MD731" s="43">
        <v>1</v>
      </c>
      <c r="ME731" s="43">
        <v>7</v>
      </c>
      <c r="MF731" s="43">
        <v>3</v>
      </c>
      <c r="MG731" s="43">
        <v>2</v>
      </c>
      <c r="MH731" s="43">
        <v>1</v>
      </c>
      <c r="MI731" s="43">
        <v>3</v>
      </c>
      <c r="MJ731" s="43">
        <v>14</v>
      </c>
      <c r="MK731" s="43">
        <v>1</v>
      </c>
      <c r="ML731" s="43">
        <v>4</v>
      </c>
      <c r="MM731" s="43">
        <v>3</v>
      </c>
      <c r="MN731" s="43">
        <v>3</v>
      </c>
      <c r="MO731" s="43">
        <v>1</v>
      </c>
      <c r="MP731" s="43">
        <v>12</v>
      </c>
      <c r="MQ731">
        <v>5</v>
      </c>
      <c r="MR731" s="43">
        <v>1</v>
      </c>
      <c r="MS731" s="43">
        <v>15</v>
      </c>
      <c r="MT731" s="43">
        <v>2</v>
      </c>
      <c r="MU731" s="43">
        <v>2</v>
      </c>
      <c r="MV731" s="43">
        <v>4</v>
      </c>
      <c r="MW731" s="43">
        <v>3</v>
      </c>
      <c r="MX731" s="43">
        <v>1</v>
      </c>
      <c r="MY731" s="43">
        <v>1</v>
      </c>
      <c r="MZ731" s="43">
        <v>15</v>
      </c>
      <c r="NA731" s="43">
        <v>2</v>
      </c>
      <c r="NB731" s="43">
        <v>1</v>
      </c>
      <c r="NC731" s="43">
        <v>4</v>
      </c>
      <c r="ND731" s="43">
        <v>3</v>
      </c>
      <c r="NE731" s="43">
        <v>5</v>
      </c>
      <c r="NF731" s="43">
        <v>3</v>
      </c>
      <c r="NG731" s="43">
        <v>3</v>
      </c>
      <c r="NH731" s="43">
        <v>9</v>
      </c>
      <c r="NI731" s="43">
        <v>29</v>
      </c>
      <c r="NJ731" s="43">
        <v>12</v>
      </c>
      <c r="NK731" s="43">
        <v>2</v>
      </c>
      <c r="NL731" s="43">
        <v>4</v>
      </c>
      <c r="NM731" s="43">
        <v>5</v>
      </c>
      <c r="NN731" s="43">
        <v>1</v>
      </c>
      <c r="NO731" s="43">
        <v>2</v>
      </c>
      <c r="NP731" s="43">
        <v>2</v>
      </c>
      <c r="NQ731" s="43">
        <v>1</v>
      </c>
      <c r="NR731" s="43">
        <v>3</v>
      </c>
      <c r="NS731" s="43">
        <v>2</v>
      </c>
      <c r="NT731">
        <v>8</v>
      </c>
      <c r="NU731" s="43">
        <v>2</v>
      </c>
      <c r="NV731" s="43">
        <v>6</v>
      </c>
      <c r="NW731" s="43">
        <v>13</v>
      </c>
      <c r="NX731" s="43">
        <v>1</v>
      </c>
      <c r="NY731" s="43">
        <v>5</v>
      </c>
      <c r="NZ731" s="43">
        <v>3</v>
      </c>
      <c r="OA731" s="43">
        <v>3</v>
      </c>
      <c r="OB731" s="43">
        <v>42</v>
      </c>
      <c r="OC731" s="43">
        <v>1</v>
      </c>
      <c r="OD731" s="43">
        <v>3</v>
      </c>
      <c r="OE731" s="43">
        <v>2</v>
      </c>
      <c r="OF731" s="43">
        <v>4</v>
      </c>
      <c r="OG731" s="43">
        <v>8</v>
      </c>
      <c r="OH731" s="43">
        <v>12</v>
      </c>
      <c r="OI731" s="43">
        <v>14</v>
      </c>
      <c r="OJ731" s="43">
        <v>25</v>
      </c>
      <c r="OK731" s="43">
        <v>2</v>
      </c>
      <c r="OL731" s="43">
        <v>3</v>
      </c>
      <c r="OM731" s="43">
        <v>11</v>
      </c>
    </row>
    <row r="732" spans="1:403" x14ac:dyDescent="0.2">
      <c r="A732">
        <f t="shared" ca="1" si="74"/>
        <v>320</v>
      </c>
      <c r="B732">
        <f ca="1">VLOOKUP(A732,Base!$A$1:$AD$373,24,FALSE)</f>
        <v>8</v>
      </c>
      <c r="C732" s="20">
        <v>18</v>
      </c>
      <c r="D732">
        <v>1</v>
      </c>
      <c r="E732">
        <v>4</v>
      </c>
      <c r="F732">
        <v>4</v>
      </c>
      <c r="G732">
        <v>6</v>
      </c>
      <c r="H732">
        <v>6</v>
      </c>
      <c r="I732">
        <v>66</v>
      </c>
      <c r="J732">
        <v>2</v>
      </c>
      <c r="K732">
        <v>1</v>
      </c>
      <c r="L732">
        <v>1</v>
      </c>
      <c r="M732">
        <v>3</v>
      </c>
      <c r="N732">
        <v>12</v>
      </c>
      <c r="O732">
        <v>8</v>
      </c>
      <c r="P732">
        <v>4</v>
      </c>
      <c r="Q732">
        <v>11</v>
      </c>
      <c r="R732">
        <v>1</v>
      </c>
      <c r="S732">
        <v>4</v>
      </c>
      <c r="T732">
        <v>8</v>
      </c>
      <c r="U732">
        <v>4</v>
      </c>
      <c r="V732">
        <v>4</v>
      </c>
      <c r="W732">
        <v>1</v>
      </c>
      <c r="X732">
        <v>5</v>
      </c>
      <c r="Y732">
        <v>3</v>
      </c>
      <c r="Z732">
        <v>1</v>
      </c>
      <c r="AA732">
        <v>1</v>
      </c>
      <c r="AB732">
        <v>2</v>
      </c>
      <c r="AC732">
        <v>2</v>
      </c>
      <c r="AD732">
        <v>1</v>
      </c>
      <c r="AE732">
        <v>5</v>
      </c>
      <c r="AF732">
        <v>3</v>
      </c>
      <c r="AG732">
        <v>15</v>
      </c>
      <c r="AH732">
        <v>6</v>
      </c>
      <c r="AI732">
        <v>5</v>
      </c>
      <c r="AJ732">
        <v>4</v>
      </c>
      <c r="AK732">
        <v>1</v>
      </c>
      <c r="AL732">
        <v>1</v>
      </c>
      <c r="AM732">
        <v>66</v>
      </c>
      <c r="AN732">
        <v>1</v>
      </c>
      <c r="AO732">
        <v>5</v>
      </c>
      <c r="AP732">
        <v>4</v>
      </c>
      <c r="AQ732">
        <v>1</v>
      </c>
      <c r="AR732">
        <v>4</v>
      </c>
      <c r="AS732">
        <v>2</v>
      </c>
      <c r="AT732">
        <v>2</v>
      </c>
      <c r="AU732">
        <v>1</v>
      </c>
      <c r="AV732">
        <v>159</v>
      </c>
      <c r="AW732">
        <v>4</v>
      </c>
      <c r="AX732">
        <v>5</v>
      </c>
      <c r="AY732">
        <v>15</v>
      </c>
      <c r="AZ732">
        <v>11</v>
      </c>
      <c r="BA732">
        <v>29</v>
      </c>
      <c r="BB732">
        <v>1</v>
      </c>
      <c r="BC732">
        <v>1</v>
      </c>
      <c r="BD732">
        <v>2</v>
      </c>
      <c r="BE732">
        <v>2</v>
      </c>
      <c r="BF732">
        <v>1</v>
      </c>
      <c r="BG732">
        <v>2</v>
      </c>
      <c r="BH732">
        <v>1</v>
      </c>
      <c r="BI732">
        <v>14</v>
      </c>
      <c r="BJ732">
        <v>10</v>
      </c>
      <c r="BK732">
        <v>4</v>
      </c>
      <c r="BL732">
        <v>1</v>
      </c>
      <c r="BM732">
        <v>57</v>
      </c>
      <c r="BN732">
        <v>4</v>
      </c>
      <c r="BO732">
        <v>3</v>
      </c>
      <c r="BP732">
        <v>10</v>
      </c>
      <c r="BQ732">
        <v>8</v>
      </c>
      <c r="BR732">
        <v>3</v>
      </c>
      <c r="BS732">
        <v>1</v>
      </c>
      <c r="BT732">
        <v>3</v>
      </c>
      <c r="BU732">
        <v>1</v>
      </c>
      <c r="BV732">
        <v>1</v>
      </c>
      <c r="BW732">
        <v>19</v>
      </c>
      <c r="BX732">
        <v>10</v>
      </c>
      <c r="BY732">
        <v>11</v>
      </c>
      <c r="BZ732">
        <v>1</v>
      </c>
      <c r="CA732">
        <v>1</v>
      </c>
      <c r="CB732">
        <v>4</v>
      </c>
      <c r="CC732">
        <v>1</v>
      </c>
      <c r="CD732">
        <v>2</v>
      </c>
      <c r="CE732">
        <v>15</v>
      </c>
      <c r="CF732">
        <v>1</v>
      </c>
      <c r="CG732">
        <v>1</v>
      </c>
      <c r="CH732">
        <v>2</v>
      </c>
      <c r="CI732">
        <v>4</v>
      </c>
      <c r="CJ732">
        <v>1</v>
      </c>
      <c r="CK732">
        <v>2</v>
      </c>
      <c r="CL732">
        <v>1</v>
      </c>
      <c r="CM732">
        <v>3</v>
      </c>
      <c r="CN732">
        <v>2</v>
      </c>
      <c r="CO732">
        <v>1</v>
      </c>
      <c r="CP732">
        <v>3</v>
      </c>
      <c r="CQ732">
        <v>1</v>
      </c>
      <c r="CR732">
        <v>2</v>
      </c>
      <c r="CS732">
        <v>1</v>
      </c>
      <c r="CT732">
        <v>3</v>
      </c>
      <c r="CU732">
        <v>2</v>
      </c>
      <c r="CV732">
        <v>12</v>
      </c>
      <c r="CW732">
        <v>1</v>
      </c>
      <c r="CX732">
        <v>12</v>
      </c>
      <c r="CY732">
        <v>6</v>
      </c>
      <c r="CZ732">
        <v>2</v>
      </c>
      <c r="DA732">
        <v>8</v>
      </c>
      <c r="DB732">
        <v>15</v>
      </c>
      <c r="DC732">
        <v>2</v>
      </c>
      <c r="DD732">
        <v>5</v>
      </c>
      <c r="DE732">
        <v>2</v>
      </c>
      <c r="DF732">
        <v>12</v>
      </c>
      <c r="DG732">
        <v>7</v>
      </c>
      <c r="DH732">
        <v>8</v>
      </c>
      <c r="DI732">
        <v>3</v>
      </c>
      <c r="DJ732">
        <v>12</v>
      </c>
      <c r="DK732">
        <v>1</v>
      </c>
      <c r="DL732">
        <v>3</v>
      </c>
      <c r="DM732">
        <v>1</v>
      </c>
      <c r="DN732">
        <v>6</v>
      </c>
      <c r="DO732">
        <v>5</v>
      </c>
      <c r="DP732">
        <v>1</v>
      </c>
      <c r="DQ732">
        <v>10</v>
      </c>
      <c r="DR732">
        <v>1</v>
      </c>
      <c r="DS732">
        <v>2</v>
      </c>
      <c r="DT732">
        <v>1</v>
      </c>
      <c r="DU732">
        <v>3</v>
      </c>
      <c r="DV732">
        <v>2</v>
      </c>
      <c r="DW732">
        <v>1</v>
      </c>
      <c r="DX732">
        <v>2</v>
      </c>
      <c r="DY732">
        <v>41</v>
      </c>
      <c r="DZ732">
        <v>2</v>
      </c>
      <c r="EA732">
        <v>5</v>
      </c>
      <c r="EB732">
        <v>13</v>
      </c>
      <c r="EC732">
        <v>2</v>
      </c>
      <c r="ED732">
        <v>1</v>
      </c>
      <c r="EE732">
        <v>19</v>
      </c>
      <c r="EF732">
        <v>1</v>
      </c>
      <c r="EG732">
        <v>5</v>
      </c>
      <c r="EH732">
        <v>34</v>
      </c>
      <c r="EI732">
        <v>4</v>
      </c>
      <c r="EJ732">
        <v>3</v>
      </c>
      <c r="EK732">
        <v>1</v>
      </c>
      <c r="EL732">
        <v>3</v>
      </c>
      <c r="EM732">
        <v>1</v>
      </c>
      <c r="EN732">
        <v>3</v>
      </c>
      <c r="EO732">
        <v>3</v>
      </c>
      <c r="EP732">
        <v>159</v>
      </c>
      <c r="EQ732">
        <v>3</v>
      </c>
      <c r="ER732">
        <v>1</v>
      </c>
      <c r="ES732">
        <v>9</v>
      </c>
      <c r="ET732">
        <v>11</v>
      </c>
      <c r="EU732">
        <v>5</v>
      </c>
      <c r="EV732">
        <v>3</v>
      </c>
      <c r="EW732">
        <v>3</v>
      </c>
      <c r="EX732">
        <v>14</v>
      </c>
      <c r="EY732">
        <v>4</v>
      </c>
      <c r="EZ732">
        <v>5</v>
      </c>
      <c r="FA732">
        <v>1</v>
      </c>
      <c r="FB732">
        <v>3</v>
      </c>
      <c r="FC732">
        <v>2</v>
      </c>
      <c r="FD732">
        <v>1</v>
      </c>
      <c r="FE732">
        <v>2</v>
      </c>
      <c r="FF732">
        <v>41</v>
      </c>
      <c r="FG732">
        <v>1</v>
      </c>
      <c r="FH732">
        <v>6</v>
      </c>
      <c r="FI732">
        <v>7</v>
      </c>
      <c r="FJ732">
        <v>3</v>
      </c>
      <c r="FK732">
        <v>13</v>
      </c>
      <c r="FL732">
        <v>2</v>
      </c>
      <c r="FM732">
        <v>10</v>
      </c>
      <c r="FN732">
        <v>4</v>
      </c>
      <c r="FO732">
        <v>3</v>
      </c>
      <c r="FP732">
        <v>2</v>
      </c>
      <c r="FQ732">
        <v>2</v>
      </c>
      <c r="FR732">
        <v>4</v>
      </c>
      <c r="FS732">
        <v>7</v>
      </c>
      <c r="FT732">
        <v>3</v>
      </c>
      <c r="FU732">
        <v>15</v>
      </c>
      <c r="FV732">
        <v>2</v>
      </c>
      <c r="FW732">
        <v>4</v>
      </c>
      <c r="FX732">
        <v>7</v>
      </c>
      <c r="FY732">
        <v>3</v>
      </c>
      <c r="FZ732">
        <v>11</v>
      </c>
      <c r="GA732">
        <v>6</v>
      </c>
      <c r="GB732">
        <v>3</v>
      </c>
      <c r="GC732">
        <v>14</v>
      </c>
      <c r="GD732">
        <v>1</v>
      </c>
      <c r="GE732">
        <v>3</v>
      </c>
      <c r="GF732">
        <v>4</v>
      </c>
      <c r="GG732">
        <v>5</v>
      </c>
      <c r="GH732">
        <v>2</v>
      </c>
      <c r="GI732">
        <v>66</v>
      </c>
      <c r="GJ732">
        <v>2</v>
      </c>
      <c r="GK732">
        <v>2</v>
      </c>
      <c r="GL732">
        <v>6</v>
      </c>
      <c r="GM732">
        <v>3</v>
      </c>
      <c r="GN732">
        <v>4</v>
      </c>
      <c r="GO732">
        <v>8</v>
      </c>
      <c r="GP732">
        <v>2</v>
      </c>
      <c r="GQ732">
        <v>11</v>
      </c>
      <c r="GR732">
        <v>15</v>
      </c>
      <c r="GS732">
        <v>3</v>
      </c>
      <c r="GT732">
        <v>2</v>
      </c>
      <c r="GU732">
        <v>7</v>
      </c>
      <c r="GV732">
        <v>4</v>
      </c>
      <c r="GW732">
        <v>1</v>
      </c>
      <c r="GX732">
        <v>12</v>
      </c>
      <c r="GY732">
        <v>5</v>
      </c>
      <c r="GZ732">
        <v>1</v>
      </c>
      <c r="HA732">
        <v>5</v>
      </c>
      <c r="HB732">
        <v>7</v>
      </c>
      <c r="HC732">
        <v>1</v>
      </c>
      <c r="HD732">
        <v>2</v>
      </c>
      <c r="HE732">
        <v>1</v>
      </c>
      <c r="HF732">
        <v>1</v>
      </c>
      <c r="HG732">
        <v>5</v>
      </c>
      <c r="HH732">
        <v>2</v>
      </c>
      <c r="HI732">
        <v>8</v>
      </c>
      <c r="HJ732">
        <v>1</v>
      </c>
      <c r="HK732">
        <v>2</v>
      </c>
      <c r="HL732">
        <v>11</v>
      </c>
      <c r="HM732">
        <v>8</v>
      </c>
      <c r="HN732">
        <v>3</v>
      </c>
      <c r="HO732">
        <v>2</v>
      </c>
      <c r="HP732">
        <v>4</v>
      </c>
      <c r="HQ732">
        <v>25</v>
      </c>
      <c r="HR732">
        <v>1</v>
      </c>
      <c r="HS732">
        <v>4</v>
      </c>
      <c r="HT732">
        <v>2</v>
      </c>
      <c r="HU732">
        <v>1</v>
      </c>
      <c r="HV732">
        <v>9</v>
      </c>
      <c r="HW732">
        <v>3</v>
      </c>
      <c r="HX732">
        <v>8</v>
      </c>
      <c r="HY732">
        <v>2</v>
      </c>
      <c r="HZ732">
        <v>1</v>
      </c>
      <c r="IA732">
        <v>1</v>
      </c>
      <c r="IB732">
        <v>2</v>
      </c>
      <c r="IC732">
        <v>37</v>
      </c>
      <c r="ID732">
        <v>2</v>
      </c>
      <c r="IE732">
        <v>1</v>
      </c>
      <c r="IF732">
        <v>86</v>
      </c>
      <c r="IG732">
        <v>3</v>
      </c>
      <c r="IH732">
        <v>4</v>
      </c>
      <c r="II732">
        <v>9</v>
      </c>
      <c r="IJ732">
        <v>1</v>
      </c>
      <c r="IK732">
        <v>6</v>
      </c>
      <c r="IL732">
        <v>2</v>
      </c>
      <c r="IM732">
        <v>2</v>
      </c>
      <c r="IN732">
        <v>1</v>
      </c>
      <c r="IO732">
        <v>4</v>
      </c>
      <c r="IP732">
        <v>8</v>
      </c>
      <c r="IQ732">
        <v>159</v>
      </c>
      <c r="IR732">
        <v>86</v>
      </c>
      <c r="IS732">
        <v>3</v>
      </c>
      <c r="IT732">
        <v>4</v>
      </c>
      <c r="IU732">
        <v>4</v>
      </c>
      <c r="IV732">
        <v>3</v>
      </c>
      <c r="IW732">
        <v>7</v>
      </c>
      <c r="IX732">
        <v>10</v>
      </c>
      <c r="IY732">
        <v>2</v>
      </c>
      <c r="IZ732">
        <v>3</v>
      </c>
      <c r="JA732">
        <v>1</v>
      </c>
      <c r="JB732">
        <v>5</v>
      </c>
      <c r="JC732">
        <v>4</v>
      </c>
      <c r="JD732">
        <v>6</v>
      </c>
      <c r="JE732">
        <v>9</v>
      </c>
      <c r="JF732">
        <v>2</v>
      </c>
      <c r="JG732">
        <v>19</v>
      </c>
      <c r="JH732">
        <v>2</v>
      </c>
      <c r="JI732">
        <v>4</v>
      </c>
      <c r="JJ732">
        <v>3</v>
      </c>
      <c r="JK732">
        <v>16</v>
      </c>
      <c r="JL732">
        <v>3</v>
      </c>
      <c r="JM732">
        <v>1</v>
      </c>
      <c r="JN732">
        <v>4</v>
      </c>
      <c r="JO732">
        <v>18</v>
      </c>
      <c r="JP732">
        <v>4</v>
      </c>
      <c r="JQ732">
        <v>4</v>
      </c>
      <c r="JR732">
        <v>1</v>
      </c>
      <c r="JS732">
        <v>2</v>
      </c>
      <c r="JT732">
        <v>50</v>
      </c>
      <c r="JU732">
        <v>1</v>
      </c>
      <c r="JV732">
        <v>5</v>
      </c>
      <c r="JW732">
        <v>6</v>
      </c>
      <c r="JX732">
        <v>2</v>
      </c>
      <c r="JY732">
        <v>2</v>
      </c>
      <c r="JZ732">
        <v>5</v>
      </c>
      <c r="KA732">
        <v>1</v>
      </c>
      <c r="KB732">
        <v>7</v>
      </c>
      <c r="KC732">
        <v>19</v>
      </c>
      <c r="KD732">
        <v>3</v>
      </c>
      <c r="KE732">
        <v>17</v>
      </c>
      <c r="KF732">
        <v>2</v>
      </c>
      <c r="KG732">
        <v>11</v>
      </c>
      <c r="KH732">
        <v>1</v>
      </c>
      <c r="KI732">
        <v>4</v>
      </c>
      <c r="KJ732">
        <v>5</v>
      </c>
      <c r="KK732">
        <v>1</v>
      </c>
      <c r="KL732">
        <v>2</v>
      </c>
      <c r="KM732">
        <v>13</v>
      </c>
      <c r="KN732">
        <v>2</v>
      </c>
      <c r="KO732">
        <v>8</v>
      </c>
      <c r="KP732">
        <v>1</v>
      </c>
      <c r="KQ732">
        <v>17</v>
      </c>
      <c r="KR732" s="43">
        <v>2</v>
      </c>
      <c r="KS732" s="43">
        <v>5</v>
      </c>
      <c r="KT732" s="43">
        <v>2</v>
      </c>
      <c r="KU732" s="43">
        <v>7</v>
      </c>
      <c r="KV732" s="43">
        <v>2</v>
      </c>
      <c r="KW732" s="43">
        <v>1</v>
      </c>
      <c r="KX732" s="43">
        <v>1</v>
      </c>
      <c r="KY732" s="43">
        <v>10</v>
      </c>
      <c r="KZ732" s="43">
        <v>5</v>
      </c>
      <c r="LA732" s="43">
        <v>3</v>
      </c>
      <c r="LB732" s="43">
        <v>13</v>
      </c>
      <c r="LC732">
        <v>3</v>
      </c>
      <c r="LD732" s="43">
        <v>9</v>
      </c>
      <c r="LE732" s="43">
        <v>9</v>
      </c>
      <c r="LF732" s="43">
        <v>12</v>
      </c>
      <c r="LG732" s="43">
        <v>2</v>
      </c>
      <c r="LH732" s="43">
        <v>4</v>
      </c>
      <c r="LI732" s="43">
        <v>7</v>
      </c>
      <c r="LJ732" s="43">
        <v>5</v>
      </c>
      <c r="LK732" s="43">
        <v>15</v>
      </c>
      <c r="LL732" s="43">
        <v>20</v>
      </c>
      <c r="LM732" s="43">
        <v>4</v>
      </c>
      <c r="LN732" s="43">
        <v>13</v>
      </c>
      <c r="LO732" s="43">
        <v>37</v>
      </c>
      <c r="LP732" s="43">
        <v>4</v>
      </c>
      <c r="LQ732" s="43">
        <v>5</v>
      </c>
      <c r="LR732" s="43">
        <v>3</v>
      </c>
      <c r="LS732" s="43">
        <v>11</v>
      </c>
      <c r="LT732" s="43">
        <v>3</v>
      </c>
      <c r="LU732" s="43">
        <v>14</v>
      </c>
      <c r="LV732" s="43">
        <v>2</v>
      </c>
      <c r="LW732" s="43">
        <v>20</v>
      </c>
      <c r="LX732" s="43">
        <v>11</v>
      </c>
      <c r="LY732" s="43">
        <v>7</v>
      </c>
      <c r="LZ732" s="43">
        <v>1</v>
      </c>
      <c r="MA732" s="43">
        <v>1</v>
      </c>
      <c r="MB732" s="43">
        <v>1</v>
      </c>
      <c r="MC732" s="43">
        <v>14</v>
      </c>
      <c r="MD732" s="43">
        <v>1</v>
      </c>
      <c r="ME732" s="43">
        <v>10</v>
      </c>
      <c r="MF732" s="43">
        <v>1</v>
      </c>
      <c r="MG732" s="43">
        <v>2</v>
      </c>
      <c r="MH732" s="43">
        <v>7</v>
      </c>
      <c r="MI732" s="43">
        <v>6</v>
      </c>
      <c r="MJ732" s="43">
        <v>3</v>
      </c>
      <c r="MK732" s="43">
        <v>7</v>
      </c>
      <c r="ML732" s="43">
        <v>1</v>
      </c>
      <c r="MM732" s="43">
        <v>2</v>
      </c>
      <c r="MN732" s="43">
        <v>2</v>
      </c>
      <c r="MO732" s="43">
        <v>3</v>
      </c>
      <c r="MP732" s="43">
        <v>7</v>
      </c>
      <c r="MQ732">
        <v>8</v>
      </c>
      <c r="MR732" s="43">
        <v>31</v>
      </c>
      <c r="MS732" s="43">
        <v>9</v>
      </c>
      <c r="MT732" s="43">
        <v>3</v>
      </c>
      <c r="MU732" s="43">
        <v>6</v>
      </c>
      <c r="MV732" s="43">
        <v>10</v>
      </c>
      <c r="MW732" s="43">
        <v>15</v>
      </c>
      <c r="MX732" s="43">
        <v>5</v>
      </c>
      <c r="MY732" s="43">
        <v>12</v>
      </c>
      <c r="MZ732" s="43">
        <v>3</v>
      </c>
      <c r="NA732" s="43">
        <v>1</v>
      </c>
      <c r="NB732" s="43">
        <v>8</v>
      </c>
      <c r="NC732" s="43">
        <v>2</v>
      </c>
      <c r="ND732" s="43">
        <v>10</v>
      </c>
      <c r="NE732" s="43">
        <v>1</v>
      </c>
      <c r="NF732" s="43">
        <v>1</v>
      </c>
      <c r="NG732" s="43">
        <v>1</v>
      </c>
      <c r="NH732" s="43">
        <v>5</v>
      </c>
      <c r="NI732" s="43">
        <v>3</v>
      </c>
      <c r="NJ732" s="43">
        <v>20</v>
      </c>
      <c r="NK732" s="43">
        <v>5</v>
      </c>
      <c r="NL732" s="43">
        <v>2</v>
      </c>
      <c r="NM732" s="43">
        <v>13</v>
      </c>
      <c r="NN732" s="43">
        <v>9</v>
      </c>
      <c r="NO732" s="43">
        <v>6</v>
      </c>
      <c r="NP732" s="43">
        <v>3</v>
      </c>
      <c r="NQ732" s="43">
        <v>8</v>
      </c>
      <c r="NR732" s="43">
        <v>2</v>
      </c>
      <c r="NS732" s="43">
        <v>11</v>
      </c>
      <c r="NT732">
        <v>9</v>
      </c>
      <c r="NU732" s="43">
        <v>12</v>
      </c>
      <c r="NV732" s="43">
        <v>3</v>
      </c>
      <c r="NW732" s="43">
        <v>2</v>
      </c>
      <c r="NX732" s="43">
        <v>2</v>
      </c>
      <c r="NY732" s="43">
        <v>2</v>
      </c>
      <c r="NZ732" s="43">
        <v>3</v>
      </c>
      <c r="OA732" s="43">
        <v>3</v>
      </c>
      <c r="OB732" s="43">
        <v>5</v>
      </c>
      <c r="OC732" s="43">
        <v>12</v>
      </c>
      <c r="OD732" s="43">
        <v>3</v>
      </c>
      <c r="OE732" s="43">
        <v>2</v>
      </c>
      <c r="OF732" s="43">
        <v>2</v>
      </c>
      <c r="OG732" s="43">
        <v>2</v>
      </c>
      <c r="OH732" s="43">
        <v>1</v>
      </c>
      <c r="OI732" s="43">
        <v>6</v>
      </c>
      <c r="OJ732" s="43">
        <v>57</v>
      </c>
      <c r="OK732" s="43">
        <v>2</v>
      </c>
      <c r="OL732" s="43">
        <v>3</v>
      </c>
      <c r="OM732" s="43">
        <v>2</v>
      </c>
    </row>
    <row r="733" spans="1:403" x14ac:dyDescent="0.2">
      <c r="A733">
        <f t="shared" ca="1" si="74"/>
        <v>113</v>
      </c>
      <c r="B733">
        <f ca="1">VLOOKUP(A733,Base!$A$1:$AD$373,24,FALSE)</f>
        <v>1</v>
      </c>
      <c r="C733" s="20">
        <v>19</v>
      </c>
      <c r="D733">
        <v>3</v>
      </c>
      <c r="E733">
        <v>2</v>
      </c>
      <c r="F733">
        <v>1</v>
      </c>
      <c r="G733">
        <v>2</v>
      </c>
      <c r="H733">
        <v>4</v>
      </c>
      <c r="I733">
        <v>15</v>
      </c>
      <c r="J733">
        <v>6</v>
      </c>
      <c r="K733">
        <v>2</v>
      </c>
      <c r="L733">
        <v>10</v>
      </c>
      <c r="M733">
        <v>2</v>
      </c>
      <c r="N733">
        <v>4</v>
      </c>
      <c r="O733">
        <v>4</v>
      </c>
      <c r="P733">
        <v>14</v>
      </c>
      <c r="Q733">
        <v>6</v>
      </c>
      <c r="R733">
        <v>7</v>
      </c>
      <c r="S733">
        <v>2</v>
      </c>
      <c r="T733">
        <v>4</v>
      </c>
      <c r="U733">
        <v>2</v>
      </c>
      <c r="V733">
        <v>6</v>
      </c>
      <c r="W733">
        <v>3</v>
      </c>
      <c r="X733">
        <v>1</v>
      </c>
      <c r="Y733">
        <v>1</v>
      </c>
      <c r="Z733">
        <v>2</v>
      </c>
      <c r="AA733">
        <v>2</v>
      </c>
      <c r="AB733">
        <v>2</v>
      </c>
      <c r="AC733">
        <v>60</v>
      </c>
      <c r="AD733">
        <v>11</v>
      </c>
      <c r="AE733">
        <v>6</v>
      </c>
      <c r="AF733">
        <v>5</v>
      </c>
      <c r="AG733">
        <v>2</v>
      </c>
      <c r="AH733">
        <v>1</v>
      </c>
      <c r="AI733">
        <v>8</v>
      </c>
      <c r="AJ733">
        <v>5</v>
      </c>
      <c r="AK733">
        <v>8</v>
      </c>
      <c r="AL733">
        <v>1</v>
      </c>
      <c r="AM733">
        <v>3</v>
      </c>
      <c r="AN733">
        <v>3</v>
      </c>
      <c r="AO733">
        <v>3</v>
      </c>
      <c r="AP733">
        <v>7</v>
      </c>
      <c r="AQ733">
        <v>41</v>
      </c>
      <c r="AR733">
        <v>2</v>
      </c>
      <c r="AS733">
        <v>8</v>
      </c>
      <c r="AT733">
        <v>2</v>
      </c>
      <c r="AU733">
        <v>6</v>
      </c>
      <c r="AV733">
        <v>2</v>
      </c>
      <c r="AW733">
        <v>4</v>
      </c>
      <c r="AX733">
        <v>4</v>
      </c>
      <c r="AY733">
        <v>1</v>
      </c>
      <c r="AZ733">
        <v>3</v>
      </c>
      <c r="BA733">
        <v>11</v>
      </c>
      <c r="BB733">
        <v>2</v>
      </c>
      <c r="BC733">
        <v>2</v>
      </c>
      <c r="BD733">
        <v>2</v>
      </c>
      <c r="BE733">
        <v>2</v>
      </c>
      <c r="BF733">
        <v>86</v>
      </c>
      <c r="BG733">
        <v>6</v>
      </c>
      <c r="BH733">
        <v>13</v>
      </c>
      <c r="BI733">
        <v>1</v>
      </c>
      <c r="BJ733">
        <v>2</v>
      </c>
      <c r="BK733">
        <v>3</v>
      </c>
      <c r="BL733">
        <v>4</v>
      </c>
      <c r="BM733">
        <v>4</v>
      </c>
      <c r="BN733">
        <v>4</v>
      </c>
      <c r="BO733">
        <v>6</v>
      </c>
      <c r="BP733">
        <v>2</v>
      </c>
      <c r="BQ733">
        <v>2</v>
      </c>
      <c r="BR733">
        <v>6</v>
      </c>
      <c r="BS733">
        <v>1</v>
      </c>
      <c r="BT733">
        <v>1</v>
      </c>
      <c r="BU733">
        <v>2</v>
      </c>
      <c r="BV733">
        <v>36</v>
      </c>
      <c r="BW733">
        <v>1</v>
      </c>
      <c r="BX733">
        <v>7</v>
      </c>
      <c r="BY733">
        <v>2</v>
      </c>
      <c r="BZ733">
        <v>15</v>
      </c>
      <c r="CA733">
        <v>3</v>
      </c>
      <c r="CB733">
        <v>5</v>
      </c>
      <c r="CC733">
        <v>7</v>
      </c>
      <c r="CD733">
        <v>11</v>
      </c>
      <c r="CE733">
        <v>8</v>
      </c>
      <c r="CF733">
        <v>2</v>
      </c>
      <c r="CG733">
        <v>4</v>
      </c>
      <c r="CH733">
        <v>11</v>
      </c>
      <c r="CI733">
        <v>3</v>
      </c>
      <c r="CJ733">
        <v>1</v>
      </c>
      <c r="CK733">
        <v>3</v>
      </c>
      <c r="CL733">
        <v>13</v>
      </c>
      <c r="CM733">
        <v>1</v>
      </c>
      <c r="CN733">
        <v>2</v>
      </c>
      <c r="CO733">
        <v>11</v>
      </c>
      <c r="CP733">
        <v>8</v>
      </c>
      <c r="CQ733">
        <v>1</v>
      </c>
      <c r="CR733">
        <v>5</v>
      </c>
      <c r="CS733">
        <v>8</v>
      </c>
      <c r="CT733">
        <v>2</v>
      </c>
      <c r="CU733">
        <v>2</v>
      </c>
      <c r="CV733">
        <v>1</v>
      </c>
      <c r="CW733">
        <v>3</v>
      </c>
      <c r="CX733">
        <v>2</v>
      </c>
      <c r="CY733">
        <v>4</v>
      </c>
      <c r="CZ733">
        <v>1</v>
      </c>
      <c r="DA733">
        <v>20</v>
      </c>
      <c r="DB733">
        <v>1</v>
      </c>
      <c r="DC733">
        <v>3</v>
      </c>
      <c r="DD733">
        <v>3</v>
      </c>
      <c r="DE733">
        <v>5</v>
      </c>
      <c r="DF733">
        <v>1</v>
      </c>
      <c r="DG733">
        <v>2</v>
      </c>
      <c r="DH733">
        <v>2</v>
      </c>
      <c r="DI733">
        <v>4</v>
      </c>
      <c r="DJ733">
        <v>2</v>
      </c>
      <c r="DK733">
        <v>6</v>
      </c>
      <c r="DL733">
        <v>25</v>
      </c>
      <c r="DM733">
        <v>3</v>
      </c>
      <c r="DN733">
        <v>2</v>
      </c>
      <c r="DO733">
        <v>6</v>
      </c>
      <c r="DP733">
        <v>4</v>
      </c>
      <c r="DQ733">
        <v>2</v>
      </c>
      <c r="DR733">
        <v>5</v>
      </c>
      <c r="DS733">
        <v>13</v>
      </c>
      <c r="DT733">
        <v>13</v>
      </c>
      <c r="DU733">
        <v>1</v>
      </c>
      <c r="DV733">
        <v>11</v>
      </c>
      <c r="DW733">
        <v>6</v>
      </c>
      <c r="DX733">
        <v>6</v>
      </c>
      <c r="DY733">
        <v>1</v>
      </c>
      <c r="DZ733">
        <v>3</v>
      </c>
      <c r="EA733">
        <v>4</v>
      </c>
      <c r="EB733">
        <v>4</v>
      </c>
      <c r="EC733">
        <v>4</v>
      </c>
      <c r="ED733">
        <v>1</v>
      </c>
      <c r="EE733">
        <v>3</v>
      </c>
      <c r="EF733">
        <v>6</v>
      </c>
      <c r="EG733">
        <v>3</v>
      </c>
      <c r="EH733">
        <v>5</v>
      </c>
      <c r="EI733">
        <v>31</v>
      </c>
      <c r="EJ733">
        <v>1</v>
      </c>
      <c r="EK733">
        <v>2</v>
      </c>
      <c r="EL733">
        <v>50</v>
      </c>
      <c r="EM733">
        <v>15</v>
      </c>
      <c r="EN733">
        <v>2</v>
      </c>
      <c r="EO733">
        <v>3</v>
      </c>
      <c r="EP733">
        <v>1</v>
      </c>
      <c r="EQ733">
        <v>66</v>
      </c>
      <c r="ER733">
        <v>4</v>
      </c>
      <c r="ES733">
        <v>24</v>
      </c>
      <c r="ET733">
        <v>2</v>
      </c>
      <c r="EU733">
        <v>8</v>
      </c>
      <c r="EV733">
        <v>4</v>
      </c>
      <c r="EW733">
        <v>12</v>
      </c>
      <c r="EX733">
        <v>3</v>
      </c>
      <c r="EY733">
        <v>8</v>
      </c>
      <c r="EZ733">
        <v>3</v>
      </c>
      <c r="FA733">
        <v>1</v>
      </c>
      <c r="FB733">
        <v>7</v>
      </c>
      <c r="FC733">
        <v>4</v>
      </c>
      <c r="FD733">
        <v>2</v>
      </c>
      <c r="FE733">
        <v>1</v>
      </c>
      <c r="FF733">
        <v>1</v>
      </c>
      <c r="FG733">
        <v>4</v>
      </c>
      <c r="FH733">
        <v>5</v>
      </c>
      <c r="FI733">
        <v>6</v>
      </c>
      <c r="FJ733">
        <v>2</v>
      </c>
      <c r="FK733">
        <v>2</v>
      </c>
      <c r="FL733">
        <v>3</v>
      </c>
      <c r="FM733">
        <v>1</v>
      </c>
      <c r="FN733">
        <v>3</v>
      </c>
      <c r="FO733">
        <v>11</v>
      </c>
      <c r="FP733">
        <v>2</v>
      </c>
      <c r="FQ733">
        <v>3</v>
      </c>
      <c r="FR733">
        <v>3</v>
      </c>
      <c r="FS733">
        <v>4</v>
      </c>
      <c r="FT733">
        <v>11</v>
      </c>
      <c r="FU733">
        <v>1</v>
      </c>
      <c r="FV733">
        <v>1</v>
      </c>
      <c r="FW733">
        <v>7</v>
      </c>
      <c r="FX733">
        <v>2</v>
      </c>
      <c r="FY733">
        <v>12</v>
      </c>
      <c r="FZ733">
        <v>1</v>
      </c>
      <c r="GA733">
        <v>2</v>
      </c>
      <c r="GB733">
        <v>7</v>
      </c>
      <c r="GC733">
        <v>1</v>
      </c>
      <c r="GD733">
        <v>5</v>
      </c>
      <c r="GE733">
        <v>7</v>
      </c>
      <c r="GF733">
        <v>12</v>
      </c>
      <c r="GG733">
        <v>1</v>
      </c>
      <c r="GH733">
        <v>1</v>
      </c>
      <c r="GI733">
        <v>4</v>
      </c>
      <c r="GJ733">
        <v>1</v>
      </c>
      <c r="GK733">
        <v>10</v>
      </c>
      <c r="GL733">
        <v>1</v>
      </c>
      <c r="GM733">
        <v>3</v>
      </c>
      <c r="GN733">
        <v>2</v>
      </c>
      <c r="GO733">
        <v>5</v>
      </c>
      <c r="GP733">
        <v>6</v>
      </c>
      <c r="GQ733">
        <v>2</v>
      </c>
      <c r="GR733">
        <v>3</v>
      </c>
      <c r="GS733">
        <v>4</v>
      </c>
      <c r="GT733">
        <v>5</v>
      </c>
      <c r="GU733">
        <v>2</v>
      </c>
      <c r="GV733">
        <v>3</v>
      </c>
      <c r="GW733">
        <v>12</v>
      </c>
      <c r="GX733">
        <v>1</v>
      </c>
      <c r="GY733">
        <v>3</v>
      </c>
      <c r="GZ733">
        <v>7</v>
      </c>
      <c r="HA733">
        <v>14</v>
      </c>
      <c r="HB733">
        <v>2</v>
      </c>
      <c r="HC733">
        <v>9</v>
      </c>
      <c r="HD733">
        <v>2</v>
      </c>
      <c r="HE733">
        <v>1</v>
      </c>
      <c r="HF733">
        <v>3</v>
      </c>
      <c r="HG733">
        <v>3</v>
      </c>
      <c r="HH733">
        <v>8</v>
      </c>
      <c r="HI733">
        <v>1</v>
      </c>
      <c r="HJ733">
        <v>2</v>
      </c>
      <c r="HK733">
        <v>2</v>
      </c>
      <c r="HL733">
        <v>3</v>
      </c>
      <c r="HM733">
        <v>1</v>
      </c>
      <c r="HN733">
        <v>6</v>
      </c>
      <c r="HO733">
        <v>8</v>
      </c>
      <c r="HP733">
        <v>2</v>
      </c>
      <c r="HQ733">
        <v>1</v>
      </c>
      <c r="HR733">
        <v>5</v>
      </c>
      <c r="HS733">
        <v>1</v>
      </c>
      <c r="HT733">
        <v>3</v>
      </c>
      <c r="HU733">
        <v>13</v>
      </c>
      <c r="HV733">
        <v>2</v>
      </c>
      <c r="HW733">
        <v>3</v>
      </c>
      <c r="HX733">
        <v>2</v>
      </c>
      <c r="HY733">
        <v>3</v>
      </c>
      <c r="HZ733">
        <v>10</v>
      </c>
      <c r="IA733">
        <v>4</v>
      </c>
      <c r="IB733">
        <v>12</v>
      </c>
      <c r="IC733">
        <v>4</v>
      </c>
      <c r="ID733">
        <v>5</v>
      </c>
      <c r="IE733">
        <v>66</v>
      </c>
      <c r="IF733">
        <v>2</v>
      </c>
      <c r="IG733">
        <v>2</v>
      </c>
      <c r="IH733">
        <v>1</v>
      </c>
      <c r="II733">
        <v>8</v>
      </c>
      <c r="IJ733">
        <v>4</v>
      </c>
      <c r="IK733">
        <v>5</v>
      </c>
      <c r="IL733">
        <v>1</v>
      </c>
      <c r="IM733">
        <v>3</v>
      </c>
      <c r="IN733">
        <v>86</v>
      </c>
      <c r="IO733">
        <v>1</v>
      </c>
      <c r="IP733">
        <v>1</v>
      </c>
      <c r="IQ733">
        <v>3</v>
      </c>
      <c r="IR733">
        <v>1</v>
      </c>
      <c r="IS733">
        <v>13</v>
      </c>
      <c r="IT733">
        <v>3</v>
      </c>
      <c r="IU733">
        <v>2</v>
      </c>
      <c r="IV733">
        <v>9</v>
      </c>
      <c r="IW733">
        <v>7</v>
      </c>
      <c r="IX733">
        <v>1</v>
      </c>
      <c r="IY733">
        <v>7</v>
      </c>
      <c r="IZ733">
        <v>4</v>
      </c>
      <c r="JA733">
        <v>5</v>
      </c>
      <c r="JB733">
        <v>2</v>
      </c>
      <c r="JC733">
        <v>1</v>
      </c>
      <c r="JD733">
        <v>186</v>
      </c>
      <c r="JE733">
        <v>1</v>
      </c>
      <c r="JF733">
        <v>4</v>
      </c>
      <c r="JG733">
        <v>3</v>
      </c>
      <c r="JH733">
        <v>8</v>
      </c>
      <c r="JI733">
        <v>8</v>
      </c>
      <c r="JJ733">
        <v>29</v>
      </c>
      <c r="JK733">
        <v>5</v>
      </c>
      <c r="JL733">
        <v>8</v>
      </c>
      <c r="JM733">
        <v>6</v>
      </c>
      <c r="JN733">
        <v>3</v>
      </c>
      <c r="JO733">
        <v>5</v>
      </c>
      <c r="JP733">
        <v>3</v>
      </c>
      <c r="JQ733">
        <v>2</v>
      </c>
      <c r="JR733">
        <v>3</v>
      </c>
      <c r="JS733">
        <v>3</v>
      </c>
      <c r="JT733">
        <v>7</v>
      </c>
      <c r="JU733">
        <v>3</v>
      </c>
      <c r="JV733">
        <v>2</v>
      </c>
      <c r="JW733">
        <v>1</v>
      </c>
      <c r="JX733">
        <v>9</v>
      </c>
      <c r="JY733">
        <v>1</v>
      </c>
      <c r="JZ733">
        <v>3</v>
      </c>
      <c r="KA733">
        <v>2</v>
      </c>
      <c r="KB733">
        <v>3</v>
      </c>
      <c r="KC733">
        <v>7</v>
      </c>
      <c r="KD733">
        <v>4</v>
      </c>
      <c r="KE733">
        <v>1</v>
      </c>
      <c r="KF733">
        <v>1</v>
      </c>
      <c r="KG733">
        <v>3</v>
      </c>
      <c r="KH733">
        <v>1</v>
      </c>
      <c r="KI733">
        <v>2</v>
      </c>
      <c r="KJ733">
        <v>6</v>
      </c>
      <c r="KK733">
        <v>8</v>
      </c>
      <c r="KL733">
        <v>11</v>
      </c>
      <c r="KM733">
        <v>5</v>
      </c>
      <c r="KN733">
        <v>11</v>
      </c>
      <c r="KO733">
        <v>4</v>
      </c>
      <c r="KP733">
        <v>1</v>
      </c>
      <c r="KQ733">
        <v>1</v>
      </c>
      <c r="KR733" s="43">
        <v>2</v>
      </c>
      <c r="KS733" s="43">
        <v>2</v>
      </c>
      <c r="KT733" s="43">
        <v>5</v>
      </c>
      <c r="KU733" s="43">
        <v>3</v>
      </c>
      <c r="KV733" s="43">
        <v>4</v>
      </c>
      <c r="KW733" s="43">
        <v>1</v>
      </c>
      <c r="KX733" s="43">
        <v>8</v>
      </c>
      <c r="KY733" s="43">
        <v>3</v>
      </c>
      <c r="KZ733" s="43">
        <v>1</v>
      </c>
      <c r="LA733" s="43">
        <v>4</v>
      </c>
      <c r="LB733" s="43">
        <v>1</v>
      </c>
      <c r="LC733">
        <v>3</v>
      </c>
      <c r="LD733" s="43">
        <v>1</v>
      </c>
      <c r="LE733" s="43">
        <v>8</v>
      </c>
      <c r="LF733" s="43">
        <v>42</v>
      </c>
      <c r="LG733" s="43">
        <v>1</v>
      </c>
      <c r="LH733" s="43">
        <v>4</v>
      </c>
      <c r="LI733" s="43">
        <v>6</v>
      </c>
      <c r="LJ733" s="43">
        <v>1</v>
      </c>
      <c r="LK733" s="43">
        <v>66</v>
      </c>
      <c r="LL733" s="43">
        <v>34</v>
      </c>
      <c r="LM733" s="43">
        <v>3</v>
      </c>
      <c r="LN733" s="43">
        <v>20</v>
      </c>
      <c r="LO733" s="43">
        <v>72</v>
      </c>
      <c r="LP733" s="43">
        <v>9</v>
      </c>
      <c r="LQ733" s="43">
        <v>1</v>
      </c>
      <c r="LR733" s="43">
        <v>4</v>
      </c>
      <c r="LS733" s="43">
        <v>1</v>
      </c>
      <c r="LT733" s="43">
        <v>10</v>
      </c>
      <c r="LU733" s="43">
        <v>3</v>
      </c>
      <c r="LV733" s="43">
        <v>1</v>
      </c>
      <c r="LW733" s="43">
        <v>2</v>
      </c>
      <c r="LX733" s="43">
        <v>1</v>
      </c>
      <c r="LY733" s="43">
        <v>59</v>
      </c>
      <c r="LZ733" s="43">
        <v>70</v>
      </c>
      <c r="MA733" s="43">
        <v>1</v>
      </c>
      <c r="MB733" s="43">
        <v>13</v>
      </c>
      <c r="MC733" s="43">
        <v>1</v>
      </c>
      <c r="MD733" s="43">
        <v>3</v>
      </c>
      <c r="ME733" s="43">
        <v>3</v>
      </c>
      <c r="MF733" s="43">
        <v>5</v>
      </c>
      <c r="MG733" s="43">
        <v>2</v>
      </c>
      <c r="MH733" s="43">
        <v>1</v>
      </c>
      <c r="MI733" s="43">
        <v>8</v>
      </c>
      <c r="MJ733" s="43">
        <v>2</v>
      </c>
      <c r="MK733" s="43">
        <v>8</v>
      </c>
      <c r="ML733" s="43">
        <v>3</v>
      </c>
      <c r="MM733" s="43">
        <v>2</v>
      </c>
      <c r="MN733" s="43">
        <v>10</v>
      </c>
      <c r="MO733" s="43">
        <v>5</v>
      </c>
      <c r="MP733" s="43">
        <v>7</v>
      </c>
      <c r="MQ733">
        <v>4</v>
      </c>
      <c r="MR733" s="43">
        <v>6</v>
      </c>
      <c r="MS733" s="43">
        <v>3</v>
      </c>
      <c r="MT733" s="43">
        <v>3</v>
      </c>
      <c r="MU733" s="43">
        <v>50</v>
      </c>
      <c r="MV733" s="43">
        <v>1</v>
      </c>
      <c r="MW733" s="43">
        <v>2</v>
      </c>
      <c r="MX733" s="43">
        <v>2</v>
      </c>
      <c r="MY733" s="43">
        <v>2</v>
      </c>
      <c r="MZ733" s="43">
        <v>1</v>
      </c>
      <c r="NA733" s="43">
        <v>7</v>
      </c>
      <c r="NB733" s="43">
        <v>19</v>
      </c>
      <c r="NC733" s="43">
        <v>4</v>
      </c>
      <c r="ND733" s="43">
        <v>2</v>
      </c>
      <c r="NE733" s="43">
        <v>6</v>
      </c>
      <c r="NF733" s="43">
        <v>5</v>
      </c>
      <c r="NG733" s="43">
        <v>7</v>
      </c>
      <c r="NH733" s="43">
        <v>3</v>
      </c>
      <c r="NI733" s="43">
        <v>5</v>
      </c>
      <c r="NJ733" s="43">
        <v>3</v>
      </c>
      <c r="NK733" s="43">
        <v>3</v>
      </c>
      <c r="NL733" s="43">
        <v>1</v>
      </c>
      <c r="NM733" s="43">
        <v>4</v>
      </c>
      <c r="NN733" s="43">
        <v>26</v>
      </c>
      <c r="NO733" s="43">
        <v>1</v>
      </c>
      <c r="NP733" s="43">
        <v>7</v>
      </c>
      <c r="NQ733" s="43">
        <v>1</v>
      </c>
      <c r="NR733" s="43">
        <v>8</v>
      </c>
      <c r="NS733" s="43">
        <v>3</v>
      </c>
      <c r="NT733">
        <v>2</v>
      </c>
      <c r="NU733" s="43">
        <v>3</v>
      </c>
      <c r="NV733" s="43">
        <v>2</v>
      </c>
      <c r="NW733" s="43">
        <v>7</v>
      </c>
      <c r="NX733" s="43">
        <v>3</v>
      </c>
      <c r="NY733" s="43">
        <v>1</v>
      </c>
      <c r="NZ733" s="43">
        <v>15</v>
      </c>
      <c r="OA733" s="43">
        <v>2</v>
      </c>
      <c r="OB733" s="43">
        <v>3</v>
      </c>
      <c r="OC733" s="43">
        <v>4</v>
      </c>
      <c r="OD733" s="43">
        <v>1</v>
      </c>
      <c r="OE733" s="43">
        <v>2</v>
      </c>
      <c r="OF733" s="43">
        <v>11</v>
      </c>
      <c r="OG733" s="43">
        <v>4</v>
      </c>
      <c r="OH733" s="43">
        <v>3</v>
      </c>
      <c r="OI733" s="43">
        <v>1</v>
      </c>
      <c r="OJ733" s="43">
        <v>1</v>
      </c>
      <c r="OK733" s="43">
        <v>5</v>
      </c>
      <c r="OL733" s="43">
        <v>3</v>
      </c>
      <c r="OM733" s="43">
        <v>3</v>
      </c>
    </row>
    <row r="734" spans="1:403" x14ac:dyDescent="0.2">
      <c r="A734">
        <f t="shared" ca="1" si="74"/>
        <v>91</v>
      </c>
      <c r="B734">
        <f ca="1">VLOOKUP(A734,Base!$A$1:$AD$373,24,FALSE)</f>
        <v>6</v>
      </c>
      <c r="C734" s="20">
        <v>20</v>
      </c>
      <c r="D734">
        <v>3</v>
      </c>
      <c r="E734">
        <v>1</v>
      </c>
      <c r="F734">
        <v>3</v>
      </c>
      <c r="G734">
        <v>2</v>
      </c>
      <c r="H734">
        <v>24</v>
      </c>
      <c r="I734">
        <v>3</v>
      </c>
      <c r="J734">
        <v>20</v>
      </c>
      <c r="K734">
        <v>12</v>
      </c>
      <c r="L734">
        <v>6</v>
      </c>
      <c r="M734">
        <v>2</v>
      </c>
      <c r="N734">
        <v>1</v>
      </c>
      <c r="O734">
        <v>2</v>
      </c>
      <c r="P734">
        <v>4</v>
      </c>
      <c r="Q734">
        <v>4</v>
      </c>
      <c r="R734">
        <v>2</v>
      </c>
      <c r="S734">
        <v>4</v>
      </c>
      <c r="T734">
        <v>5</v>
      </c>
      <c r="U734">
        <v>7</v>
      </c>
      <c r="V734">
        <v>2</v>
      </c>
      <c r="W734">
        <v>12</v>
      </c>
      <c r="X734">
        <v>34</v>
      </c>
      <c r="Y734">
        <v>3</v>
      </c>
      <c r="Z734">
        <v>8</v>
      </c>
      <c r="AA734">
        <v>2</v>
      </c>
      <c r="AB734">
        <v>1</v>
      </c>
      <c r="AC734">
        <v>1</v>
      </c>
      <c r="AD734">
        <v>2</v>
      </c>
      <c r="AE734">
        <v>3</v>
      </c>
      <c r="AF734">
        <v>8</v>
      </c>
      <c r="AG734">
        <v>4</v>
      </c>
      <c r="AH734">
        <v>3</v>
      </c>
      <c r="AI734">
        <v>2</v>
      </c>
      <c r="AJ734">
        <v>1</v>
      </c>
      <c r="AK734">
        <v>31</v>
      </c>
      <c r="AL734">
        <v>8</v>
      </c>
      <c r="AM734">
        <v>1</v>
      </c>
      <c r="AN734">
        <v>1</v>
      </c>
      <c r="AO734">
        <v>5</v>
      </c>
      <c r="AP734">
        <v>5</v>
      </c>
      <c r="AQ734">
        <v>6</v>
      </c>
      <c r="AR734">
        <v>6</v>
      </c>
      <c r="AS734">
        <v>145</v>
      </c>
      <c r="AT734">
        <v>3</v>
      </c>
      <c r="AU734">
        <v>15</v>
      </c>
      <c r="AV734">
        <v>1</v>
      </c>
      <c r="AW734">
        <v>25</v>
      </c>
      <c r="AX734">
        <v>4</v>
      </c>
      <c r="AY734">
        <v>2</v>
      </c>
      <c r="AZ734">
        <v>5</v>
      </c>
      <c r="BA734">
        <v>1</v>
      </c>
      <c r="BB734">
        <v>29</v>
      </c>
      <c r="BC734">
        <v>3</v>
      </c>
      <c r="BD734">
        <v>11</v>
      </c>
      <c r="BE734">
        <v>8</v>
      </c>
      <c r="BF734">
        <v>12</v>
      </c>
      <c r="BG734">
        <v>2</v>
      </c>
      <c r="BH734">
        <v>7</v>
      </c>
      <c r="BI734">
        <v>10</v>
      </c>
      <c r="BJ734">
        <v>4</v>
      </c>
      <c r="BK734">
        <v>2</v>
      </c>
      <c r="BL734">
        <v>159</v>
      </c>
      <c r="BM734">
        <v>6</v>
      </c>
      <c r="BN734">
        <v>1</v>
      </c>
      <c r="BO734">
        <v>3</v>
      </c>
      <c r="BP734">
        <v>2</v>
      </c>
      <c r="BQ734">
        <v>2</v>
      </c>
      <c r="BR734">
        <v>1</v>
      </c>
      <c r="BS734">
        <v>1</v>
      </c>
      <c r="BT734">
        <v>11</v>
      </c>
      <c r="BU734">
        <v>4</v>
      </c>
      <c r="BV734">
        <v>9</v>
      </c>
      <c r="BW734">
        <v>1</v>
      </c>
      <c r="BX734">
        <v>2</v>
      </c>
      <c r="BY734">
        <v>36</v>
      </c>
      <c r="BZ734">
        <v>1</v>
      </c>
      <c r="CA734">
        <v>1</v>
      </c>
      <c r="CB734">
        <v>4</v>
      </c>
      <c r="CC734">
        <v>4</v>
      </c>
      <c r="CD734">
        <v>2</v>
      </c>
      <c r="CE734">
        <v>4</v>
      </c>
      <c r="CF734">
        <v>2</v>
      </c>
      <c r="CG734">
        <v>1</v>
      </c>
      <c r="CH734">
        <v>3</v>
      </c>
      <c r="CI734">
        <v>26</v>
      </c>
      <c r="CJ734">
        <v>4</v>
      </c>
      <c r="CK734">
        <v>5</v>
      </c>
      <c r="CL734">
        <v>7</v>
      </c>
      <c r="CM734">
        <v>4</v>
      </c>
      <c r="CN734">
        <v>4</v>
      </c>
      <c r="CO734">
        <v>3</v>
      </c>
      <c r="CP734">
        <v>5</v>
      </c>
      <c r="CQ734">
        <v>3</v>
      </c>
      <c r="CR734">
        <v>3</v>
      </c>
      <c r="CS734">
        <v>1</v>
      </c>
      <c r="CT734">
        <v>3</v>
      </c>
      <c r="CU734">
        <v>3</v>
      </c>
      <c r="CV734">
        <v>4</v>
      </c>
      <c r="CW734">
        <v>4</v>
      </c>
      <c r="CX734">
        <v>2</v>
      </c>
      <c r="CY734">
        <v>3</v>
      </c>
      <c r="CZ734">
        <v>12</v>
      </c>
      <c r="DA734">
        <v>5</v>
      </c>
      <c r="DB734">
        <v>8</v>
      </c>
      <c r="DC734">
        <v>2</v>
      </c>
      <c r="DD734">
        <v>1</v>
      </c>
      <c r="DE734">
        <v>2</v>
      </c>
      <c r="DF734">
        <v>11</v>
      </c>
      <c r="DG734">
        <v>8</v>
      </c>
      <c r="DH734">
        <v>60</v>
      </c>
      <c r="DI734">
        <v>4</v>
      </c>
      <c r="DJ734">
        <v>3</v>
      </c>
      <c r="DK734">
        <v>1</v>
      </c>
      <c r="DL734">
        <v>2</v>
      </c>
      <c r="DM734">
        <v>2</v>
      </c>
      <c r="DN734">
        <v>41</v>
      </c>
      <c r="DO734">
        <v>1</v>
      </c>
      <c r="DP734">
        <v>1</v>
      </c>
      <c r="DQ734">
        <v>3</v>
      </c>
      <c r="DR734">
        <v>4</v>
      </c>
      <c r="DS734">
        <v>1</v>
      </c>
      <c r="DT734">
        <v>2</v>
      </c>
      <c r="DU734">
        <v>16</v>
      </c>
      <c r="DV734">
        <v>41</v>
      </c>
      <c r="DW734">
        <v>6</v>
      </c>
      <c r="DX734">
        <v>3</v>
      </c>
      <c r="DY734">
        <v>9</v>
      </c>
      <c r="DZ734">
        <v>2</v>
      </c>
      <c r="EA734">
        <v>1</v>
      </c>
      <c r="EB734">
        <v>1</v>
      </c>
      <c r="EC734">
        <v>12</v>
      </c>
      <c r="ED734">
        <v>9</v>
      </c>
      <c r="EE734">
        <v>2</v>
      </c>
      <c r="EF734">
        <v>3</v>
      </c>
      <c r="EG734">
        <v>2</v>
      </c>
      <c r="EH734">
        <v>4</v>
      </c>
      <c r="EI734">
        <v>6</v>
      </c>
      <c r="EJ734">
        <v>10</v>
      </c>
      <c r="EK734">
        <v>3</v>
      </c>
      <c r="EL734">
        <v>3</v>
      </c>
      <c r="EM734">
        <v>8</v>
      </c>
      <c r="EN734">
        <v>1</v>
      </c>
      <c r="EO734">
        <v>3</v>
      </c>
      <c r="EP734">
        <v>2</v>
      </c>
      <c r="EQ734">
        <v>6</v>
      </c>
      <c r="ER734">
        <v>3</v>
      </c>
      <c r="ES734">
        <v>72</v>
      </c>
      <c r="ET734">
        <v>3</v>
      </c>
      <c r="EU734">
        <v>12</v>
      </c>
      <c r="EV734">
        <v>3</v>
      </c>
      <c r="EW734">
        <v>20</v>
      </c>
      <c r="EX734">
        <v>12</v>
      </c>
      <c r="EY734">
        <v>7</v>
      </c>
      <c r="EZ734">
        <v>4</v>
      </c>
      <c r="FA734">
        <v>20</v>
      </c>
      <c r="FB734">
        <v>4</v>
      </c>
      <c r="FC734">
        <v>1</v>
      </c>
      <c r="FD734">
        <v>2</v>
      </c>
      <c r="FE734">
        <v>8</v>
      </c>
      <c r="FF734">
        <v>1</v>
      </c>
      <c r="FG734">
        <v>6</v>
      </c>
      <c r="FH734">
        <v>1</v>
      </c>
      <c r="FI734">
        <v>4</v>
      </c>
      <c r="FJ734">
        <v>2</v>
      </c>
      <c r="FK734">
        <v>4</v>
      </c>
      <c r="FL734">
        <v>1</v>
      </c>
      <c r="FM734">
        <v>60</v>
      </c>
      <c r="FN734">
        <v>3</v>
      </c>
      <c r="FO734">
        <v>1</v>
      </c>
      <c r="FP734">
        <v>12</v>
      </c>
      <c r="FQ734">
        <v>5</v>
      </c>
      <c r="FR734">
        <v>1</v>
      </c>
      <c r="FS734">
        <v>4</v>
      </c>
      <c r="FT734">
        <v>7</v>
      </c>
      <c r="FU734">
        <v>4</v>
      </c>
      <c r="FV734">
        <v>3</v>
      </c>
      <c r="FW734">
        <v>1</v>
      </c>
      <c r="FX734">
        <v>14</v>
      </c>
      <c r="FY734">
        <v>2</v>
      </c>
      <c r="FZ734">
        <v>2</v>
      </c>
      <c r="GA734">
        <v>2</v>
      </c>
      <c r="GB734">
        <v>3</v>
      </c>
      <c r="GC734">
        <v>12</v>
      </c>
      <c r="GD734">
        <v>1</v>
      </c>
      <c r="GE734">
        <v>4</v>
      </c>
      <c r="GF734">
        <v>4</v>
      </c>
      <c r="GG734">
        <v>3</v>
      </c>
      <c r="GH734">
        <v>1</v>
      </c>
      <c r="GI734">
        <v>1</v>
      </c>
      <c r="GJ734">
        <v>2</v>
      </c>
      <c r="GK734">
        <v>1</v>
      </c>
      <c r="GL734">
        <v>4</v>
      </c>
      <c r="GM734">
        <v>5</v>
      </c>
      <c r="GN734">
        <v>57</v>
      </c>
      <c r="GO734">
        <v>1</v>
      </c>
      <c r="GP734">
        <v>3</v>
      </c>
      <c r="GQ734">
        <v>26</v>
      </c>
      <c r="GR734">
        <v>2</v>
      </c>
      <c r="GS734">
        <v>2</v>
      </c>
      <c r="GT734">
        <v>12</v>
      </c>
      <c r="GU734">
        <v>5</v>
      </c>
      <c r="GV734">
        <v>2</v>
      </c>
      <c r="GW734">
        <v>2</v>
      </c>
      <c r="GX734">
        <v>1</v>
      </c>
      <c r="GY734">
        <v>3</v>
      </c>
      <c r="GZ734">
        <v>13</v>
      </c>
      <c r="HA734">
        <v>1</v>
      </c>
      <c r="HB734">
        <v>2</v>
      </c>
      <c r="HC734">
        <v>4</v>
      </c>
      <c r="HD734">
        <v>3</v>
      </c>
      <c r="HE734">
        <v>6</v>
      </c>
      <c r="HF734">
        <v>60</v>
      </c>
      <c r="HG734">
        <v>20</v>
      </c>
      <c r="HH734">
        <v>1</v>
      </c>
      <c r="HI734">
        <v>3</v>
      </c>
      <c r="HJ734">
        <v>8</v>
      </c>
      <c r="HK734">
        <v>3</v>
      </c>
      <c r="HL734">
        <v>6</v>
      </c>
      <c r="HM734">
        <v>2</v>
      </c>
      <c r="HN734">
        <v>1</v>
      </c>
      <c r="HO734">
        <v>8</v>
      </c>
      <c r="HP734">
        <v>3</v>
      </c>
      <c r="HQ734">
        <v>2</v>
      </c>
      <c r="HR734">
        <v>1</v>
      </c>
      <c r="HS734">
        <v>8</v>
      </c>
      <c r="HT734">
        <v>1</v>
      </c>
      <c r="HU734">
        <v>11</v>
      </c>
      <c r="HV734">
        <v>6</v>
      </c>
      <c r="HW734">
        <v>3</v>
      </c>
      <c r="HX734">
        <v>12</v>
      </c>
      <c r="HY734">
        <v>4</v>
      </c>
      <c r="HZ734">
        <v>1</v>
      </c>
      <c r="IA734">
        <v>17</v>
      </c>
      <c r="IB734">
        <v>3</v>
      </c>
      <c r="IC734">
        <v>11</v>
      </c>
      <c r="ID734">
        <v>34</v>
      </c>
      <c r="IE734">
        <v>4</v>
      </c>
      <c r="IF734">
        <v>3</v>
      </c>
      <c r="IG734">
        <v>4</v>
      </c>
      <c r="IH734">
        <v>3</v>
      </c>
      <c r="II734">
        <v>2</v>
      </c>
      <c r="IJ734">
        <v>1</v>
      </c>
      <c r="IK734">
        <v>5</v>
      </c>
      <c r="IL734">
        <v>1</v>
      </c>
      <c r="IM734">
        <v>7</v>
      </c>
      <c r="IN734">
        <v>2</v>
      </c>
      <c r="IO734">
        <v>4</v>
      </c>
      <c r="IP734">
        <v>1</v>
      </c>
      <c r="IQ734">
        <v>4</v>
      </c>
      <c r="IR734">
        <v>6</v>
      </c>
      <c r="IS734">
        <v>9</v>
      </c>
      <c r="IT734">
        <v>1</v>
      </c>
      <c r="IU734">
        <v>6</v>
      </c>
      <c r="IV734">
        <v>1</v>
      </c>
      <c r="IW734">
        <v>1</v>
      </c>
      <c r="IX734">
        <v>4</v>
      </c>
      <c r="IY734">
        <v>11</v>
      </c>
      <c r="IZ734">
        <v>1</v>
      </c>
      <c r="JA734">
        <v>3</v>
      </c>
      <c r="JB734">
        <v>6</v>
      </c>
      <c r="JC734">
        <v>2</v>
      </c>
      <c r="JD734">
        <v>1</v>
      </c>
      <c r="JE734">
        <v>2</v>
      </c>
      <c r="JF734">
        <v>72</v>
      </c>
      <c r="JG734">
        <v>1</v>
      </c>
      <c r="JH734">
        <v>3</v>
      </c>
      <c r="JI734">
        <v>6</v>
      </c>
      <c r="JJ734">
        <v>2</v>
      </c>
      <c r="JK734">
        <v>2</v>
      </c>
      <c r="JL734">
        <v>3</v>
      </c>
      <c r="JM734">
        <v>2</v>
      </c>
      <c r="JN734">
        <v>4</v>
      </c>
      <c r="JO734">
        <v>86</v>
      </c>
      <c r="JP734">
        <v>4</v>
      </c>
      <c r="JQ734">
        <v>8</v>
      </c>
      <c r="JR734">
        <v>2</v>
      </c>
      <c r="JS734">
        <v>1</v>
      </c>
      <c r="JT734">
        <v>4</v>
      </c>
      <c r="JU734">
        <v>2</v>
      </c>
      <c r="JV734">
        <v>7</v>
      </c>
      <c r="JW734">
        <v>8</v>
      </c>
      <c r="JX734">
        <v>2</v>
      </c>
      <c r="JY734">
        <v>1</v>
      </c>
      <c r="JZ734">
        <v>3</v>
      </c>
      <c r="KA734">
        <v>8</v>
      </c>
      <c r="KB734">
        <v>1</v>
      </c>
      <c r="KC734">
        <v>3</v>
      </c>
      <c r="KD734">
        <v>1</v>
      </c>
      <c r="KE734">
        <v>2</v>
      </c>
      <c r="KF734">
        <v>2</v>
      </c>
      <c r="KG734">
        <v>7</v>
      </c>
      <c r="KH734">
        <v>2</v>
      </c>
      <c r="KI734">
        <v>8</v>
      </c>
      <c r="KJ734">
        <v>1</v>
      </c>
      <c r="KK734">
        <v>4</v>
      </c>
      <c r="KL734">
        <v>3</v>
      </c>
      <c r="KM734">
        <v>11</v>
      </c>
      <c r="KN734">
        <v>4</v>
      </c>
      <c r="KO734">
        <v>2</v>
      </c>
      <c r="KP734">
        <v>4</v>
      </c>
      <c r="KQ734">
        <v>20</v>
      </c>
      <c r="KR734" s="43">
        <v>12</v>
      </c>
      <c r="KS734" s="43">
        <v>6</v>
      </c>
      <c r="KT734" s="43">
        <v>11</v>
      </c>
      <c r="KU734" s="43">
        <v>3</v>
      </c>
      <c r="KV734" s="43">
        <v>9</v>
      </c>
      <c r="KW734" s="43">
        <v>37</v>
      </c>
      <c r="KX734" s="43">
        <v>4</v>
      </c>
      <c r="KY734" s="43">
        <v>145</v>
      </c>
      <c r="KZ734" s="43">
        <v>12</v>
      </c>
      <c r="LA734" s="43">
        <v>1</v>
      </c>
      <c r="LB734" s="43">
        <v>36</v>
      </c>
      <c r="LC734">
        <v>3</v>
      </c>
      <c r="LD734" s="43">
        <v>4</v>
      </c>
      <c r="LE734" s="43">
        <v>2</v>
      </c>
      <c r="LF734" s="43">
        <v>5</v>
      </c>
      <c r="LG734" s="43">
        <v>12</v>
      </c>
      <c r="LH734" s="43">
        <v>5</v>
      </c>
      <c r="LI734" s="43">
        <v>1</v>
      </c>
      <c r="LJ734" s="43">
        <v>5</v>
      </c>
      <c r="LK734" s="43">
        <v>13</v>
      </c>
      <c r="LL734" s="43">
        <v>5</v>
      </c>
      <c r="LM734" s="43">
        <v>1</v>
      </c>
      <c r="LN734" s="43">
        <v>3</v>
      </c>
      <c r="LO734" s="43">
        <v>9</v>
      </c>
      <c r="LP734" s="43">
        <v>1</v>
      </c>
      <c r="LQ734" s="43">
        <v>3</v>
      </c>
      <c r="LR734" s="43">
        <v>7</v>
      </c>
      <c r="LS734" s="43">
        <v>7</v>
      </c>
      <c r="LT734" s="43">
        <v>2</v>
      </c>
      <c r="LU734" s="43">
        <v>1</v>
      </c>
      <c r="LV734" s="43">
        <v>5</v>
      </c>
      <c r="LW734" s="43">
        <v>6</v>
      </c>
      <c r="LX734" s="43">
        <v>2</v>
      </c>
      <c r="LY734" s="43">
        <v>3</v>
      </c>
      <c r="LZ734" s="43">
        <v>4</v>
      </c>
      <c r="MA734" s="43">
        <v>6</v>
      </c>
      <c r="MB734" s="43">
        <v>8</v>
      </c>
      <c r="MC734" s="43">
        <v>1</v>
      </c>
      <c r="MD734" s="43">
        <v>3</v>
      </c>
      <c r="ME734" s="43">
        <v>1</v>
      </c>
      <c r="MF734" s="43">
        <v>24</v>
      </c>
      <c r="MG734" s="43">
        <v>3</v>
      </c>
      <c r="MH734" s="43">
        <v>3</v>
      </c>
      <c r="MI734" s="43">
        <v>6</v>
      </c>
      <c r="MJ734" s="43">
        <v>1</v>
      </c>
      <c r="MK734" s="43">
        <v>6</v>
      </c>
      <c r="ML734" s="43">
        <v>1</v>
      </c>
      <c r="MM734" s="43">
        <v>3</v>
      </c>
      <c r="MN734" s="43">
        <v>1</v>
      </c>
      <c r="MO734" s="43">
        <v>2</v>
      </c>
      <c r="MP734" s="43">
        <v>1</v>
      </c>
      <c r="MQ734">
        <v>12</v>
      </c>
      <c r="MR734" s="43">
        <v>1</v>
      </c>
      <c r="MS734" s="43">
        <v>3</v>
      </c>
      <c r="MT734" s="43">
        <v>1</v>
      </c>
      <c r="MU734" s="43">
        <v>12</v>
      </c>
      <c r="MV734" s="43">
        <v>3</v>
      </c>
      <c r="MW734" s="43">
        <v>7</v>
      </c>
      <c r="MX734" s="43">
        <v>2</v>
      </c>
      <c r="MY734" s="43">
        <v>1</v>
      </c>
      <c r="MZ734" s="43">
        <v>3</v>
      </c>
      <c r="NA734" s="43">
        <v>3</v>
      </c>
      <c r="NB734" s="43">
        <v>1</v>
      </c>
      <c r="NC734" s="43">
        <v>2</v>
      </c>
      <c r="ND734" s="43">
        <v>1</v>
      </c>
      <c r="NE734" s="43">
        <v>7</v>
      </c>
      <c r="NF734" s="43">
        <v>2</v>
      </c>
      <c r="NG734" s="43">
        <v>4</v>
      </c>
      <c r="NH734" s="43">
        <v>6</v>
      </c>
      <c r="NI734" s="43">
        <v>5</v>
      </c>
      <c r="NJ734" s="43">
        <v>2</v>
      </c>
      <c r="NK734" s="43">
        <v>2</v>
      </c>
      <c r="NL734" s="43">
        <v>6</v>
      </c>
      <c r="NM734" s="43">
        <v>12</v>
      </c>
      <c r="NN734" s="43">
        <v>12</v>
      </c>
      <c r="NO734" s="43">
        <v>11</v>
      </c>
      <c r="NP734" s="43">
        <v>1</v>
      </c>
      <c r="NQ734" s="43">
        <v>2</v>
      </c>
      <c r="NR734" s="43">
        <v>3</v>
      </c>
      <c r="NS734" s="43">
        <v>1</v>
      </c>
      <c r="NT734">
        <v>13</v>
      </c>
      <c r="NU734" s="43">
        <v>1</v>
      </c>
      <c r="NV734" s="43">
        <v>1</v>
      </c>
      <c r="NW734" s="43">
        <v>12</v>
      </c>
      <c r="NX734" s="43">
        <v>1</v>
      </c>
      <c r="NY734" s="43">
        <v>1</v>
      </c>
      <c r="NZ734" s="43">
        <v>3</v>
      </c>
      <c r="OA734" s="43">
        <v>2</v>
      </c>
      <c r="OB734" s="43">
        <v>1</v>
      </c>
      <c r="OC734" s="43">
        <v>1</v>
      </c>
      <c r="OD734" s="43">
        <v>3</v>
      </c>
      <c r="OE734" s="43">
        <v>5</v>
      </c>
      <c r="OF734" s="43">
        <v>3</v>
      </c>
      <c r="OG734" s="43">
        <v>5</v>
      </c>
      <c r="OH734" s="43">
        <v>2</v>
      </c>
      <c r="OI734" s="43">
        <v>2</v>
      </c>
      <c r="OJ734" s="43">
        <v>2</v>
      </c>
      <c r="OK734" s="43">
        <v>57</v>
      </c>
      <c r="OL734" s="43">
        <v>31</v>
      </c>
      <c r="OM734" s="43">
        <v>3</v>
      </c>
    </row>
    <row r="735" spans="1:403" x14ac:dyDescent="0.2">
      <c r="A735">
        <f t="shared" ca="1" si="74"/>
        <v>354</v>
      </c>
      <c r="B735">
        <f ca="1">VLOOKUP(A735,Base!$A$1:$AD$373,24,FALSE)</f>
        <v>1</v>
      </c>
      <c r="C735" s="20">
        <v>21</v>
      </c>
      <c r="D735">
        <v>2</v>
      </c>
      <c r="E735">
        <v>1</v>
      </c>
      <c r="F735">
        <v>1</v>
      </c>
      <c r="G735">
        <v>2</v>
      </c>
      <c r="H735">
        <v>4</v>
      </c>
      <c r="I735">
        <v>2</v>
      </c>
      <c r="J735">
        <v>4</v>
      </c>
      <c r="K735">
        <v>20</v>
      </c>
      <c r="L735">
        <v>12</v>
      </c>
      <c r="M735">
        <v>7</v>
      </c>
      <c r="N735">
        <v>6</v>
      </c>
      <c r="O735">
        <v>3</v>
      </c>
      <c r="P735">
        <v>1</v>
      </c>
      <c r="Q735">
        <v>2</v>
      </c>
      <c r="R735">
        <v>4</v>
      </c>
      <c r="S735">
        <v>12</v>
      </c>
      <c r="T735">
        <v>12</v>
      </c>
      <c r="U735">
        <v>2</v>
      </c>
      <c r="V735">
        <v>4</v>
      </c>
      <c r="W735">
        <v>3</v>
      </c>
      <c r="X735">
        <v>5</v>
      </c>
      <c r="Y735">
        <v>5</v>
      </c>
      <c r="Z735">
        <v>3</v>
      </c>
      <c r="AA735">
        <v>5</v>
      </c>
      <c r="AB735">
        <v>7</v>
      </c>
      <c r="AC735">
        <v>4</v>
      </c>
      <c r="AD735">
        <v>19</v>
      </c>
      <c r="AE735">
        <v>1</v>
      </c>
      <c r="AF735">
        <v>57</v>
      </c>
      <c r="AG735">
        <v>7</v>
      </c>
      <c r="AH735">
        <v>13</v>
      </c>
      <c r="AI735">
        <v>72</v>
      </c>
      <c r="AJ735">
        <v>2</v>
      </c>
      <c r="AK735">
        <v>1</v>
      </c>
      <c r="AL735">
        <v>4</v>
      </c>
      <c r="AM735">
        <v>3</v>
      </c>
      <c r="AN735">
        <v>5</v>
      </c>
      <c r="AO735">
        <v>3</v>
      </c>
      <c r="AP735">
        <v>6</v>
      </c>
      <c r="AQ735">
        <v>5</v>
      </c>
      <c r="AR735">
        <v>2</v>
      </c>
      <c r="AS735">
        <v>5</v>
      </c>
      <c r="AT735">
        <v>3</v>
      </c>
      <c r="AU735">
        <v>3</v>
      </c>
      <c r="AV735">
        <v>3</v>
      </c>
      <c r="AW735">
        <v>2</v>
      </c>
      <c r="AX735">
        <v>20</v>
      </c>
      <c r="AY735">
        <v>8</v>
      </c>
      <c r="AZ735">
        <v>66</v>
      </c>
      <c r="BA735">
        <v>10</v>
      </c>
      <c r="BB735">
        <v>10</v>
      </c>
      <c r="BC735">
        <v>5</v>
      </c>
      <c r="BD735">
        <v>2</v>
      </c>
      <c r="BE735">
        <v>1</v>
      </c>
      <c r="BF735">
        <v>9</v>
      </c>
      <c r="BG735">
        <v>6</v>
      </c>
      <c r="BH735">
        <v>2</v>
      </c>
      <c r="BI735">
        <v>9</v>
      </c>
      <c r="BJ735">
        <v>13</v>
      </c>
      <c r="BK735">
        <v>1</v>
      </c>
      <c r="BL735">
        <v>6</v>
      </c>
      <c r="BM735">
        <v>16</v>
      </c>
      <c r="BN735">
        <v>4</v>
      </c>
      <c r="BO735">
        <v>1</v>
      </c>
      <c r="BP735">
        <v>1</v>
      </c>
      <c r="BQ735">
        <v>2</v>
      </c>
      <c r="BR735">
        <v>7</v>
      </c>
      <c r="BS735">
        <v>1</v>
      </c>
      <c r="BT735">
        <v>3</v>
      </c>
      <c r="BU735">
        <v>4</v>
      </c>
      <c r="BV735">
        <v>6</v>
      </c>
      <c r="BW735">
        <v>2</v>
      </c>
      <c r="BX735">
        <v>7</v>
      </c>
      <c r="BY735">
        <v>12</v>
      </c>
      <c r="BZ735">
        <v>3</v>
      </c>
      <c r="CA735">
        <v>2</v>
      </c>
      <c r="CB735">
        <v>3</v>
      </c>
      <c r="CC735">
        <v>12</v>
      </c>
      <c r="CD735">
        <v>3</v>
      </c>
      <c r="CE735">
        <v>8</v>
      </c>
      <c r="CF735">
        <v>7</v>
      </c>
      <c r="CG735">
        <v>1</v>
      </c>
      <c r="CH735">
        <v>4</v>
      </c>
      <c r="CI735">
        <v>3</v>
      </c>
      <c r="CJ735">
        <v>2</v>
      </c>
      <c r="CK735">
        <v>6</v>
      </c>
      <c r="CL735">
        <v>2</v>
      </c>
      <c r="CM735">
        <v>13</v>
      </c>
      <c r="CN735">
        <v>8</v>
      </c>
      <c r="CO735">
        <v>11</v>
      </c>
      <c r="CP735">
        <v>5</v>
      </c>
      <c r="CQ735">
        <v>9</v>
      </c>
      <c r="CR735">
        <v>2</v>
      </c>
      <c r="CS735">
        <v>13</v>
      </c>
      <c r="CT735">
        <v>2</v>
      </c>
      <c r="CU735">
        <v>3</v>
      </c>
      <c r="CV735">
        <v>4</v>
      </c>
      <c r="CW735">
        <v>3</v>
      </c>
      <c r="CX735">
        <v>13</v>
      </c>
      <c r="CY735">
        <v>1</v>
      </c>
      <c r="CZ735">
        <v>2</v>
      </c>
      <c r="DA735">
        <v>2</v>
      </c>
      <c r="DB735">
        <v>7</v>
      </c>
      <c r="DC735">
        <v>3</v>
      </c>
      <c r="DD735">
        <v>2</v>
      </c>
      <c r="DE735">
        <v>1</v>
      </c>
      <c r="DF735">
        <v>30</v>
      </c>
      <c r="DG735">
        <v>4</v>
      </c>
      <c r="DH735">
        <v>2</v>
      </c>
      <c r="DI735">
        <v>4</v>
      </c>
      <c r="DJ735">
        <v>4</v>
      </c>
      <c r="DK735">
        <v>1</v>
      </c>
      <c r="DL735">
        <v>14</v>
      </c>
      <c r="DM735">
        <v>3</v>
      </c>
      <c r="DN735">
        <v>2</v>
      </c>
      <c r="DO735">
        <v>3</v>
      </c>
      <c r="DP735">
        <v>1</v>
      </c>
      <c r="DQ735">
        <v>1</v>
      </c>
      <c r="DR735">
        <v>2</v>
      </c>
      <c r="DS735">
        <v>1</v>
      </c>
      <c r="DT735">
        <v>2</v>
      </c>
      <c r="DU735">
        <v>6</v>
      </c>
      <c r="DV735">
        <v>1</v>
      </c>
      <c r="DW735">
        <v>4</v>
      </c>
      <c r="DX735">
        <v>1</v>
      </c>
      <c r="DY735">
        <v>3</v>
      </c>
      <c r="DZ735">
        <v>4</v>
      </c>
      <c r="EA735">
        <v>3</v>
      </c>
      <c r="EB735">
        <v>4</v>
      </c>
      <c r="EC735">
        <v>3</v>
      </c>
      <c r="ED735">
        <v>3</v>
      </c>
      <c r="EE735">
        <v>2</v>
      </c>
      <c r="EF735">
        <v>3</v>
      </c>
      <c r="EG735">
        <v>3</v>
      </c>
      <c r="EH735">
        <v>11</v>
      </c>
      <c r="EI735">
        <v>10</v>
      </c>
      <c r="EJ735">
        <v>4</v>
      </c>
      <c r="EK735">
        <v>2</v>
      </c>
      <c r="EL735">
        <v>2</v>
      </c>
      <c r="EM735">
        <v>4</v>
      </c>
      <c r="EN735">
        <v>7</v>
      </c>
      <c r="EO735">
        <v>2</v>
      </c>
      <c r="EP735">
        <v>2</v>
      </c>
      <c r="EQ735">
        <v>2</v>
      </c>
      <c r="ER735">
        <v>1</v>
      </c>
      <c r="ES735">
        <v>5</v>
      </c>
      <c r="ET735">
        <v>4</v>
      </c>
      <c r="EU735">
        <v>3</v>
      </c>
      <c r="EV735">
        <v>1</v>
      </c>
      <c r="EW735">
        <v>3</v>
      </c>
      <c r="EX735">
        <v>1</v>
      </c>
      <c r="EY735">
        <v>2</v>
      </c>
      <c r="EZ735">
        <v>2</v>
      </c>
      <c r="FA735">
        <v>3</v>
      </c>
      <c r="FB735">
        <v>2</v>
      </c>
      <c r="FC735">
        <v>6</v>
      </c>
      <c r="FD735">
        <v>5</v>
      </c>
      <c r="FE735">
        <v>2</v>
      </c>
      <c r="FF735">
        <v>5</v>
      </c>
      <c r="FG735">
        <v>1</v>
      </c>
      <c r="FH735">
        <v>9</v>
      </c>
      <c r="FI735">
        <v>3</v>
      </c>
      <c r="FJ735">
        <v>2</v>
      </c>
      <c r="FK735">
        <v>3</v>
      </c>
      <c r="FL735">
        <v>4</v>
      </c>
      <c r="FM735">
        <v>1</v>
      </c>
      <c r="FN735">
        <v>3</v>
      </c>
      <c r="FO735">
        <v>1</v>
      </c>
      <c r="FP735">
        <v>1</v>
      </c>
      <c r="FQ735">
        <v>3</v>
      </c>
      <c r="FR735">
        <v>3</v>
      </c>
      <c r="FS735">
        <v>4</v>
      </c>
      <c r="FT735">
        <v>6</v>
      </c>
      <c r="FU735">
        <v>2</v>
      </c>
      <c r="FV735">
        <v>9</v>
      </c>
      <c r="FW735">
        <v>3</v>
      </c>
      <c r="FX735">
        <v>2</v>
      </c>
      <c r="FY735">
        <v>2</v>
      </c>
      <c r="FZ735">
        <v>5</v>
      </c>
      <c r="GA735">
        <v>1</v>
      </c>
      <c r="GB735">
        <v>1</v>
      </c>
      <c r="GC735">
        <v>3</v>
      </c>
      <c r="GD735">
        <v>37</v>
      </c>
      <c r="GE735">
        <v>1</v>
      </c>
      <c r="GF735">
        <v>2</v>
      </c>
      <c r="GG735">
        <v>4</v>
      </c>
      <c r="GH735">
        <v>4</v>
      </c>
      <c r="GI735">
        <v>4</v>
      </c>
      <c r="GJ735">
        <v>6</v>
      </c>
      <c r="GK735">
        <v>4</v>
      </c>
      <c r="GL735">
        <v>6</v>
      </c>
      <c r="GM735">
        <v>2</v>
      </c>
      <c r="GN735">
        <v>8</v>
      </c>
      <c r="GO735">
        <v>4</v>
      </c>
      <c r="GP735">
        <v>2</v>
      </c>
      <c r="GQ735">
        <v>20</v>
      </c>
      <c r="GR735">
        <v>1</v>
      </c>
      <c r="GS735">
        <v>3</v>
      </c>
      <c r="GT735">
        <v>3</v>
      </c>
      <c r="GU735">
        <v>1</v>
      </c>
      <c r="GV735">
        <v>24</v>
      </c>
      <c r="GW735">
        <v>6</v>
      </c>
      <c r="GX735">
        <v>2</v>
      </c>
      <c r="GY735">
        <v>3</v>
      </c>
      <c r="GZ735">
        <v>9</v>
      </c>
      <c r="HA735">
        <v>1</v>
      </c>
      <c r="HB735">
        <v>24</v>
      </c>
      <c r="HC735">
        <v>4</v>
      </c>
      <c r="HD735">
        <v>26</v>
      </c>
      <c r="HE735">
        <v>29</v>
      </c>
      <c r="HF735">
        <v>1</v>
      </c>
      <c r="HG735">
        <v>2</v>
      </c>
      <c r="HH735">
        <v>2</v>
      </c>
      <c r="HI735">
        <v>86</v>
      </c>
      <c r="HJ735">
        <v>1</v>
      </c>
      <c r="HK735">
        <v>2</v>
      </c>
      <c r="HL735">
        <v>3</v>
      </c>
      <c r="HM735">
        <v>41</v>
      </c>
      <c r="HN735">
        <v>6</v>
      </c>
      <c r="HO735">
        <v>1</v>
      </c>
      <c r="HP735">
        <v>1</v>
      </c>
      <c r="HQ735">
        <v>11</v>
      </c>
      <c r="HR735">
        <v>3</v>
      </c>
      <c r="HS735">
        <v>15</v>
      </c>
      <c r="HT735">
        <v>1</v>
      </c>
      <c r="HU735">
        <v>2</v>
      </c>
      <c r="HV735">
        <v>72</v>
      </c>
      <c r="HW735">
        <v>5</v>
      </c>
      <c r="HX735">
        <v>3</v>
      </c>
      <c r="HY735">
        <v>1</v>
      </c>
      <c r="HZ735">
        <v>2</v>
      </c>
      <c r="IA735">
        <v>7</v>
      </c>
      <c r="IB735">
        <v>6</v>
      </c>
      <c r="IC735">
        <v>3</v>
      </c>
      <c r="ID735">
        <v>5</v>
      </c>
      <c r="IE735">
        <v>13</v>
      </c>
      <c r="IF735">
        <v>3</v>
      </c>
      <c r="IG735">
        <v>3</v>
      </c>
      <c r="IH735">
        <v>5</v>
      </c>
      <c r="II735">
        <v>2</v>
      </c>
      <c r="IJ735">
        <v>10</v>
      </c>
      <c r="IK735">
        <v>1</v>
      </c>
      <c r="IL735">
        <v>4</v>
      </c>
      <c r="IM735">
        <v>2</v>
      </c>
      <c r="IN735">
        <v>2</v>
      </c>
      <c r="IO735">
        <v>3</v>
      </c>
      <c r="IP735">
        <v>12</v>
      </c>
      <c r="IQ735">
        <v>1</v>
      </c>
      <c r="IR735">
        <v>2</v>
      </c>
      <c r="IS735">
        <v>3</v>
      </c>
      <c r="IT735">
        <v>2</v>
      </c>
      <c r="IU735">
        <v>3</v>
      </c>
      <c r="IV735">
        <v>72</v>
      </c>
      <c r="IW735">
        <v>14</v>
      </c>
      <c r="IX735">
        <v>2</v>
      </c>
      <c r="IY735">
        <v>11</v>
      </c>
      <c r="IZ735">
        <v>1</v>
      </c>
      <c r="JA735">
        <v>7</v>
      </c>
      <c r="JB735">
        <v>5</v>
      </c>
      <c r="JC735">
        <v>3</v>
      </c>
      <c r="JD735">
        <v>2</v>
      </c>
      <c r="JE735">
        <v>1</v>
      </c>
      <c r="JF735">
        <v>3</v>
      </c>
      <c r="JG735">
        <v>8</v>
      </c>
      <c r="JH735">
        <v>2</v>
      </c>
      <c r="JI735">
        <v>3</v>
      </c>
      <c r="JJ735">
        <v>3</v>
      </c>
      <c r="JK735">
        <v>4</v>
      </c>
      <c r="JL735">
        <v>1</v>
      </c>
      <c r="JM735">
        <v>1</v>
      </c>
      <c r="JN735">
        <v>7</v>
      </c>
      <c r="JO735">
        <v>6</v>
      </c>
      <c r="JP735">
        <v>5</v>
      </c>
      <c r="JQ735">
        <v>1</v>
      </c>
      <c r="JR735">
        <v>2</v>
      </c>
      <c r="JS735">
        <v>3</v>
      </c>
      <c r="JT735">
        <v>1</v>
      </c>
      <c r="JU735">
        <v>4</v>
      </c>
      <c r="JV735">
        <v>2</v>
      </c>
      <c r="JW735">
        <v>20</v>
      </c>
      <c r="JX735">
        <v>11</v>
      </c>
      <c r="JY735">
        <v>3</v>
      </c>
      <c r="JZ735">
        <v>41</v>
      </c>
      <c r="KA735">
        <v>1</v>
      </c>
      <c r="KB735">
        <v>4</v>
      </c>
      <c r="KC735">
        <v>3</v>
      </c>
      <c r="KD735">
        <v>2</v>
      </c>
      <c r="KE735">
        <v>6</v>
      </c>
      <c r="KF735">
        <v>6</v>
      </c>
      <c r="KG735">
        <v>1</v>
      </c>
      <c r="KH735">
        <v>6</v>
      </c>
      <c r="KI735">
        <v>3</v>
      </c>
      <c r="KJ735">
        <v>1</v>
      </c>
      <c r="KK735">
        <v>1</v>
      </c>
      <c r="KL735">
        <v>3</v>
      </c>
      <c r="KM735">
        <v>1</v>
      </c>
      <c r="KN735">
        <v>2</v>
      </c>
      <c r="KO735">
        <v>2</v>
      </c>
      <c r="KP735">
        <v>1</v>
      </c>
      <c r="KQ735">
        <v>31</v>
      </c>
      <c r="KR735" s="43">
        <v>2</v>
      </c>
      <c r="KS735" s="43">
        <v>2</v>
      </c>
      <c r="KT735" s="43">
        <v>25</v>
      </c>
      <c r="KU735" s="43">
        <v>34</v>
      </c>
      <c r="KV735" s="43">
        <v>2</v>
      </c>
      <c r="KW735" s="43">
        <v>7</v>
      </c>
      <c r="KX735" s="43">
        <v>14</v>
      </c>
      <c r="KY735" s="43">
        <v>16</v>
      </c>
      <c r="KZ735" s="43">
        <v>2</v>
      </c>
      <c r="LA735" s="43">
        <v>11</v>
      </c>
      <c r="LB735" s="43">
        <v>9</v>
      </c>
      <c r="LC735">
        <v>2</v>
      </c>
      <c r="LD735" s="43">
        <v>1</v>
      </c>
      <c r="LE735" s="43">
        <v>6</v>
      </c>
      <c r="LF735" s="43">
        <v>7</v>
      </c>
      <c r="LG735" s="43">
        <v>30</v>
      </c>
      <c r="LH735" s="43">
        <v>2</v>
      </c>
      <c r="LI735" s="43">
        <v>6</v>
      </c>
      <c r="LJ735" s="43">
        <v>10</v>
      </c>
      <c r="LK735" s="43">
        <v>1</v>
      </c>
      <c r="LL735" s="43">
        <v>2</v>
      </c>
      <c r="LM735" s="43">
        <v>1</v>
      </c>
      <c r="LN735" s="43">
        <v>7</v>
      </c>
      <c r="LO735" s="43">
        <v>20</v>
      </c>
      <c r="LP735" s="43">
        <v>4</v>
      </c>
      <c r="LQ735" s="43">
        <v>12</v>
      </c>
      <c r="LR735" s="43">
        <v>2</v>
      </c>
      <c r="LS735" s="43">
        <v>2</v>
      </c>
      <c r="LT735" s="43">
        <v>70</v>
      </c>
      <c r="LU735" s="43">
        <v>6</v>
      </c>
      <c r="LV735" s="43">
        <v>2</v>
      </c>
      <c r="LW735" s="43">
        <v>5</v>
      </c>
      <c r="LX735" s="43">
        <v>1</v>
      </c>
      <c r="LY735" s="43">
        <v>4</v>
      </c>
      <c r="LZ735" s="43">
        <v>5</v>
      </c>
      <c r="MA735" s="43">
        <v>2</v>
      </c>
      <c r="MB735" s="43">
        <v>7</v>
      </c>
      <c r="MC735" s="43">
        <v>60</v>
      </c>
      <c r="MD735" s="43">
        <v>3</v>
      </c>
      <c r="ME735" s="43">
        <v>1</v>
      </c>
      <c r="MF735" s="43">
        <v>3</v>
      </c>
      <c r="MG735" s="43">
        <v>7</v>
      </c>
      <c r="MH735" s="43">
        <v>3</v>
      </c>
      <c r="MI735" s="43">
        <v>2</v>
      </c>
      <c r="MJ735" s="43">
        <v>5</v>
      </c>
      <c r="MK735" s="43">
        <v>11</v>
      </c>
      <c r="ML735" s="43">
        <v>7</v>
      </c>
      <c r="MM735" s="43">
        <v>1</v>
      </c>
      <c r="MN735" s="43">
        <v>2</v>
      </c>
      <c r="MO735" s="43">
        <v>2</v>
      </c>
      <c r="MP735" s="43">
        <v>3</v>
      </c>
      <c r="MQ735">
        <v>6</v>
      </c>
      <c r="MR735" s="43">
        <v>7</v>
      </c>
      <c r="MS735" s="43">
        <v>3</v>
      </c>
      <c r="MT735" s="43">
        <v>1</v>
      </c>
      <c r="MU735" s="43">
        <v>3</v>
      </c>
      <c r="MV735" s="43">
        <v>1</v>
      </c>
      <c r="MW735" s="43">
        <v>145</v>
      </c>
      <c r="MX735" s="43">
        <v>2</v>
      </c>
      <c r="MY735" s="43">
        <v>4</v>
      </c>
      <c r="MZ735" s="43">
        <v>3</v>
      </c>
      <c r="NA735" s="43">
        <v>1</v>
      </c>
      <c r="NB735" s="43">
        <v>3</v>
      </c>
      <c r="NC735" s="43">
        <v>1</v>
      </c>
      <c r="ND735" s="43">
        <v>8</v>
      </c>
      <c r="NE735" s="43">
        <v>2</v>
      </c>
      <c r="NF735" s="43">
        <v>4</v>
      </c>
      <c r="NG735" s="43">
        <v>2</v>
      </c>
      <c r="NH735" s="43">
        <v>3</v>
      </c>
      <c r="NI735" s="43">
        <v>4</v>
      </c>
      <c r="NJ735" s="43">
        <v>2</v>
      </c>
      <c r="NK735" s="43">
        <v>1</v>
      </c>
      <c r="NL735" s="43">
        <v>9</v>
      </c>
      <c r="NM735" s="43">
        <v>10</v>
      </c>
      <c r="NN735" s="43">
        <v>1</v>
      </c>
      <c r="NO735" s="43">
        <v>7</v>
      </c>
      <c r="NP735" s="43">
        <v>3</v>
      </c>
      <c r="NQ735" s="43">
        <v>1</v>
      </c>
      <c r="NR735" s="43">
        <v>4</v>
      </c>
      <c r="NS735" s="43">
        <v>3</v>
      </c>
      <c r="NT735">
        <v>1</v>
      </c>
      <c r="NU735" s="43">
        <v>8</v>
      </c>
      <c r="NV735" s="43">
        <v>9</v>
      </c>
      <c r="NW735" s="43">
        <v>14</v>
      </c>
      <c r="NX735" s="43">
        <v>6</v>
      </c>
      <c r="NY735" s="43">
        <v>3</v>
      </c>
      <c r="NZ735" s="43">
        <v>11</v>
      </c>
      <c r="OA735" s="43">
        <v>3</v>
      </c>
      <c r="OB735" s="43">
        <v>5</v>
      </c>
      <c r="OC735" s="43">
        <v>5</v>
      </c>
      <c r="OD735" s="43">
        <v>2</v>
      </c>
      <c r="OE735" s="43">
        <v>2</v>
      </c>
      <c r="OF735" s="43">
        <v>11</v>
      </c>
      <c r="OG735" s="43">
        <v>2</v>
      </c>
      <c r="OH735" s="43">
        <v>2</v>
      </c>
      <c r="OI735" s="43">
        <v>6</v>
      </c>
      <c r="OJ735" s="43">
        <v>2</v>
      </c>
      <c r="OK735" s="43">
        <v>3</v>
      </c>
      <c r="OL735" s="43">
        <v>4</v>
      </c>
      <c r="OM735" s="43">
        <v>2</v>
      </c>
    </row>
    <row r="736" spans="1:403" x14ac:dyDescent="0.2">
      <c r="A736">
        <f t="shared" ca="1" si="74"/>
        <v>66</v>
      </c>
      <c r="B736">
        <f ca="1">VLOOKUP(A736,Base!$A$1:$AD$373,24,FALSE)</f>
        <v>1</v>
      </c>
      <c r="C736" s="20">
        <v>22</v>
      </c>
      <c r="D736">
        <v>3</v>
      </c>
      <c r="E736">
        <v>6</v>
      </c>
      <c r="F736">
        <v>3</v>
      </c>
      <c r="G736">
        <v>4</v>
      </c>
      <c r="H736">
        <v>2</v>
      </c>
      <c r="I736">
        <v>9</v>
      </c>
      <c r="J736">
        <v>4</v>
      </c>
      <c r="K736">
        <v>1</v>
      </c>
      <c r="L736">
        <v>30</v>
      </c>
      <c r="M736">
        <v>2</v>
      </c>
      <c r="N736">
        <v>1</v>
      </c>
      <c r="O736">
        <v>8</v>
      </c>
      <c r="P736">
        <v>1</v>
      </c>
      <c r="Q736">
        <v>4</v>
      </c>
      <c r="R736">
        <v>4</v>
      </c>
      <c r="S736">
        <v>5</v>
      </c>
      <c r="T736">
        <v>2</v>
      </c>
      <c r="U736">
        <v>1</v>
      </c>
      <c r="V736">
        <v>2</v>
      </c>
      <c r="W736">
        <v>3</v>
      </c>
      <c r="X736">
        <v>3</v>
      </c>
      <c r="Y736">
        <v>3</v>
      </c>
      <c r="Z736">
        <v>1</v>
      </c>
      <c r="AA736">
        <v>10</v>
      </c>
      <c r="AB736">
        <v>8</v>
      </c>
      <c r="AC736">
        <v>6</v>
      </c>
      <c r="AD736">
        <v>2</v>
      </c>
      <c r="AE736">
        <v>6</v>
      </c>
      <c r="AF736">
        <v>1</v>
      </c>
      <c r="AG736">
        <v>1</v>
      </c>
      <c r="AH736">
        <v>2</v>
      </c>
      <c r="AI736">
        <v>6</v>
      </c>
      <c r="AJ736">
        <v>7</v>
      </c>
      <c r="AK736">
        <v>24</v>
      </c>
      <c r="AL736">
        <v>3</v>
      </c>
      <c r="AM736">
        <v>1</v>
      </c>
      <c r="AN736">
        <v>4</v>
      </c>
      <c r="AO736">
        <v>3</v>
      </c>
      <c r="AP736">
        <v>3</v>
      </c>
      <c r="AQ736">
        <v>3</v>
      </c>
      <c r="AR736">
        <v>1</v>
      </c>
      <c r="AS736">
        <v>1</v>
      </c>
      <c r="AT736">
        <v>1</v>
      </c>
      <c r="AU736">
        <v>37</v>
      </c>
      <c r="AV736">
        <v>2</v>
      </c>
      <c r="AW736">
        <v>5</v>
      </c>
      <c r="AX736">
        <v>4</v>
      </c>
      <c r="AY736">
        <v>2</v>
      </c>
      <c r="AZ736">
        <v>3</v>
      </c>
      <c r="BA736">
        <v>3</v>
      </c>
      <c r="BB736">
        <v>4</v>
      </c>
      <c r="BC736">
        <v>4</v>
      </c>
      <c r="BD736">
        <v>3</v>
      </c>
      <c r="BE736">
        <v>3</v>
      </c>
      <c r="BF736">
        <v>2</v>
      </c>
      <c r="BG736">
        <v>4</v>
      </c>
      <c r="BH736">
        <v>1</v>
      </c>
      <c r="BI736">
        <v>1</v>
      </c>
      <c r="BJ736">
        <v>4</v>
      </c>
      <c r="BK736">
        <v>3</v>
      </c>
      <c r="BL736">
        <v>1</v>
      </c>
      <c r="BM736">
        <v>2</v>
      </c>
      <c r="BN736">
        <v>2</v>
      </c>
      <c r="BO736">
        <v>1</v>
      </c>
      <c r="BP736">
        <v>2</v>
      </c>
      <c r="BQ736">
        <v>3</v>
      </c>
      <c r="BR736">
        <v>2</v>
      </c>
      <c r="BS736">
        <v>2</v>
      </c>
      <c r="BT736">
        <v>2</v>
      </c>
      <c r="BU736">
        <v>7</v>
      </c>
      <c r="BV736">
        <v>12</v>
      </c>
      <c r="BW736">
        <v>2</v>
      </c>
      <c r="BX736">
        <v>3</v>
      </c>
      <c r="BY736">
        <v>2</v>
      </c>
      <c r="BZ736">
        <v>3</v>
      </c>
      <c r="CA736">
        <v>2</v>
      </c>
      <c r="CB736">
        <v>13</v>
      </c>
      <c r="CC736">
        <v>3</v>
      </c>
      <c r="CD736">
        <v>3</v>
      </c>
      <c r="CE736">
        <v>8</v>
      </c>
      <c r="CF736">
        <v>3</v>
      </c>
      <c r="CG736">
        <v>31</v>
      </c>
      <c r="CH736">
        <v>6</v>
      </c>
      <c r="CI736">
        <v>3</v>
      </c>
      <c r="CJ736">
        <v>3</v>
      </c>
      <c r="CK736">
        <v>4</v>
      </c>
      <c r="CL736">
        <v>4</v>
      </c>
      <c r="CM736">
        <v>3</v>
      </c>
      <c r="CN736">
        <v>2</v>
      </c>
      <c r="CO736">
        <v>4</v>
      </c>
      <c r="CP736">
        <v>2</v>
      </c>
      <c r="CQ736">
        <v>6</v>
      </c>
      <c r="CR736">
        <v>8</v>
      </c>
      <c r="CS736">
        <v>1</v>
      </c>
      <c r="CT736">
        <v>15</v>
      </c>
      <c r="CU736">
        <v>2</v>
      </c>
      <c r="CV736">
        <v>8</v>
      </c>
      <c r="CW736">
        <v>5</v>
      </c>
      <c r="CX736">
        <v>13</v>
      </c>
      <c r="CY736">
        <v>1</v>
      </c>
      <c r="CZ736">
        <v>1</v>
      </c>
      <c r="DA736">
        <v>3</v>
      </c>
      <c r="DB736">
        <v>11</v>
      </c>
      <c r="DC736">
        <v>4</v>
      </c>
      <c r="DD736">
        <v>2</v>
      </c>
      <c r="DE736">
        <v>4</v>
      </c>
      <c r="DF736">
        <v>13</v>
      </c>
      <c r="DG736">
        <v>10</v>
      </c>
      <c r="DH736">
        <v>2</v>
      </c>
      <c r="DI736">
        <v>2</v>
      </c>
      <c r="DJ736">
        <v>1</v>
      </c>
      <c r="DK736">
        <v>2</v>
      </c>
      <c r="DL736">
        <v>1</v>
      </c>
      <c r="DM736">
        <v>7</v>
      </c>
      <c r="DN736">
        <v>1</v>
      </c>
      <c r="DO736">
        <v>1</v>
      </c>
      <c r="DP736">
        <v>4</v>
      </c>
      <c r="DQ736">
        <v>12</v>
      </c>
      <c r="DR736">
        <v>24</v>
      </c>
      <c r="DS736">
        <v>5</v>
      </c>
      <c r="DT736">
        <v>1</v>
      </c>
      <c r="DU736">
        <v>1</v>
      </c>
      <c r="DV736">
        <v>4</v>
      </c>
      <c r="DW736">
        <v>3</v>
      </c>
      <c r="DX736">
        <v>2</v>
      </c>
      <c r="DY736">
        <v>3</v>
      </c>
      <c r="DZ736">
        <v>20</v>
      </c>
      <c r="EA736">
        <v>3</v>
      </c>
      <c r="EB736">
        <v>7</v>
      </c>
      <c r="EC736">
        <v>6</v>
      </c>
      <c r="ED736">
        <v>3</v>
      </c>
      <c r="EE736">
        <v>4</v>
      </c>
      <c r="EF736">
        <v>7</v>
      </c>
      <c r="EG736">
        <v>4</v>
      </c>
      <c r="EH736">
        <v>11</v>
      </c>
      <c r="EI736">
        <v>3</v>
      </c>
      <c r="EJ736">
        <v>4</v>
      </c>
      <c r="EK736">
        <v>1</v>
      </c>
      <c r="EL736">
        <v>3</v>
      </c>
      <c r="EM736">
        <v>3</v>
      </c>
      <c r="EN736">
        <v>1</v>
      </c>
      <c r="EO736">
        <v>2</v>
      </c>
      <c r="EP736">
        <v>3</v>
      </c>
      <c r="EQ736">
        <v>9</v>
      </c>
      <c r="ER736">
        <v>1</v>
      </c>
      <c r="ES736">
        <v>4</v>
      </c>
      <c r="ET736">
        <v>2</v>
      </c>
      <c r="EU736">
        <v>8</v>
      </c>
      <c r="EV736">
        <v>3</v>
      </c>
      <c r="EW736">
        <v>4</v>
      </c>
      <c r="EX736">
        <v>2</v>
      </c>
      <c r="EY736">
        <v>1</v>
      </c>
      <c r="EZ736">
        <v>24</v>
      </c>
      <c r="FA736">
        <v>7</v>
      </c>
      <c r="FB736">
        <v>14</v>
      </c>
      <c r="FC736">
        <v>3</v>
      </c>
      <c r="FD736">
        <v>4</v>
      </c>
      <c r="FE736">
        <v>18</v>
      </c>
      <c r="FF736">
        <v>5</v>
      </c>
      <c r="FG736">
        <v>5</v>
      </c>
      <c r="FH736">
        <v>3</v>
      </c>
      <c r="FI736">
        <v>2</v>
      </c>
      <c r="FJ736">
        <v>2</v>
      </c>
      <c r="FK736">
        <v>14</v>
      </c>
      <c r="FL736">
        <v>11</v>
      </c>
      <c r="FM736">
        <v>1</v>
      </c>
      <c r="FN736">
        <v>13</v>
      </c>
      <c r="FO736">
        <v>36</v>
      </c>
      <c r="FP736">
        <v>3</v>
      </c>
      <c r="FQ736">
        <v>7</v>
      </c>
      <c r="FR736">
        <v>1</v>
      </c>
      <c r="FS736">
        <v>11</v>
      </c>
      <c r="FT736">
        <v>1</v>
      </c>
      <c r="FU736">
        <v>14</v>
      </c>
      <c r="FV736">
        <v>1</v>
      </c>
      <c r="FW736">
        <v>1</v>
      </c>
      <c r="FX736">
        <v>2</v>
      </c>
      <c r="FY736">
        <v>3</v>
      </c>
      <c r="FZ736">
        <v>41</v>
      </c>
      <c r="GA736">
        <v>9</v>
      </c>
      <c r="GB736">
        <v>9</v>
      </c>
      <c r="GC736">
        <v>1</v>
      </c>
      <c r="GD736">
        <v>3</v>
      </c>
      <c r="GE736">
        <v>3</v>
      </c>
      <c r="GF736">
        <v>34</v>
      </c>
      <c r="GG736">
        <v>1</v>
      </c>
      <c r="GH736">
        <v>6</v>
      </c>
      <c r="GI736">
        <v>3</v>
      </c>
      <c r="GJ736">
        <v>2</v>
      </c>
      <c r="GK736">
        <v>2</v>
      </c>
      <c r="GL736">
        <v>3</v>
      </c>
      <c r="GM736">
        <v>15</v>
      </c>
      <c r="GN736">
        <v>1</v>
      </c>
      <c r="GO736">
        <v>2</v>
      </c>
      <c r="GP736">
        <v>1</v>
      </c>
      <c r="GQ736">
        <v>7</v>
      </c>
      <c r="GR736">
        <v>3</v>
      </c>
      <c r="GS736">
        <v>6</v>
      </c>
      <c r="GT736">
        <v>70</v>
      </c>
      <c r="GU736">
        <v>1</v>
      </c>
      <c r="GV736">
        <v>1</v>
      </c>
      <c r="GW736">
        <v>3</v>
      </c>
      <c r="GX736">
        <v>145</v>
      </c>
      <c r="GY736">
        <v>1</v>
      </c>
      <c r="GZ736">
        <v>1</v>
      </c>
      <c r="HA736">
        <v>37</v>
      </c>
      <c r="HB736">
        <v>10</v>
      </c>
      <c r="HC736">
        <v>2</v>
      </c>
      <c r="HD736">
        <v>24</v>
      </c>
      <c r="HE736">
        <v>1</v>
      </c>
      <c r="HF736">
        <v>4</v>
      </c>
      <c r="HG736">
        <v>8</v>
      </c>
      <c r="HH736">
        <v>1</v>
      </c>
      <c r="HI736">
        <v>2</v>
      </c>
      <c r="HJ736">
        <v>2</v>
      </c>
      <c r="HK736">
        <v>1</v>
      </c>
      <c r="HL736">
        <v>7</v>
      </c>
      <c r="HM736">
        <v>6</v>
      </c>
      <c r="HN736">
        <v>8</v>
      </c>
      <c r="HO736">
        <v>9</v>
      </c>
      <c r="HP736">
        <v>1</v>
      </c>
      <c r="HQ736">
        <v>5</v>
      </c>
      <c r="HR736">
        <v>2</v>
      </c>
      <c r="HS736">
        <v>10</v>
      </c>
      <c r="HT736">
        <v>2</v>
      </c>
      <c r="HU736">
        <v>3</v>
      </c>
      <c r="HV736">
        <v>29</v>
      </c>
      <c r="HW736">
        <v>2</v>
      </c>
      <c r="HX736">
        <v>11</v>
      </c>
      <c r="HY736">
        <v>2</v>
      </c>
      <c r="HZ736">
        <v>2</v>
      </c>
      <c r="IA736">
        <v>4</v>
      </c>
      <c r="IB736">
        <v>3</v>
      </c>
      <c r="IC736">
        <v>1</v>
      </c>
      <c r="ID736">
        <v>1</v>
      </c>
      <c r="IE736">
        <v>6</v>
      </c>
      <c r="IF736">
        <v>14</v>
      </c>
      <c r="IG736">
        <v>4</v>
      </c>
      <c r="IH736">
        <v>6</v>
      </c>
      <c r="II736">
        <v>3</v>
      </c>
      <c r="IJ736">
        <v>1</v>
      </c>
      <c r="IK736">
        <v>3</v>
      </c>
      <c r="IL736">
        <v>145</v>
      </c>
      <c r="IM736">
        <v>3</v>
      </c>
      <c r="IN736">
        <v>3</v>
      </c>
      <c r="IO736">
        <v>3</v>
      </c>
      <c r="IP736">
        <v>3</v>
      </c>
      <c r="IQ736">
        <v>2</v>
      </c>
      <c r="IR736">
        <v>9</v>
      </c>
      <c r="IS736">
        <v>7</v>
      </c>
      <c r="IT736">
        <v>1</v>
      </c>
      <c r="IU736">
        <v>34</v>
      </c>
      <c r="IV736">
        <v>1</v>
      </c>
      <c r="IW736">
        <v>11</v>
      </c>
      <c r="IX736">
        <v>1</v>
      </c>
      <c r="IY736">
        <v>1</v>
      </c>
      <c r="IZ736">
        <v>12</v>
      </c>
      <c r="JA736">
        <v>16</v>
      </c>
      <c r="JB736">
        <v>3</v>
      </c>
      <c r="JC736">
        <v>5</v>
      </c>
      <c r="JD736">
        <v>2</v>
      </c>
      <c r="JE736">
        <v>2</v>
      </c>
      <c r="JF736">
        <v>2</v>
      </c>
      <c r="JG736">
        <v>2</v>
      </c>
      <c r="JH736">
        <v>1</v>
      </c>
      <c r="JI736">
        <v>5</v>
      </c>
      <c r="JJ736">
        <v>2</v>
      </c>
      <c r="JK736">
        <v>5</v>
      </c>
      <c r="JL736">
        <v>2</v>
      </c>
      <c r="JM736">
        <v>13</v>
      </c>
      <c r="JN736">
        <v>2</v>
      </c>
      <c r="JO736">
        <v>4</v>
      </c>
      <c r="JP736">
        <v>2</v>
      </c>
      <c r="JQ736">
        <v>25</v>
      </c>
      <c r="JR736">
        <v>9</v>
      </c>
      <c r="JS736">
        <v>4</v>
      </c>
      <c r="JT736">
        <v>1</v>
      </c>
      <c r="JU736">
        <v>41</v>
      </c>
      <c r="JV736">
        <v>8</v>
      </c>
      <c r="JW736">
        <v>8</v>
      </c>
      <c r="JX736">
        <v>3</v>
      </c>
      <c r="JY736">
        <v>20</v>
      </c>
      <c r="JZ736">
        <v>2</v>
      </c>
      <c r="KA736">
        <v>17</v>
      </c>
      <c r="KB736">
        <v>5</v>
      </c>
      <c r="KC736">
        <v>2</v>
      </c>
      <c r="KD736">
        <v>2</v>
      </c>
      <c r="KE736">
        <v>3</v>
      </c>
      <c r="KF736">
        <v>70</v>
      </c>
      <c r="KG736">
        <v>2</v>
      </c>
      <c r="KH736">
        <v>3</v>
      </c>
      <c r="KI736">
        <v>2</v>
      </c>
      <c r="KJ736">
        <v>8</v>
      </c>
      <c r="KK736">
        <v>8</v>
      </c>
      <c r="KL736">
        <v>3</v>
      </c>
      <c r="KM736">
        <v>2</v>
      </c>
      <c r="KN736">
        <v>2</v>
      </c>
      <c r="KO736">
        <v>2</v>
      </c>
      <c r="KP736">
        <v>25</v>
      </c>
      <c r="KQ736">
        <v>2</v>
      </c>
      <c r="KR736" s="43">
        <v>3</v>
      </c>
      <c r="KS736" s="43">
        <v>7</v>
      </c>
      <c r="KT736" s="43">
        <v>6</v>
      </c>
      <c r="KU736" s="43">
        <v>66</v>
      </c>
      <c r="KV736" s="43">
        <v>1</v>
      </c>
      <c r="KW736" s="43">
        <v>12</v>
      </c>
      <c r="KX736" s="43">
        <v>2</v>
      </c>
      <c r="KY736" s="43">
        <v>1</v>
      </c>
      <c r="KZ736" s="43">
        <v>3</v>
      </c>
      <c r="LA736" s="43">
        <v>1</v>
      </c>
      <c r="LB736" s="43">
        <v>10</v>
      </c>
      <c r="LC736">
        <v>2</v>
      </c>
      <c r="LD736" s="43">
        <v>1</v>
      </c>
      <c r="LE736" s="43">
        <v>3</v>
      </c>
      <c r="LF736" s="43">
        <v>36</v>
      </c>
      <c r="LG736" s="43">
        <v>1</v>
      </c>
      <c r="LH736" s="43">
        <v>24</v>
      </c>
      <c r="LI736" s="43">
        <v>2</v>
      </c>
      <c r="LJ736" s="43">
        <v>11</v>
      </c>
      <c r="LK736" s="43">
        <v>6</v>
      </c>
      <c r="LL736" s="43">
        <v>2</v>
      </c>
      <c r="LM736" s="43">
        <v>2</v>
      </c>
      <c r="LN736" s="43">
        <v>1</v>
      </c>
      <c r="LO736" s="43">
        <v>2</v>
      </c>
      <c r="LP736" s="43">
        <v>2</v>
      </c>
      <c r="LQ736" s="43">
        <v>4</v>
      </c>
      <c r="LR736" s="43">
        <v>3</v>
      </c>
      <c r="LS736" s="43">
        <v>5</v>
      </c>
      <c r="LT736" s="43">
        <v>2</v>
      </c>
      <c r="LU736" s="43">
        <v>11</v>
      </c>
      <c r="LV736" s="43">
        <v>1</v>
      </c>
      <c r="LW736" s="43">
        <v>10</v>
      </c>
      <c r="LX736" s="43">
        <v>3</v>
      </c>
      <c r="LY736" s="43">
        <v>6</v>
      </c>
      <c r="LZ736" s="43">
        <v>4</v>
      </c>
      <c r="MA736" s="43">
        <v>2</v>
      </c>
      <c r="MB736" s="43">
        <v>1</v>
      </c>
      <c r="MC736" s="43">
        <v>12</v>
      </c>
      <c r="MD736" s="43">
        <v>2</v>
      </c>
      <c r="ME736" s="43">
        <v>5</v>
      </c>
      <c r="MF736" s="43">
        <v>3</v>
      </c>
      <c r="MG736" s="43">
        <v>4</v>
      </c>
      <c r="MH736" s="43">
        <v>4</v>
      </c>
      <c r="MI736" s="43">
        <v>2</v>
      </c>
      <c r="MJ736" s="43">
        <v>25</v>
      </c>
      <c r="MK736" s="43">
        <v>5</v>
      </c>
      <c r="ML736" s="43">
        <v>3</v>
      </c>
      <c r="MM736" s="43">
        <v>13</v>
      </c>
      <c r="MN736" s="43">
        <v>1</v>
      </c>
      <c r="MO736" s="43">
        <v>19</v>
      </c>
      <c r="MP736" s="43">
        <v>2</v>
      </c>
      <c r="MQ736">
        <v>14</v>
      </c>
      <c r="MR736" s="43">
        <v>3</v>
      </c>
      <c r="MS736" s="43">
        <v>2</v>
      </c>
      <c r="MT736" s="43">
        <v>3</v>
      </c>
      <c r="MU736" s="43">
        <v>1</v>
      </c>
      <c r="MV736" s="43">
        <v>8</v>
      </c>
      <c r="MW736" s="43">
        <v>1</v>
      </c>
      <c r="MX736" s="43">
        <v>2</v>
      </c>
      <c r="MY736" s="43">
        <v>1</v>
      </c>
      <c r="MZ736" s="43">
        <v>3</v>
      </c>
      <c r="NA736" s="43">
        <v>12</v>
      </c>
      <c r="NB736" s="43">
        <v>6</v>
      </c>
      <c r="NC736" s="43">
        <v>3</v>
      </c>
      <c r="ND736" s="43">
        <v>3</v>
      </c>
      <c r="NE736" s="43">
        <v>2</v>
      </c>
      <c r="NF736" s="43">
        <v>5</v>
      </c>
      <c r="NG736" s="43">
        <v>3</v>
      </c>
      <c r="NH736" s="43">
        <v>2</v>
      </c>
      <c r="NI736" s="43">
        <v>1</v>
      </c>
      <c r="NJ736" s="43">
        <v>1</v>
      </c>
      <c r="NK736" s="43">
        <v>2</v>
      </c>
      <c r="NL736" s="43">
        <v>5</v>
      </c>
      <c r="NM736" s="43">
        <v>20</v>
      </c>
      <c r="NN736" s="43">
        <v>3</v>
      </c>
      <c r="NO736" s="43">
        <v>26</v>
      </c>
      <c r="NP736" s="43">
        <v>3</v>
      </c>
      <c r="NQ736" s="43">
        <v>12</v>
      </c>
      <c r="NR736" s="43">
        <v>10</v>
      </c>
      <c r="NS736" s="43">
        <v>3</v>
      </c>
      <c r="NT736">
        <v>4</v>
      </c>
      <c r="NU736" s="43">
        <v>15</v>
      </c>
      <c r="NV736" s="43">
        <v>2</v>
      </c>
      <c r="NW736" s="43">
        <v>3</v>
      </c>
      <c r="NX736" s="43">
        <v>3</v>
      </c>
      <c r="NY736" s="43">
        <v>3</v>
      </c>
      <c r="NZ736" s="43">
        <v>7</v>
      </c>
      <c r="OA736" s="43">
        <v>37</v>
      </c>
      <c r="OB736" s="43">
        <v>1</v>
      </c>
      <c r="OC736" s="43">
        <v>2</v>
      </c>
      <c r="OD736" s="43">
        <v>4</v>
      </c>
      <c r="OE736" s="43">
        <v>2</v>
      </c>
      <c r="OF736" s="43">
        <v>1</v>
      </c>
      <c r="OG736" s="43">
        <v>70</v>
      </c>
      <c r="OH736" s="43">
        <v>3</v>
      </c>
      <c r="OI736" s="43">
        <v>1</v>
      </c>
      <c r="OJ736" s="43">
        <v>5</v>
      </c>
      <c r="OK736" s="43">
        <v>5</v>
      </c>
      <c r="OL736" s="43">
        <v>1</v>
      </c>
      <c r="OM736" s="43">
        <v>3</v>
      </c>
    </row>
    <row r="737" spans="1:403" x14ac:dyDescent="0.2">
      <c r="A737">
        <f t="shared" ca="1" si="74"/>
        <v>308</v>
      </c>
      <c r="B737">
        <f ca="1">VLOOKUP(A737,Base!$A$1:$AD$373,24,FALSE)</f>
        <v>4</v>
      </c>
      <c r="C737" s="20">
        <v>23</v>
      </c>
      <c r="D737">
        <v>1</v>
      </c>
      <c r="E737">
        <v>1</v>
      </c>
      <c r="F737">
        <v>9</v>
      </c>
      <c r="G737">
        <v>1</v>
      </c>
      <c r="H737">
        <v>2</v>
      </c>
      <c r="I737">
        <v>7</v>
      </c>
      <c r="J737">
        <v>3</v>
      </c>
      <c r="K737">
        <v>12</v>
      </c>
      <c r="L737">
        <v>3</v>
      </c>
      <c r="M737">
        <v>4</v>
      </c>
      <c r="N737">
        <v>1</v>
      </c>
      <c r="O737">
        <v>3</v>
      </c>
      <c r="P737">
        <v>2</v>
      </c>
      <c r="Q737">
        <v>1</v>
      </c>
      <c r="R737">
        <v>4</v>
      </c>
      <c r="S737">
        <v>2</v>
      </c>
      <c r="T737">
        <v>3</v>
      </c>
      <c r="U737">
        <v>1</v>
      </c>
      <c r="V737">
        <v>1</v>
      </c>
      <c r="W737">
        <v>4</v>
      </c>
      <c r="X737">
        <v>3</v>
      </c>
      <c r="Y737">
        <v>20</v>
      </c>
      <c r="Z737">
        <v>3</v>
      </c>
      <c r="AA737">
        <v>3</v>
      </c>
      <c r="AB737">
        <v>3</v>
      </c>
      <c r="AC737">
        <v>10</v>
      </c>
      <c r="AD737">
        <v>5</v>
      </c>
      <c r="AE737">
        <v>1</v>
      </c>
      <c r="AF737">
        <v>33</v>
      </c>
      <c r="AG737">
        <v>4</v>
      </c>
      <c r="AH737">
        <v>3</v>
      </c>
      <c r="AI737">
        <v>5</v>
      </c>
      <c r="AJ737">
        <v>2</v>
      </c>
      <c r="AK737">
        <v>3</v>
      </c>
      <c r="AL737">
        <v>3</v>
      </c>
      <c r="AM737">
        <v>30</v>
      </c>
      <c r="AN737">
        <v>1</v>
      </c>
      <c r="AO737">
        <v>1</v>
      </c>
      <c r="AP737">
        <v>1</v>
      </c>
      <c r="AQ737">
        <v>12</v>
      </c>
      <c r="AR737">
        <v>14</v>
      </c>
      <c r="AS737">
        <v>6</v>
      </c>
      <c r="AT737">
        <v>1</v>
      </c>
      <c r="AU737">
        <v>3</v>
      </c>
      <c r="AV737">
        <v>1</v>
      </c>
      <c r="AW737">
        <v>4</v>
      </c>
      <c r="AX737">
        <v>6</v>
      </c>
      <c r="AY737">
        <v>11</v>
      </c>
      <c r="AZ737">
        <v>1</v>
      </c>
      <c r="BA737">
        <v>3</v>
      </c>
      <c r="BB737">
        <v>2</v>
      </c>
      <c r="BC737">
        <v>66</v>
      </c>
      <c r="BD737">
        <v>4</v>
      </c>
      <c r="BE737">
        <v>2</v>
      </c>
      <c r="BF737">
        <v>2</v>
      </c>
      <c r="BG737">
        <v>5</v>
      </c>
      <c r="BH737">
        <v>31</v>
      </c>
      <c r="BI737">
        <v>4</v>
      </c>
      <c r="BJ737">
        <v>5</v>
      </c>
      <c r="BK737">
        <v>2</v>
      </c>
      <c r="BL737">
        <v>3</v>
      </c>
      <c r="BM737">
        <v>3</v>
      </c>
      <c r="BN737">
        <v>2</v>
      </c>
      <c r="BO737">
        <v>5</v>
      </c>
      <c r="BP737">
        <v>3</v>
      </c>
      <c r="BQ737">
        <v>10</v>
      </c>
      <c r="BR737">
        <v>9</v>
      </c>
      <c r="BS737">
        <v>3</v>
      </c>
      <c r="BT737">
        <v>14</v>
      </c>
      <c r="BU737">
        <v>8</v>
      </c>
      <c r="BV737">
        <v>1</v>
      </c>
      <c r="BW737">
        <v>3</v>
      </c>
      <c r="BX737">
        <v>2</v>
      </c>
      <c r="BY737">
        <v>8</v>
      </c>
      <c r="BZ737">
        <v>2</v>
      </c>
      <c r="CA737">
        <v>4</v>
      </c>
      <c r="CB737">
        <v>1</v>
      </c>
      <c r="CC737">
        <v>7</v>
      </c>
      <c r="CD737">
        <v>5</v>
      </c>
      <c r="CE737">
        <v>3</v>
      </c>
      <c r="CF737">
        <v>2</v>
      </c>
      <c r="CG737">
        <v>11</v>
      </c>
      <c r="CH737">
        <v>5</v>
      </c>
      <c r="CI737">
        <v>3</v>
      </c>
      <c r="CJ737">
        <v>145</v>
      </c>
      <c r="CK737">
        <v>4</v>
      </c>
      <c r="CL737">
        <v>2</v>
      </c>
      <c r="CM737">
        <v>12</v>
      </c>
      <c r="CN737">
        <v>4</v>
      </c>
      <c r="CO737">
        <v>41</v>
      </c>
      <c r="CP737">
        <v>1</v>
      </c>
      <c r="CQ737">
        <v>5</v>
      </c>
      <c r="CR737">
        <v>1</v>
      </c>
      <c r="CS737">
        <v>3</v>
      </c>
      <c r="CT737">
        <v>8</v>
      </c>
      <c r="CU737">
        <v>2</v>
      </c>
      <c r="CV737">
        <v>7</v>
      </c>
      <c r="CW737">
        <v>13</v>
      </c>
      <c r="CX737">
        <v>1</v>
      </c>
      <c r="CY737">
        <v>9</v>
      </c>
      <c r="CZ737">
        <v>5</v>
      </c>
      <c r="DA737">
        <v>50</v>
      </c>
      <c r="DB737">
        <v>3</v>
      </c>
      <c r="DC737">
        <v>3</v>
      </c>
      <c r="DD737">
        <v>3</v>
      </c>
      <c r="DE737">
        <v>2</v>
      </c>
      <c r="DF737">
        <v>13</v>
      </c>
      <c r="DG737">
        <v>2</v>
      </c>
      <c r="DH737">
        <v>1</v>
      </c>
      <c r="DI737">
        <v>7</v>
      </c>
      <c r="DJ737">
        <v>12</v>
      </c>
      <c r="DK737">
        <v>11</v>
      </c>
      <c r="DL737">
        <v>41</v>
      </c>
      <c r="DM737">
        <v>6</v>
      </c>
      <c r="DN737">
        <v>13</v>
      </c>
      <c r="DO737">
        <v>2</v>
      </c>
      <c r="DP737">
        <v>5</v>
      </c>
      <c r="DQ737">
        <v>1</v>
      </c>
      <c r="DR737">
        <v>3</v>
      </c>
      <c r="DS737">
        <v>8</v>
      </c>
      <c r="DT737">
        <v>2</v>
      </c>
      <c r="DU737">
        <v>8</v>
      </c>
      <c r="DV737">
        <v>3</v>
      </c>
      <c r="DW737">
        <v>3</v>
      </c>
      <c r="DX737">
        <v>3</v>
      </c>
      <c r="DY737">
        <v>3</v>
      </c>
      <c r="DZ737">
        <v>1</v>
      </c>
      <c r="EA737">
        <v>3</v>
      </c>
      <c r="EB737">
        <v>12</v>
      </c>
      <c r="EC737">
        <v>5</v>
      </c>
      <c r="ED737">
        <v>9</v>
      </c>
      <c r="EE737">
        <v>1</v>
      </c>
      <c r="EF737">
        <v>11</v>
      </c>
      <c r="EG737">
        <v>4</v>
      </c>
      <c r="EH737">
        <v>6</v>
      </c>
      <c r="EI737">
        <v>11</v>
      </c>
      <c r="EJ737">
        <v>2</v>
      </c>
      <c r="EK737">
        <v>6</v>
      </c>
      <c r="EL737">
        <v>5</v>
      </c>
      <c r="EM737">
        <v>34</v>
      </c>
      <c r="EN737">
        <v>5</v>
      </c>
      <c r="EO737">
        <v>3</v>
      </c>
      <c r="EP737">
        <v>8</v>
      </c>
      <c r="EQ737">
        <v>6</v>
      </c>
      <c r="ER737">
        <v>4</v>
      </c>
      <c r="ES737">
        <v>3</v>
      </c>
      <c r="ET737">
        <v>8</v>
      </c>
      <c r="EU737">
        <v>1</v>
      </c>
      <c r="EV737">
        <v>7</v>
      </c>
      <c r="EW737">
        <v>7</v>
      </c>
      <c r="EX737">
        <v>6</v>
      </c>
      <c r="EY737">
        <v>6</v>
      </c>
      <c r="EZ737">
        <v>2</v>
      </c>
      <c r="FA737">
        <v>8</v>
      </c>
      <c r="FB737">
        <v>2</v>
      </c>
      <c r="FC737">
        <v>86</v>
      </c>
      <c r="FD737">
        <v>4</v>
      </c>
      <c r="FE737">
        <v>7</v>
      </c>
      <c r="FF737">
        <v>14</v>
      </c>
      <c r="FG737">
        <v>2</v>
      </c>
      <c r="FH737">
        <v>2</v>
      </c>
      <c r="FI737">
        <v>11</v>
      </c>
      <c r="FJ737">
        <v>2</v>
      </c>
      <c r="FK737">
        <v>1</v>
      </c>
      <c r="FL737">
        <v>15</v>
      </c>
      <c r="FM737">
        <v>15</v>
      </c>
      <c r="FN737">
        <v>12</v>
      </c>
      <c r="FO737">
        <v>2</v>
      </c>
      <c r="FP737">
        <v>8</v>
      </c>
      <c r="FQ737">
        <v>5</v>
      </c>
      <c r="FR737">
        <v>1</v>
      </c>
      <c r="FS737">
        <v>1</v>
      </c>
      <c r="FT737">
        <v>1</v>
      </c>
      <c r="FU737">
        <v>3</v>
      </c>
      <c r="FV737">
        <v>8</v>
      </c>
      <c r="FW737">
        <v>2</v>
      </c>
      <c r="FX737">
        <v>6</v>
      </c>
      <c r="FY737">
        <v>2</v>
      </c>
      <c r="FZ737">
        <v>7</v>
      </c>
      <c r="GA737">
        <v>3</v>
      </c>
      <c r="GB737">
        <v>2</v>
      </c>
      <c r="GC737">
        <v>4</v>
      </c>
      <c r="GD737">
        <v>3</v>
      </c>
      <c r="GE737">
        <v>4</v>
      </c>
      <c r="GF737">
        <v>1</v>
      </c>
      <c r="GG737">
        <v>1</v>
      </c>
      <c r="GH737">
        <v>5</v>
      </c>
      <c r="GI737">
        <v>159</v>
      </c>
      <c r="GJ737">
        <v>8</v>
      </c>
      <c r="GK737">
        <v>5</v>
      </c>
      <c r="GL737">
        <v>7</v>
      </c>
      <c r="GM737">
        <v>7</v>
      </c>
      <c r="GN737">
        <v>14</v>
      </c>
      <c r="GO737">
        <v>3</v>
      </c>
      <c r="GP737">
        <v>86</v>
      </c>
      <c r="GQ737">
        <v>3</v>
      </c>
      <c r="GR737">
        <v>10</v>
      </c>
      <c r="GS737">
        <v>3</v>
      </c>
      <c r="GT737">
        <v>1</v>
      </c>
      <c r="GU737">
        <v>3</v>
      </c>
      <c r="GV737">
        <v>10</v>
      </c>
      <c r="GW737">
        <v>3</v>
      </c>
      <c r="GX737">
        <v>3</v>
      </c>
      <c r="GY737">
        <v>3</v>
      </c>
      <c r="GZ737">
        <v>5</v>
      </c>
      <c r="HA737">
        <v>2</v>
      </c>
      <c r="HB737">
        <v>1</v>
      </c>
      <c r="HC737">
        <v>11</v>
      </c>
      <c r="HD737">
        <v>50</v>
      </c>
      <c r="HE737">
        <v>3</v>
      </c>
      <c r="HF737">
        <v>13</v>
      </c>
      <c r="HG737">
        <v>4</v>
      </c>
      <c r="HH737">
        <v>13</v>
      </c>
      <c r="HI737">
        <v>14</v>
      </c>
      <c r="HJ737">
        <v>30</v>
      </c>
      <c r="HK737">
        <v>11</v>
      </c>
      <c r="HL737">
        <v>2</v>
      </c>
      <c r="HM737">
        <v>12</v>
      </c>
      <c r="HN737">
        <v>3</v>
      </c>
      <c r="HO737">
        <v>17</v>
      </c>
      <c r="HP737">
        <v>1</v>
      </c>
      <c r="HQ737">
        <v>15</v>
      </c>
      <c r="HR737">
        <v>2</v>
      </c>
      <c r="HS737">
        <v>2</v>
      </c>
      <c r="HT737">
        <v>31</v>
      </c>
      <c r="HU737">
        <v>2</v>
      </c>
      <c r="HV737">
        <v>33</v>
      </c>
      <c r="HW737">
        <v>6</v>
      </c>
      <c r="HX737">
        <v>2</v>
      </c>
      <c r="HY737">
        <v>2</v>
      </c>
      <c r="HZ737">
        <v>2</v>
      </c>
      <c r="IA737">
        <v>3</v>
      </c>
      <c r="IB737">
        <v>2</v>
      </c>
      <c r="IC737">
        <v>2</v>
      </c>
      <c r="ID737">
        <v>6</v>
      </c>
      <c r="IE737">
        <v>1</v>
      </c>
      <c r="IF737">
        <v>1</v>
      </c>
      <c r="IG737">
        <v>2</v>
      </c>
      <c r="IH737">
        <v>25</v>
      </c>
      <c r="II737">
        <v>1</v>
      </c>
      <c r="IJ737">
        <v>7</v>
      </c>
      <c r="IK737">
        <v>2</v>
      </c>
      <c r="IL737">
        <v>12</v>
      </c>
      <c r="IM737">
        <v>7</v>
      </c>
      <c r="IN737">
        <v>1</v>
      </c>
      <c r="IO737">
        <v>2</v>
      </c>
      <c r="IP737">
        <v>18</v>
      </c>
      <c r="IQ737">
        <v>4</v>
      </c>
      <c r="IR737">
        <v>2</v>
      </c>
      <c r="IS737">
        <v>5</v>
      </c>
      <c r="IT737">
        <v>31</v>
      </c>
      <c r="IU737">
        <v>20</v>
      </c>
      <c r="IV737">
        <v>2</v>
      </c>
      <c r="IW737">
        <v>145</v>
      </c>
      <c r="IX737">
        <v>4</v>
      </c>
      <c r="IY737">
        <v>17</v>
      </c>
      <c r="IZ737">
        <v>3</v>
      </c>
      <c r="JA737">
        <v>2</v>
      </c>
      <c r="JB737">
        <v>5</v>
      </c>
      <c r="JC737">
        <v>4</v>
      </c>
      <c r="JD737">
        <v>34</v>
      </c>
      <c r="JE737">
        <v>2</v>
      </c>
      <c r="JF737">
        <v>2</v>
      </c>
      <c r="JG737">
        <v>3</v>
      </c>
      <c r="JH737">
        <v>2</v>
      </c>
      <c r="JI737">
        <v>6</v>
      </c>
      <c r="JJ737">
        <v>2</v>
      </c>
      <c r="JK737">
        <v>3</v>
      </c>
      <c r="JL737">
        <v>2</v>
      </c>
      <c r="JM737">
        <v>3</v>
      </c>
      <c r="JN737">
        <v>7</v>
      </c>
      <c r="JO737">
        <v>3</v>
      </c>
      <c r="JP737">
        <v>11</v>
      </c>
      <c r="JQ737">
        <v>13</v>
      </c>
      <c r="JR737">
        <v>1</v>
      </c>
      <c r="JS737">
        <v>12</v>
      </c>
      <c r="JT737">
        <v>1</v>
      </c>
      <c r="JU737">
        <v>3</v>
      </c>
      <c r="JV737">
        <v>3</v>
      </c>
      <c r="JW737">
        <v>4</v>
      </c>
      <c r="JX737">
        <v>6</v>
      </c>
      <c r="JY737">
        <v>4</v>
      </c>
      <c r="JZ737">
        <v>2</v>
      </c>
      <c r="KA737">
        <v>11</v>
      </c>
      <c r="KB737">
        <v>3</v>
      </c>
      <c r="KC737">
        <v>6</v>
      </c>
      <c r="KD737">
        <v>3</v>
      </c>
      <c r="KE737">
        <v>2</v>
      </c>
      <c r="KF737">
        <v>5</v>
      </c>
      <c r="KG737">
        <v>2</v>
      </c>
      <c r="KH737">
        <v>9</v>
      </c>
      <c r="KI737">
        <v>1</v>
      </c>
      <c r="KJ737">
        <v>6</v>
      </c>
      <c r="KK737">
        <v>2</v>
      </c>
      <c r="KL737">
        <v>8</v>
      </c>
      <c r="KM737">
        <v>2</v>
      </c>
      <c r="KN737">
        <v>12</v>
      </c>
      <c r="KO737">
        <v>3</v>
      </c>
      <c r="KP737">
        <v>1</v>
      </c>
      <c r="KQ737">
        <v>4</v>
      </c>
      <c r="KR737" s="43">
        <v>1</v>
      </c>
      <c r="KS737" s="43">
        <v>86</v>
      </c>
      <c r="KT737" s="43">
        <v>1</v>
      </c>
      <c r="KU737" s="43">
        <v>1</v>
      </c>
      <c r="KV737" s="43">
        <v>3</v>
      </c>
      <c r="KW737" s="43">
        <v>11</v>
      </c>
      <c r="KX737" s="43">
        <v>2</v>
      </c>
      <c r="KY737" s="43">
        <v>4</v>
      </c>
      <c r="KZ737" s="43">
        <v>3</v>
      </c>
      <c r="LA737" s="43">
        <v>10</v>
      </c>
      <c r="LB737" s="43">
        <v>15</v>
      </c>
      <c r="LC737">
        <v>2</v>
      </c>
      <c r="LD737" s="43">
        <v>3</v>
      </c>
      <c r="LE737" s="43">
        <v>3</v>
      </c>
      <c r="LF737" s="43">
        <v>11</v>
      </c>
      <c r="LG737" s="43">
        <v>2</v>
      </c>
      <c r="LH737" s="43">
        <v>1</v>
      </c>
      <c r="LI737" s="43">
        <v>8</v>
      </c>
      <c r="LJ737" s="43">
        <v>13</v>
      </c>
      <c r="LK737" s="43">
        <v>5</v>
      </c>
      <c r="LL737" s="43">
        <v>15</v>
      </c>
      <c r="LM737" s="43">
        <v>2</v>
      </c>
      <c r="LN737" s="43">
        <v>7</v>
      </c>
      <c r="LO737" s="43">
        <v>3</v>
      </c>
      <c r="LP737" s="43">
        <v>4</v>
      </c>
      <c r="LQ737" s="43">
        <v>2</v>
      </c>
      <c r="LR737" s="43">
        <v>3</v>
      </c>
      <c r="LS737" s="43">
        <v>3</v>
      </c>
      <c r="LT737" s="43">
        <v>2</v>
      </c>
      <c r="LU737" s="43">
        <v>50</v>
      </c>
      <c r="LV737" s="43">
        <v>2</v>
      </c>
      <c r="LW737" s="43">
        <v>4</v>
      </c>
      <c r="LX737" s="43">
        <v>3</v>
      </c>
      <c r="LY737" s="43">
        <v>3</v>
      </c>
      <c r="LZ737" s="43">
        <v>3</v>
      </c>
      <c r="MA737" s="43">
        <v>8</v>
      </c>
      <c r="MB737" s="43">
        <v>3</v>
      </c>
      <c r="MC737" s="43">
        <v>3</v>
      </c>
      <c r="MD737" s="43">
        <v>1</v>
      </c>
      <c r="ME737" s="43">
        <v>4</v>
      </c>
      <c r="MF737" s="43">
        <v>11</v>
      </c>
      <c r="MG737" s="43">
        <v>17</v>
      </c>
      <c r="MH737" s="43">
        <v>1</v>
      </c>
      <c r="MI737" s="43">
        <v>20</v>
      </c>
      <c r="MJ737" s="43">
        <v>3</v>
      </c>
      <c r="MK737" s="43">
        <v>4</v>
      </c>
      <c r="ML737" s="43">
        <v>3</v>
      </c>
      <c r="MM737" s="43">
        <v>6</v>
      </c>
      <c r="MN737" s="43">
        <v>3</v>
      </c>
      <c r="MO737" s="43">
        <v>33</v>
      </c>
      <c r="MP737" s="43">
        <v>2</v>
      </c>
      <c r="MQ737">
        <v>59</v>
      </c>
      <c r="MR737" s="43">
        <v>11</v>
      </c>
      <c r="MS737" s="43">
        <v>3</v>
      </c>
      <c r="MT737" s="43">
        <v>5</v>
      </c>
      <c r="MU737" s="43">
        <v>10</v>
      </c>
      <c r="MV737" s="43">
        <v>7</v>
      </c>
      <c r="MW737" s="43">
        <v>2</v>
      </c>
      <c r="MX737" s="43">
        <v>3</v>
      </c>
      <c r="MY737" s="43">
        <v>15</v>
      </c>
      <c r="MZ737" s="43">
        <v>3</v>
      </c>
      <c r="NA737" s="43">
        <v>5</v>
      </c>
      <c r="NB737" s="43">
        <v>1</v>
      </c>
      <c r="NC737" s="43">
        <v>3</v>
      </c>
      <c r="ND737" s="43">
        <v>8</v>
      </c>
      <c r="NE737" s="43">
        <v>2</v>
      </c>
      <c r="NF737" s="43">
        <v>9</v>
      </c>
      <c r="NG737" s="43">
        <v>1</v>
      </c>
      <c r="NH737" s="43">
        <v>3</v>
      </c>
      <c r="NI737" s="43">
        <v>8</v>
      </c>
      <c r="NJ737" s="43">
        <v>4</v>
      </c>
      <c r="NK737" s="43">
        <v>3</v>
      </c>
      <c r="NL737" s="43">
        <v>8</v>
      </c>
      <c r="NM737" s="43">
        <v>17</v>
      </c>
      <c r="NN737" s="43">
        <v>34</v>
      </c>
      <c r="NO737" s="43">
        <v>5</v>
      </c>
      <c r="NP737" s="43">
        <v>1</v>
      </c>
      <c r="NQ737" s="43">
        <v>3</v>
      </c>
      <c r="NR737" s="43">
        <v>1</v>
      </c>
      <c r="NS737" s="43">
        <v>11</v>
      </c>
      <c r="NT737">
        <v>12</v>
      </c>
      <c r="NU737" s="43">
        <v>1</v>
      </c>
      <c r="NV737" s="43">
        <v>2</v>
      </c>
      <c r="NW737" s="43">
        <v>2</v>
      </c>
      <c r="NX737" s="43">
        <v>13</v>
      </c>
      <c r="NY737" s="43">
        <v>3</v>
      </c>
      <c r="NZ737" s="43">
        <v>1</v>
      </c>
      <c r="OA737" s="43">
        <v>6</v>
      </c>
      <c r="OB737" s="43">
        <v>3</v>
      </c>
      <c r="OC737" s="43">
        <v>2</v>
      </c>
      <c r="OD737" s="43">
        <v>1</v>
      </c>
      <c r="OE737" s="43">
        <v>2</v>
      </c>
      <c r="OF737" s="43">
        <v>3</v>
      </c>
      <c r="OG737" s="43">
        <v>6</v>
      </c>
      <c r="OH737" s="43">
        <v>1</v>
      </c>
      <c r="OI737" s="43">
        <v>4</v>
      </c>
      <c r="OJ737" s="43">
        <v>1</v>
      </c>
      <c r="OK737" s="43">
        <v>3</v>
      </c>
      <c r="OL737" s="43">
        <v>3</v>
      </c>
      <c r="OM737" s="43">
        <v>2</v>
      </c>
    </row>
    <row r="738" spans="1:403" x14ac:dyDescent="0.2">
      <c r="A738">
        <f t="shared" ca="1" si="74"/>
        <v>311</v>
      </c>
      <c r="B738">
        <f ca="1">VLOOKUP(A738,Base!$A$1:$AD$373,24,FALSE)</f>
        <v>29</v>
      </c>
      <c r="C738" s="20">
        <v>24</v>
      </c>
      <c r="D738">
        <v>4</v>
      </c>
      <c r="E738">
        <v>1</v>
      </c>
      <c r="F738">
        <v>8</v>
      </c>
      <c r="G738">
        <v>5</v>
      </c>
      <c r="H738">
        <v>3</v>
      </c>
      <c r="I738">
        <v>12</v>
      </c>
      <c r="J738">
        <v>9</v>
      </c>
      <c r="K738">
        <v>4</v>
      </c>
      <c r="L738">
        <v>4</v>
      </c>
      <c r="M738">
        <v>2</v>
      </c>
      <c r="N738">
        <v>16</v>
      </c>
      <c r="O738">
        <v>8</v>
      </c>
      <c r="P738">
        <v>1</v>
      </c>
      <c r="Q738">
        <v>4</v>
      </c>
      <c r="R738">
        <v>2</v>
      </c>
      <c r="S738">
        <v>8</v>
      </c>
      <c r="T738">
        <v>1</v>
      </c>
      <c r="U738">
        <v>2</v>
      </c>
      <c r="V738">
        <v>24</v>
      </c>
      <c r="W738">
        <v>1</v>
      </c>
      <c r="X738">
        <v>2</v>
      </c>
      <c r="Y738">
        <v>11</v>
      </c>
      <c r="Z738">
        <v>3</v>
      </c>
      <c r="AA738">
        <v>1</v>
      </c>
      <c r="AB738">
        <v>3</v>
      </c>
      <c r="AC738">
        <v>6</v>
      </c>
      <c r="AD738">
        <v>5</v>
      </c>
      <c r="AE738">
        <v>2</v>
      </c>
      <c r="AF738">
        <v>9</v>
      </c>
      <c r="AG738">
        <v>2</v>
      </c>
      <c r="AH738">
        <v>2</v>
      </c>
      <c r="AI738">
        <v>50</v>
      </c>
      <c r="AJ738">
        <v>8</v>
      </c>
      <c r="AK738">
        <v>4</v>
      </c>
      <c r="AL738">
        <v>6</v>
      </c>
      <c r="AM738">
        <v>1</v>
      </c>
      <c r="AN738">
        <v>5</v>
      </c>
      <c r="AO738">
        <v>2</v>
      </c>
      <c r="AP738">
        <v>2</v>
      </c>
      <c r="AQ738">
        <v>29</v>
      </c>
      <c r="AR738">
        <v>1</v>
      </c>
      <c r="AS738">
        <v>2</v>
      </c>
      <c r="AT738">
        <v>2</v>
      </c>
      <c r="AU738">
        <v>7</v>
      </c>
      <c r="AV738">
        <v>3</v>
      </c>
      <c r="AW738">
        <v>8</v>
      </c>
      <c r="AX738">
        <v>10</v>
      </c>
      <c r="AY738">
        <v>2</v>
      </c>
      <c r="AZ738">
        <v>2</v>
      </c>
      <c r="BA738">
        <v>3</v>
      </c>
      <c r="BB738">
        <v>41</v>
      </c>
      <c r="BC738">
        <v>1</v>
      </c>
      <c r="BD738">
        <v>4</v>
      </c>
      <c r="BE738">
        <v>4</v>
      </c>
      <c r="BF738">
        <v>13</v>
      </c>
      <c r="BG738">
        <v>4</v>
      </c>
      <c r="BH738">
        <v>5</v>
      </c>
      <c r="BI738">
        <v>15</v>
      </c>
      <c r="BJ738">
        <v>6</v>
      </c>
      <c r="BK738">
        <v>5</v>
      </c>
      <c r="BL738">
        <v>5</v>
      </c>
      <c r="BM738">
        <v>6</v>
      </c>
      <c r="BN738">
        <v>2</v>
      </c>
      <c r="BO738">
        <v>5</v>
      </c>
      <c r="BP738">
        <v>5</v>
      </c>
      <c r="BQ738">
        <v>8</v>
      </c>
      <c r="BR738">
        <v>3</v>
      </c>
      <c r="BS738">
        <v>59</v>
      </c>
      <c r="BT738">
        <v>6</v>
      </c>
      <c r="BU738">
        <v>2</v>
      </c>
      <c r="BV738">
        <v>6</v>
      </c>
      <c r="BW738">
        <v>12</v>
      </c>
      <c r="BX738">
        <v>15</v>
      </c>
      <c r="BY738">
        <v>3</v>
      </c>
      <c r="BZ738">
        <v>11</v>
      </c>
      <c r="CA738">
        <v>4</v>
      </c>
      <c r="CB738">
        <v>1</v>
      </c>
      <c r="CC738">
        <v>6</v>
      </c>
      <c r="CD738">
        <v>3</v>
      </c>
      <c r="CE738">
        <v>2</v>
      </c>
      <c r="CF738">
        <v>34</v>
      </c>
      <c r="CG738">
        <v>2</v>
      </c>
      <c r="CH738">
        <v>2</v>
      </c>
      <c r="CI738">
        <v>13</v>
      </c>
      <c r="CJ738">
        <v>2</v>
      </c>
      <c r="CK738">
        <v>1</v>
      </c>
      <c r="CL738">
        <v>17</v>
      </c>
      <c r="CM738">
        <v>3</v>
      </c>
      <c r="CN738">
        <v>14</v>
      </c>
      <c r="CO738">
        <v>24</v>
      </c>
      <c r="CP738">
        <v>2</v>
      </c>
      <c r="CQ738">
        <v>3</v>
      </c>
      <c r="CR738">
        <v>2</v>
      </c>
      <c r="CS738">
        <v>1</v>
      </c>
      <c r="CT738">
        <v>5</v>
      </c>
      <c r="CU738">
        <v>4</v>
      </c>
      <c r="CV738">
        <v>4</v>
      </c>
      <c r="CW738">
        <v>6</v>
      </c>
      <c r="CX738">
        <v>5</v>
      </c>
      <c r="CY738">
        <v>3</v>
      </c>
      <c r="CZ738">
        <v>1</v>
      </c>
      <c r="DA738">
        <v>2</v>
      </c>
      <c r="DB738">
        <v>4</v>
      </c>
      <c r="DC738">
        <v>4</v>
      </c>
      <c r="DD738">
        <v>1</v>
      </c>
      <c r="DE738">
        <v>1</v>
      </c>
      <c r="DF738">
        <v>5</v>
      </c>
      <c r="DG738">
        <v>5</v>
      </c>
      <c r="DH738">
        <v>2</v>
      </c>
      <c r="DI738">
        <v>4</v>
      </c>
      <c r="DJ738">
        <v>4</v>
      </c>
      <c r="DK738">
        <v>2</v>
      </c>
      <c r="DL738">
        <v>2</v>
      </c>
      <c r="DM738">
        <v>6</v>
      </c>
      <c r="DN738">
        <v>2</v>
      </c>
      <c r="DO738">
        <v>3</v>
      </c>
      <c r="DP738">
        <v>4</v>
      </c>
      <c r="DQ738">
        <v>9</v>
      </c>
      <c r="DR738">
        <v>4</v>
      </c>
      <c r="DS738">
        <v>3</v>
      </c>
      <c r="DT738">
        <v>9</v>
      </c>
      <c r="DU738">
        <v>2</v>
      </c>
      <c r="DV738">
        <v>1</v>
      </c>
      <c r="DW738">
        <v>4</v>
      </c>
      <c r="DX738">
        <v>1</v>
      </c>
      <c r="DY738">
        <v>1</v>
      </c>
      <c r="DZ738">
        <v>1</v>
      </c>
      <c r="EA738">
        <v>4</v>
      </c>
      <c r="EB738">
        <v>3</v>
      </c>
      <c r="EC738">
        <v>1</v>
      </c>
      <c r="ED738">
        <v>3</v>
      </c>
      <c r="EE738">
        <v>5</v>
      </c>
      <c r="EF738">
        <v>3</v>
      </c>
      <c r="EG738">
        <v>26</v>
      </c>
      <c r="EH738">
        <v>19</v>
      </c>
      <c r="EI738">
        <v>3</v>
      </c>
      <c r="EJ738">
        <v>2</v>
      </c>
      <c r="EK738">
        <v>29</v>
      </c>
      <c r="EL738">
        <v>66</v>
      </c>
      <c r="EM738">
        <v>9</v>
      </c>
      <c r="EN738">
        <v>3</v>
      </c>
      <c r="EO738">
        <v>3</v>
      </c>
      <c r="EP738">
        <v>3</v>
      </c>
      <c r="EQ738">
        <v>1</v>
      </c>
      <c r="ER738">
        <v>12</v>
      </c>
      <c r="ES738">
        <v>3</v>
      </c>
      <c r="ET738">
        <v>2</v>
      </c>
      <c r="EU738">
        <v>7</v>
      </c>
      <c r="EV738">
        <v>186</v>
      </c>
      <c r="EW738">
        <v>3</v>
      </c>
      <c r="EX738">
        <v>13</v>
      </c>
      <c r="EY738">
        <v>13</v>
      </c>
      <c r="EZ738">
        <v>4</v>
      </c>
      <c r="FA738">
        <v>1</v>
      </c>
      <c r="FB738">
        <v>2</v>
      </c>
      <c r="FC738">
        <v>7</v>
      </c>
      <c r="FD738">
        <v>1</v>
      </c>
      <c r="FE738">
        <v>1</v>
      </c>
      <c r="FF738">
        <v>6</v>
      </c>
      <c r="FG738">
        <v>6</v>
      </c>
      <c r="FH738">
        <v>3</v>
      </c>
      <c r="FI738">
        <v>3</v>
      </c>
      <c r="FJ738">
        <v>2</v>
      </c>
      <c r="FK738">
        <v>10</v>
      </c>
      <c r="FL738">
        <v>3</v>
      </c>
      <c r="FM738">
        <v>1</v>
      </c>
      <c r="FN738">
        <v>4</v>
      </c>
      <c r="FO738">
        <v>1</v>
      </c>
      <c r="FP738">
        <v>3</v>
      </c>
      <c r="FQ738">
        <v>2</v>
      </c>
      <c r="FR738">
        <v>2</v>
      </c>
      <c r="FS738">
        <v>3</v>
      </c>
      <c r="FT738">
        <v>24</v>
      </c>
      <c r="FU738">
        <v>2</v>
      </c>
      <c r="FV738">
        <v>31</v>
      </c>
      <c r="FW738">
        <v>3</v>
      </c>
      <c r="FX738">
        <v>8</v>
      </c>
      <c r="FY738">
        <v>11</v>
      </c>
      <c r="FZ738">
        <v>2</v>
      </c>
      <c r="GA738">
        <v>3</v>
      </c>
      <c r="GB738">
        <v>1</v>
      </c>
      <c r="GC738">
        <v>4</v>
      </c>
      <c r="GD738">
        <v>12</v>
      </c>
      <c r="GE738">
        <v>3</v>
      </c>
      <c r="GF738">
        <v>3</v>
      </c>
      <c r="GG738">
        <v>4</v>
      </c>
      <c r="GH738">
        <v>6</v>
      </c>
      <c r="GI738">
        <v>3</v>
      </c>
      <c r="GJ738">
        <v>2</v>
      </c>
      <c r="GK738">
        <v>50</v>
      </c>
      <c r="GL738">
        <v>1</v>
      </c>
      <c r="GM738">
        <v>1</v>
      </c>
      <c r="GN738">
        <v>1</v>
      </c>
      <c r="GO738">
        <v>1</v>
      </c>
      <c r="GP738">
        <v>25</v>
      </c>
      <c r="GQ738">
        <v>1</v>
      </c>
      <c r="GR738">
        <v>3</v>
      </c>
      <c r="GS738">
        <v>2</v>
      </c>
      <c r="GT738">
        <v>1</v>
      </c>
      <c r="GU738">
        <v>3</v>
      </c>
      <c r="GV738">
        <v>14</v>
      </c>
      <c r="GW738">
        <v>41</v>
      </c>
      <c r="GX738">
        <v>2</v>
      </c>
      <c r="GY738">
        <v>3</v>
      </c>
      <c r="GZ738">
        <v>3</v>
      </c>
      <c r="HA738">
        <v>1</v>
      </c>
      <c r="HB738">
        <v>2</v>
      </c>
      <c r="HC738">
        <v>3</v>
      </c>
      <c r="HD738">
        <v>1</v>
      </c>
      <c r="HE738">
        <v>3</v>
      </c>
      <c r="HF738">
        <v>2</v>
      </c>
      <c r="HG738">
        <v>2</v>
      </c>
      <c r="HH738">
        <v>12</v>
      </c>
      <c r="HI738">
        <v>3</v>
      </c>
      <c r="HJ738">
        <v>1</v>
      </c>
      <c r="HK738">
        <v>3</v>
      </c>
      <c r="HL738">
        <v>4</v>
      </c>
      <c r="HM738">
        <v>4</v>
      </c>
      <c r="HN738">
        <v>4</v>
      </c>
      <c r="HO738">
        <v>2</v>
      </c>
      <c r="HP738">
        <v>3</v>
      </c>
      <c r="HQ738">
        <v>59</v>
      </c>
      <c r="HR738">
        <v>6</v>
      </c>
      <c r="HS738">
        <v>1</v>
      </c>
      <c r="HT738">
        <v>4</v>
      </c>
      <c r="HU738">
        <v>3</v>
      </c>
      <c r="HV738">
        <v>3</v>
      </c>
      <c r="HW738">
        <v>4</v>
      </c>
      <c r="HX738">
        <v>1</v>
      </c>
      <c r="HY738">
        <v>12</v>
      </c>
      <c r="HZ738">
        <v>8</v>
      </c>
      <c r="IA738">
        <v>5</v>
      </c>
      <c r="IB738">
        <v>1</v>
      </c>
      <c r="IC738">
        <v>3</v>
      </c>
      <c r="ID738">
        <v>5</v>
      </c>
      <c r="IE738">
        <v>4</v>
      </c>
      <c r="IF738">
        <v>1</v>
      </c>
      <c r="IG738">
        <v>2</v>
      </c>
      <c r="IH738">
        <v>2</v>
      </c>
      <c r="II738">
        <v>66</v>
      </c>
      <c r="IJ738">
        <v>2</v>
      </c>
      <c r="IK738">
        <v>3</v>
      </c>
      <c r="IL738">
        <v>50</v>
      </c>
      <c r="IM738">
        <v>14</v>
      </c>
      <c r="IN738">
        <v>1</v>
      </c>
      <c r="IO738">
        <v>2</v>
      </c>
      <c r="IP738">
        <v>3</v>
      </c>
      <c r="IQ738">
        <v>11</v>
      </c>
      <c r="IR738">
        <v>4</v>
      </c>
      <c r="IS738">
        <v>3</v>
      </c>
      <c r="IT738">
        <v>13</v>
      </c>
      <c r="IU738">
        <v>34</v>
      </c>
      <c r="IV738">
        <v>3</v>
      </c>
      <c r="IW738">
        <v>2</v>
      </c>
      <c r="IX738">
        <v>60</v>
      </c>
      <c r="IY738">
        <v>6</v>
      </c>
      <c r="IZ738">
        <v>13</v>
      </c>
      <c r="JA738">
        <v>3</v>
      </c>
      <c r="JB738">
        <v>8</v>
      </c>
      <c r="JC738">
        <v>36</v>
      </c>
      <c r="JD738">
        <v>3</v>
      </c>
      <c r="JE738">
        <v>12</v>
      </c>
      <c r="JF738">
        <v>6</v>
      </c>
      <c r="JG738">
        <v>2</v>
      </c>
      <c r="JH738">
        <v>5</v>
      </c>
      <c r="JI738">
        <v>24</v>
      </c>
      <c r="JJ738">
        <v>10</v>
      </c>
      <c r="JK738">
        <v>3</v>
      </c>
      <c r="JL738">
        <v>1</v>
      </c>
      <c r="JM738">
        <v>5</v>
      </c>
      <c r="JN738">
        <v>5</v>
      </c>
      <c r="JO738">
        <v>2</v>
      </c>
      <c r="JP738">
        <v>7</v>
      </c>
      <c r="JQ738">
        <v>6</v>
      </c>
      <c r="JR738">
        <v>12</v>
      </c>
      <c r="JS738">
        <v>1</v>
      </c>
      <c r="JT738">
        <v>3</v>
      </c>
      <c r="JU738">
        <v>2</v>
      </c>
      <c r="JV738">
        <v>7</v>
      </c>
      <c r="JW738">
        <v>6</v>
      </c>
      <c r="JX738">
        <v>2</v>
      </c>
      <c r="JY738">
        <v>4</v>
      </c>
      <c r="JZ738">
        <v>12</v>
      </c>
      <c r="KA738">
        <v>1</v>
      </c>
      <c r="KB738">
        <v>30</v>
      </c>
      <c r="KC738">
        <v>11</v>
      </c>
      <c r="KD738">
        <v>1</v>
      </c>
      <c r="KE738">
        <v>1</v>
      </c>
      <c r="KF738">
        <v>1</v>
      </c>
      <c r="KG738">
        <v>4</v>
      </c>
      <c r="KH738">
        <v>3</v>
      </c>
      <c r="KI738">
        <v>18</v>
      </c>
      <c r="KJ738">
        <v>3</v>
      </c>
      <c r="KK738">
        <v>1</v>
      </c>
      <c r="KL738">
        <v>3</v>
      </c>
      <c r="KM738">
        <v>3</v>
      </c>
      <c r="KN738">
        <v>3</v>
      </c>
      <c r="KO738">
        <v>2</v>
      </c>
      <c r="KP738">
        <v>145</v>
      </c>
      <c r="KQ738">
        <v>3</v>
      </c>
      <c r="KR738" s="43">
        <v>17</v>
      </c>
      <c r="KS738" s="43">
        <v>4</v>
      </c>
      <c r="KT738" s="43">
        <v>2</v>
      </c>
      <c r="KU738" s="43">
        <v>2</v>
      </c>
      <c r="KV738" s="43">
        <v>1</v>
      </c>
      <c r="KW738" s="43">
        <v>6</v>
      </c>
      <c r="KX738" s="43">
        <v>4</v>
      </c>
      <c r="KY738" s="43">
        <v>2</v>
      </c>
      <c r="KZ738" s="43">
        <v>50</v>
      </c>
      <c r="LA738" s="43">
        <v>1</v>
      </c>
      <c r="LB738" s="43">
        <v>2</v>
      </c>
      <c r="LC738">
        <v>6</v>
      </c>
      <c r="LD738" s="43">
        <v>2</v>
      </c>
      <c r="LE738" s="43">
        <v>1</v>
      </c>
      <c r="LF738" s="43">
        <v>4</v>
      </c>
      <c r="LG738" s="43">
        <v>1</v>
      </c>
      <c r="LH738" s="43">
        <v>29</v>
      </c>
      <c r="LI738" s="43">
        <v>3</v>
      </c>
      <c r="LJ738" s="43">
        <v>3</v>
      </c>
      <c r="LK738" s="43">
        <v>1</v>
      </c>
      <c r="LL738" s="43">
        <v>12</v>
      </c>
      <c r="LM738" s="43">
        <v>57</v>
      </c>
      <c r="LN738" s="43">
        <v>3</v>
      </c>
      <c r="LO738" s="43">
        <v>1</v>
      </c>
      <c r="LP738" s="43">
        <v>2</v>
      </c>
      <c r="LQ738" s="43">
        <v>24</v>
      </c>
      <c r="LR738" s="43">
        <v>6</v>
      </c>
      <c r="LS738" s="43">
        <v>2</v>
      </c>
      <c r="LT738" s="43">
        <v>1</v>
      </c>
      <c r="LU738" s="43">
        <v>2</v>
      </c>
      <c r="LV738" s="43">
        <v>1</v>
      </c>
      <c r="LW738" s="43">
        <v>2</v>
      </c>
      <c r="LX738" s="43">
        <v>3</v>
      </c>
      <c r="LY738" s="43">
        <v>1</v>
      </c>
      <c r="LZ738" s="43">
        <v>4</v>
      </c>
      <c r="MA738" s="43">
        <v>3</v>
      </c>
      <c r="MB738" s="43">
        <v>9</v>
      </c>
      <c r="MC738" s="43">
        <v>1</v>
      </c>
      <c r="MD738" s="43">
        <v>6</v>
      </c>
      <c r="ME738" s="43">
        <v>41</v>
      </c>
      <c r="MF738" s="43">
        <v>2</v>
      </c>
      <c r="MG738" s="43">
        <v>3</v>
      </c>
      <c r="MH738" s="43">
        <v>3</v>
      </c>
      <c r="MI738" s="43">
        <v>12</v>
      </c>
      <c r="MJ738" s="43">
        <v>1</v>
      </c>
      <c r="MK738" s="43">
        <v>3</v>
      </c>
      <c r="ML738" s="43">
        <v>3</v>
      </c>
      <c r="MM738" s="43">
        <v>3</v>
      </c>
      <c r="MN738" s="43">
        <v>3</v>
      </c>
      <c r="MO738" s="43">
        <v>1</v>
      </c>
      <c r="MP738" s="43">
        <v>11</v>
      </c>
      <c r="MQ738">
        <v>13</v>
      </c>
      <c r="MR738" s="43">
        <v>3</v>
      </c>
      <c r="MS738" s="43">
        <v>5</v>
      </c>
      <c r="MT738" s="43">
        <v>6</v>
      </c>
      <c r="MU738" s="43">
        <v>7</v>
      </c>
      <c r="MV738" s="43">
        <v>7</v>
      </c>
      <c r="MW738" s="43">
        <v>1</v>
      </c>
      <c r="MX738" s="43">
        <v>4</v>
      </c>
      <c r="MY738" s="43">
        <v>1</v>
      </c>
      <c r="MZ738" s="43">
        <v>2</v>
      </c>
      <c r="NA738" s="43">
        <v>2</v>
      </c>
      <c r="NB738" s="43">
        <v>1</v>
      </c>
      <c r="NC738" s="43">
        <v>2</v>
      </c>
      <c r="ND738" s="43">
        <v>2</v>
      </c>
      <c r="NE738" s="43">
        <v>41</v>
      </c>
      <c r="NF738" s="43">
        <v>14</v>
      </c>
      <c r="NG738" s="43">
        <v>1</v>
      </c>
      <c r="NH738" s="43">
        <v>4</v>
      </c>
      <c r="NI738" s="43">
        <v>6</v>
      </c>
      <c r="NJ738" s="43">
        <v>2</v>
      </c>
      <c r="NK738" s="43">
        <v>2</v>
      </c>
      <c r="NL738" s="43">
        <v>2</v>
      </c>
      <c r="NM738" s="43">
        <v>2</v>
      </c>
      <c r="NN738" s="43">
        <v>1</v>
      </c>
      <c r="NO738" s="43">
        <v>6</v>
      </c>
      <c r="NP738" s="43">
        <v>1</v>
      </c>
      <c r="NQ738" s="43">
        <v>4</v>
      </c>
      <c r="NR738" s="43">
        <v>3</v>
      </c>
      <c r="NS738" s="43">
        <v>14</v>
      </c>
      <c r="NT738">
        <v>3</v>
      </c>
      <c r="NU738" s="43">
        <v>2</v>
      </c>
      <c r="NV738" s="43">
        <v>15</v>
      </c>
      <c r="NW738" s="43">
        <v>3</v>
      </c>
      <c r="NX738" s="43">
        <v>2</v>
      </c>
      <c r="NY738" s="43">
        <v>10</v>
      </c>
      <c r="NZ738" s="43">
        <v>11</v>
      </c>
      <c r="OA738" s="43">
        <v>2</v>
      </c>
      <c r="OB738" s="43">
        <v>5</v>
      </c>
      <c r="OC738" s="43">
        <v>7</v>
      </c>
      <c r="OD738" s="43">
        <v>4</v>
      </c>
      <c r="OE738" s="43">
        <v>1</v>
      </c>
      <c r="OF738" s="43">
        <v>25</v>
      </c>
      <c r="OG738" s="43">
        <v>25</v>
      </c>
      <c r="OH738" s="43">
        <v>5</v>
      </c>
      <c r="OI738" s="43">
        <v>3</v>
      </c>
      <c r="OJ738" s="43">
        <v>1</v>
      </c>
      <c r="OK738" s="43">
        <v>3</v>
      </c>
      <c r="OL738" s="43">
        <v>3</v>
      </c>
      <c r="OM738" s="43">
        <v>159</v>
      </c>
    </row>
    <row r="739" spans="1:403" x14ac:dyDescent="0.2">
      <c r="A739">
        <f t="shared" ca="1" si="74"/>
        <v>262</v>
      </c>
      <c r="B739">
        <f ca="1">VLOOKUP(A739,Base!$A$1:$AD$373,24,FALSE)</f>
        <v>2</v>
      </c>
      <c r="C739" s="20">
        <v>25</v>
      </c>
      <c r="D739">
        <v>3</v>
      </c>
      <c r="E739">
        <v>3</v>
      </c>
      <c r="F739">
        <v>1</v>
      </c>
      <c r="G739">
        <v>8</v>
      </c>
      <c r="H739">
        <v>7</v>
      </c>
      <c r="I739">
        <v>1</v>
      </c>
      <c r="J739">
        <v>17</v>
      </c>
      <c r="K739">
        <v>2</v>
      </c>
      <c r="L739">
        <v>6</v>
      </c>
      <c r="M739">
        <v>50</v>
      </c>
      <c r="N739">
        <v>6</v>
      </c>
      <c r="O739">
        <v>3</v>
      </c>
      <c r="P739">
        <v>4</v>
      </c>
      <c r="Q739">
        <v>3</v>
      </c>
      <c r="R739">
        <v>2</v>
      </c>
      <c r="S739">
        <v>11</v>
      </c>
      <c r="T739">
        <v>4</v>
      </c>
      <c r="U739">
        <v>12</v>
      </c>
      <c r="V739">
        <v>2</v>
      </c>
      <c r="W739">
        <v>1</v>
      </c>
      <c r="X739">
        <v>13</v>
      </c>
      <c r="Y739">
        <v>20</v>
      </c>
      <c r="Z739">
        <v>6</v>
      </c>
      <c r="AA739">
        <v>5</v>
      </c>
      <c r="AB739">
        <v>15</v>
      </c>
      <c r="AC739">
        <v>6</v>
      </c>
      <c r="AD739">
        <v>3</v>
      </c>
      <c r="AE739">
        <v>3</v>
      </c>
      <c r="AF739">
        <v>6</v>
      </c>
      <c r="AG739">
        <v>1</v>
      </c>
      <c r="AH739">
        <v>5</v>
      </c>
      <c r="AI739">
        <v>3</v>
      </c>
      <c r="AJ739">
        <v>1</v>
      </c>
      <c r="AK739">
        <v>6</v>
      </c>
      <c r="AL739">
        <v>34</v>
      </c>
      <c r="AM739">
        <v>86</v>
      </c>
      <c r="AN739">
        <v>1</v>
      </c>
      <c r="AO739">
        <v>2</v>
      </c>
      <c r="AP739">
        <v>3</v>
      </c>
      <c r="AQ739">
        <v>3</v>
      </c>
      <c r="AR739">
        <v>2</v>
      </c>
      <c r="AS739">
        <v>1</v>
      </c>
      <c r="AT739">
        <v>2</v>
      </c>
      <c r="AU739">
        <v>3</v>
      </c>
      <c r="AV739">
        <v>6</v>
      </c>
      <c r="AW739">
        <v>8</v>
      </c>
      <c r="AX739">
        <v>6</v>
      </c>
      <c r="AY739">
        <v>1</v>
      </c>
      <c r="AZ739">
        <v>8</v>
      </c>
      <c r="BA739">
        <v>2</v>
      </c>
      <c r="BB739">
        <v>2</v>
      </c>
      <c r="BC739">
        <v>11</v>
      </c>
      <c r="BD739">
        <v>6</v>
      </c>
      <c r="BE739">
        <v>3</v>
      </c>
      <c r="BF739">
        <v>3</v>
      </c>
      <c r="BG739">
        <v>31</v>
      </c>
      <c r="BH739">
        <v>3</v>
      </c>
      <c r="BI739">
        <v>1</v>
      </c>
      <c r="BJ739">
        <v>8</v>
      </c>
      <c r="BK739">
        <v>2</v>
      </c>
      <c r="BL739">
        <v>14</v>
      </c>
      <c r="BM739">
        <v>2</v>
      </c>
      <c r="BN739">
        <v>4</v>
      </c>
      <c r="BO739">
        <v>72</v>
      </c>
      <c r="BP739">
        <v>50</v>
      </c>
      <c r="BQ739">
        <v>7</v>
      </c>
      <c r="BR739">
        <v>3</v>
      </c>
      <c r="BS739">
        <v>11</v>
      </c>
      <c r="BT739">
        <v>10</v>
      </c>
      <c r="BU739">
        <v>1</v>
      </c>
      <c r="BV739">
        <v>2</v>
      </c>
      <c r="BW739">
        <v>1</v>
      </c>
      <c r="BX739">
        <v>1</v>
      </c>
      <c r="BY739">
        <v>4</v>
      </c>
      <c r="BZ739">
        <v>2</v>
      </c>
      <c r="CA739">
        <v>4</v>
      </c>
      <c r="CB739">
        <v>5</v>
      </c>
      <c r="CC739">
        <v>60</v>
      </c>
      <c r="CD739">
        <v>5</v>
      </c>
      <c r="CE739">
        <v>12</v>
      </c>
      <c r="CF739">
        <v>1</v>
      </c>
      <c r="CG739">
        <v>1</v>
      </c>
      <c r="CH739">
        <v>1</v>
      </c>
      <c r="CI739">
        <v>5</v>
      </c>
      <c r="CJ739">
        <v>3</v>
      </c>
      <c r="CK739">
        <v>15</v>
      </c>
      <c r="CL739">
        <v>4</v>
      </c>
      <c r="CM739">
        <v>3</v>
      </c>
      <c r="CN739">
        <v>4</v>
      </c>
      <c r="CO739">
        <v>1</v>
      </c>
      <c r="CP739">
        <v>3</v>
      </c>
      <c r="CQ739">
        <v>3</v>
      </c>
      <c r="CR739">
        <v>6</v>
      </c>
      <c r="CS739">
        <v>12</v>
      </c>
      <c r="CT739">
        <v>4</v>
      </c>
      <c r="CU739">
        <v>4</v>
      </c>
      <c r="CV739">
        <v>3</v>
      </c>
      <c r="CW739">
        <v>1</v>
      </c>
      <c r="CX739">
        <v>2</v>
      </c>
      <c r="CY739">
        <v>4</v>
      </c>
      <c r="CZ739">
        <v>1</v>
      </c>
      <c r="DA739">
        <v>2</v>
      </c>
      <c r="DB739">
        <v>5</v>
      </c>
      <c r="DC739">
        <v>3</v>
      </c>
      <c r="DD739">
        <v>10</v>
      </c>
      <c r="DE739">
        <v>9</v>
      </c>
      <c r="DF739">
        <v>5</v>
      </c>
      <c r="DG739">
        <v>1</v>
      </c>
      <c r="DH739">
        <v>3</v>
      </c>
      <c r="DI739">
        <v>4</v>
      </c>
      <c r="DJ739">
        <v>1</v>
      </c>
      <c r="DK739">
        <v>6</v>
      </c>
      <c r="DL739">
        <v>12</v>
      </c>
      <c r="DM739">
        <v>13</v>
      </c>
      <c r="DN739">
        <v>3</v>
      </c>
      <c r="DO739">
        <v>1</v>
      </c>
      <c r="DP739">
        <v>1</v>
      </c>
      <c r="DQ739">
        <v>1</v>
      </c>
      <c r="DR739">
        <v>5</v>
      </c>
      <c r="DS739">
        <v>2</v>
      </c>
      <c r="DT739">
        <v>3</v>
      </c>
      <c r="DU739">
        <v>12</v>
      </c>
      <c r="DV739">
        <v>11</v>
      </c>
      <c r="DW739">
        <v>1</v>
      </c>
      <c r="DX739">
        <v>2</v>
      </c>
      <c r="DY739">
        <v>6</v>
      </c>
      <c r="DZ739">
        <v>20</v>
      </c>
      <c r="EA739">
        <v>6</v>
      </c>
      <c r="EB739">
        <v>3</v>
      </c>
      <c r="EC739">
        <v>5</v>
      </c>
      <c r="ED739">
        <v>1</v>
      </c>
      <c r="EE739">
        <v>11</v>
      </c>
      <c r="EF739">
        <v>2</v>
      </c>
      <c r="EG739">
        <v>5</v>
      </c>
      <c r="EH739">
        <v>3</v>
      </c>
      <c r="EI739">
        <v>8</v>
      </c>
      <c r="EJ739">
        <v>1</v>
      </c>
      <c r="EK739">
        <v>3</v>
      </c>
      <c r="EL739">
        <v>4</v>
      </c>
      <c r="EM739">
        <v>34</v>
      </c>
      <c r="EN739">
        <v>1</v>
      </c>
      <c r="EO739">
        <v>7</v>
      </c>
      <c r="EP739">
        <v>16</v>
      </c>
      <c r="EQ739">
        <v>1</v>
      </c>
      <c r="ER739">
        <v>3</v>
      </c>
      <c r="ES739">
        <v>3</v>
      </c>
      <c r="ET739">
        <v>3</v>
      </c>
      <c r="EU739">
        <v>11</v>
      </c>
      <c r="EV739">
        <v>3</v>
      </c>
      <c r="EW739">
        <v>36</v>
      </c>
      <c r="EX739">
        <v>7</v>
      </c>
      <c r="EY739">
        <v>1</v>
      </c>
      <c r="EZ739">
        <v>10</v>
      </c>
      <c r="FA739">
        <v>3</v>
      </c>
      <c r="FB739">
        <v>1</v>
      </c>
      <c r="FC739">
        <v>9</v>
      </c>
      <c r="FD739">
        <v>2</v>
      </c>
      <c r="FE739">
        <v>6</v>
      </c>
      <c r="FF739">
        <v>1</v>
      </c>
      <c r="FG739">
        <v>2</v>
      </c>
      <c r="FH739">
        <v>6</v>
      </c>
      <c r="FI739">
        <v>41</v>
      </c>
      <c r="FJ739">
        <v>5</v>
      </c>
      <c r="FK739">
        <v>7</v>
      </c>
      <c r="FL739">
        <v>1</v>
      </c>
      <c r="FM739">
        <v>1</v>
      </c>
      <c r="FN739">
        <v>3</v>
      </c>
      <c r="FO739">
        <v>2</v>
      </c>
      <c r="FP739">
        <v>2</v>
      </c>
      <c r="FQ739">
        <v>11</v>
      </c>
      <c r="FR739">
        <v>11</v>
      </c>
      <c r="FS739">
        <v>10</v>
      </c>
      <c r="FT739">
        <v>1</v>
      </c>
      <c r="FU739">
        <v>2</v>
      </c>
      <c r="FV739">
        <v>6</v>
      </c>
      <c r="FW739">
        <v>1</v>
      </c>
      <c r="FX739">
        <v>26</v>
      </c>
      <c r="FY739">
        <v>4</v>
      </c>
      <c r="FZ739">
        <v>2</v>
      </c>
      <c r="GA739">
        <v>6</v>
      </c>
      <c r="GB739">
        <v>4</v>
      </c>
      <c r="GC739">
        <v>6</v>
      </c>
      <c r="GD739">
        <v>13</v>
      </c>
      <c r="GE739">
        <v>2</v>
      </c>
      <c r="GF739">
        <v>2</v>
      </c>
      <c r="GG739">
        <v>20</v>
      </c>
      <c r="GH739">
        <v>2</v>
      </c>
      <c r="GI739">
        <v>2</v>
      </c>
      <c r="GJ739">
        <v>7</v>
      </c>
      <c r="GK739">
        <v>9</v>
      </c>
      <c r="GL739">
        <v>5</v>
      </c>
      <c r="GM739">
        <v>6</v>
      </c>
      <c r="GN739">
        <v>8</v>
      </c>
      <c r="GO739">
        <v>6</v>
      </c>
      <c r="GP739">
        <v>4</v>
      </c>
      <c r="GQ739">
        <v>3</v>
      </c>
      <c r="GR739">
        <v>4</v>
      </c>
      <c r="GS739">
        <v>3</v>
      </c>
      <c r="GT739">
        <v>2</v>
      </c>
      <c r="GU739">
        <v>2</v>
      </c>
      <c r="GV739">
        <v>2</v>
      </c>
      <c r="GW739">
        <v>8</v>
      </c>
      <c r="GX739">
        <v>5</v>
      </c>
      <c r="GY739">
        <v>6</v>
      </c>
      <c r="GZ739">
        <v>1</v>
      </c>
      <c r="HA739">
        <v>6</v>
      </c>
      <c r="HB739">
        <v>1</v>
      </c>
      <c r="HC739">
        <v>2</v>
      </c>
      <c r="HD739">
        <v>6</v>
      </c>
      <c r="HE739">
        <v>4</v>
      </c>
      <c r="HF739">
        <v>1</v>
      </c>
      <c r="HG739">
        <v>6</v>
      </c>
      <c r="HH739">
        <v>13</v>
      </c>
      <c r="HI739">
        <v>2</v>
      </c>
      <c r="HJ739">
        <v>5</v>
      </c>
      <c r="HK739">
        <v>2</v>
      </c>
      <c r="HL739">
        <v>25</v>
      </c>
      <c r="HM739">
        <v>1</v>
      </c>
      <c r="HN739">
        <v>4</v>
      </c>
      <c r="HO739">
        <v>2</v>
      </c>
      <c r="HP739">
        <v>3</v>
      </c>
      <c r="HQ739">
        <v>2</v>
      </c>
      <c r="HR739">
        <v>4</v>
      </c>
      <c r="HS739">
        <v>1</v>
      </c>
      <c r="HT739">
        <v>5</v>
      </c>
      <c r="HU739">
        <v>4</v>
      </c>
      <c r="HV739">
        <v>8</v>
      </c>
      <c r="HW739">
        <v>6</v>
      </c>
      <c r="HX739">
        <v>2</v>
      </c>
      <c r="HY739">
        <v>3</v>
      </c>
      <c r="HZ739">
        <v>7</v>
      </c>
      <c r="IA739">
        <v>8</v>
      </c>
      <c r="IB739">
        <v>12</v>
      </c>
      <c r="IC739">
        <v>1</v>
      </c>
      <c r="ID739">
        <v>1</v>
      </c>
      <c r="IE739">
        <v>5</v>
      </c>
      <c r="IF739">
        <v>1</v>
      </c>
      <c r="IG739">
        <v>2</v>
      </c>
      <c r="IH739">
        <v>3</v>
      </c>
      <c r="II739">
        <v>2</v>
      </c>
      <c r="IJ739">
        <v>1</v>
      </c>
      <c r="IK739">
        <v>1</v>
      </c>
      <c r="IL739">
        <v>3</v>
      </c>
      <c r="IM739">
        <v>7</v>
      </c>
      <c r="IN739">
        <v>1</v>
      </c>
      <c r="IO739">
        <v>8</v>
      </c>
      <c r="IP739">
        <v>4</v>
      </c>
      <c r="IQ739">
        <v>2</v>
      </c>
      <c r="IR739">
        <v>5</v>
      </c>
      <c r="IS739">
        <v>6</v>
      </c>
      <c r="IT739">
        <v>25</v>
      </c>
      <c r="IU739">
        <v>2</v>
      </c>
      <c r="IV739">
        <v>3</v>
      </c>
      <c r="IW739">
        <v>2</v>
      </c>
      <c r="IX739">
        <v>1</v>
      </c>
      <c r="IY739">
        <v>2</v>
      </c>
      <c r="IZ739">
        <v>1</v>
      </c>
      <c r="JA739">
        <v>3</v>
      </c>
      <c r="JB739">
        <v>1</v>
      </c>
      <c r="JC739">
        <v>1</v>
      </c>
      <c r="JD739">
        <v>1</v>
      </c>
      <c r="JE739">
        <v>6</v>
      </c>
      <c r="JF739">
        <v>2</v>
      </c>
      <c r="JG739">
        <v>2</v>
      </c>
      <c r="JH739">
        <v>4</v>
      </c>
      <c r="JI739">
        <v>3</v>
      </c>
      <c r="JJ739">
        <v>41</v>
      </c>
      <c r="JK739">
        <v>4</v>
      </c>
      <c r="JL739">
        <v>7</v>
      </c>
      <c r="JM739">
        <v>13</v>
      </c>
      <c r="JN739">
        <v>1</v>
      </c>
      <c r="JO739">
        <v>10</v>
      </c>
      <c r="JP739">
        <v>4</v>
      </c>
      <c r="JQ739">
        <v>5</v>
      </c>
      <c r="JR739">
        <v>3</v>
      </c>
      <c r="JS739">
        <v>14</v>
      </c>
      <c r="JT739">
        <v>1</v>
      </c>
      <c r="JU739">
        <v>8</v>
      </c>
      <c r="JV739">
        <v>2</v>
      </c>
      <c r="JW739">
        <v>86</v>
      </c>
      <c r="JX739">
        <v>8</v>
      </c>
      <c r="JY739">
        <v>14</v>
      </c>
      <c r="JZ739">
        <v>4</v>
      </c>
      <c r="KA739">
        <v>4</v>
      </c>
      <c r="KB739">
        <v>72</v>
      </c>
      <c r="KC739">
        <v>18</v>
      </c>
      <c r="KD739">
        <v>10</v>
      </c>
      <c r="KE739">
        <v>1</v>
      </c>
      <c r="KF739">
        <v>3</v>
      </c>
      <c r="KG739">
        <v>1</v>
      </c>
      <c r="KH739">
        <v>10</v>
      </c>
      <c r="KI739">
        <v>2</v>
      </c>
      <c r="KJ739">
        <v>4</v>
      </c>
      <c r="KK739">
        <v>1</v>
      </c>
      <c r="KL739">
        <v>3</v>
      </c>
      <c r="KM739">
        <v>1</v>
      </c>
      <c r="KN739">
        <v>2</v>
      </c>
      <c r="KO739">
        <v>3</v>
      </c>
      <c r="KP739">
        <v>3</v>
      </c>
      <c r="KQ739">
        <v>4</v>
      </c>
      <c r="KR739" s="43">
        <v>5</v>
      </c>
      <c r="KS739" s="43">
        <v>2</v>
      </c>
      <c r="KT739" s="43">
        <v>12</v>
      </c>
      <c r="KU739" s="43">
        <v>2</v>
      </c>
      <c r="KV739" s="43">
        <v>3</v>
      </c>
      <c r="KW739" s="43">
        <v>4</v>
      </c>
      <c r="KX739" s="43">
        <v>2</v>
      </c>
      <c r="KY739" s="43">
        <v>4</v>
      </c>
      <c r="KZ739" s="43">
        <v>2</v>
      </c>
      <c r="LA739" s="43">
        <v>1</v>
      </c>
      <c r="LB739" s="43">
        <v>1</v>
      </c>
      <c r="LC739">
        <v>37</v>
      </c>
      <c r="LD739" s="43">
        <v>34</v>
      </c>
      <c r="LE739" s="43">
        <v>1</v>
      </c>
      <c r="LF739" s="43">
        <v>1</v>
      </c>
      <c r="LG739" s="43">
        <v>3</v>
      </c>
      <c r="LH739" s="43">
        <v>1</v>
      </c>
      <c r="LI739" s="43">
        <v>1</v>
      </c>
      <c r="LJ739" s="43">
        <v>3</v>
      </c>
      <c r="LK739" s="43">
        <v>7</v>
      </c>
      <c r="LL739" s="43">
        <v>5</v>
      </c>
      <c r="LM739" s="43">
        <v>15</v>
      </c>
      <c r="LN739" s="43">
        <v>12</v>
      </c>
      <c r="LO739" s="43">
        <v>2</v>
      </c>
      <c r="LP739" s="43">
        <v>2</v>
      </c>
      <c r="LQ739" s="43">
        <v>3</v>
      </c>
      <c r="LR739" s="43">
        <v>13</v>
      </c>
      <c r="LS739" s="43">
        <v>3</v>
      </c>
      <c r="LT739" s="43">
        <v>3</v>
      </c>
      <c r="LU739" s="43">
        <v>4</v>
      </c>
      <c r="LV739" s="43">
        <v>3</v>
      </c>
      <c r="LW739" s="43">
        <v>3</v>
      </c>
      <c r="LX739" s="43">
        <v>4</v>
      </c>
      <c r="LY739" s="43">
        <v>2</v>
      </c>
      <c r="LZ739" s="43">
        <v>6</v>
      </c>
      <c r="MA739" s="43">
        <v>2</v>
      </c>
      <c r="MB739" s="43">
        <v>7</v>
      </c>
      <c r="MC739" s="43">
        <v>5</v>
      </c>
      <c r="MD739" s="43">
        <v>2</v>
      </c>
      <c r="ME739" s="43">
        <v>1</v>
      </c>
      <c r="MF739" s="43">
        <v>1</v>
      </c>
      <c r="MG739" s="43">
        <v>1</v>
      </c>
      <c r="MH739" s="43">
        <v>11</v>
      </c>
      <c r="MI739" s="43">
        <v>11</v>
      </c>
      <c r="MJ739" s="43">
        <v>3</v>
      </c>
      <c r="MK739" s="43">
        <v>1</v>
      </c>
      <c r="ML739" s="43">
        <v>3</v>
      </c>
      <c r="MM739" s="43">
        <v>12</v>
      </c>
      <c r="MN739" s="43">
        <v>3</v>
      </c>
      <c r="MO739" s="43">
        <v>15</v>
      </c>
      <c r="MP739" s="43">
        <v>8</v>
      </c>
      <c r="MQ739">
        <v>12</v>
      </c>
      <c r="MR739" s="43">
        <v>4</v>
      </c>
      <c r="MS739" s="43">
        <v>3</v>
      </c>
      <c r="MT739" s="43">
        <v>5</v>
      </c>
      <c r="MU739" s="43">
        <v>1</v>
      </c>
      <c r="MV739" s="43">
        <v>4</v>
      </c>
      <c r="MW739" s="43">
        <v>2</v>
      </c>
      <c r="MX739" s="43">
        <v>2</v>
      </c>
      <c r="MY739" s="43">
        <v>3</v>
      </c>
      <c r="MZ739" s="43">
        <v>1</v>
      </c>
      <c r="NA739" s="43">
        <v>3</v>
      </c>
      <c r="NB739" s="43">
        <v>12</v>
      </c>
      <c r="NC739" s="43">
        <v>12</v>
      </c>
      <c r="ND739" s="43">
        <v>11</v>
      </c>
      <c r="NE739" s="43">
        <v>9</v>
      </c>
      <c r="NF739" s="43">
        <v>12</v>
      </c>
      <c r="NG739" s="43">
        <v>1</v>
      </c>
      <c r="NH739" s="43">
        <v>1</v>
      </c>
      <c r="NI739" s="43">
        <v>5</v>
      </c>
      <c r="NJ739" s="43">
        <v>14</v>
      </c>
      <c r="NK739" s="43">
        <v>2</v>
      </c>
      <c r="NL739" s="43">
        <v>3</v>
      </c>
      <c r="NM739" s="43">
        <v>14</v>
      </c>
      <c r="NN739" s="43">
        <v>3</v>
      </c>
      <c r="NO739" s="43">
        <v>1</v>
      </c>
      <c r="NP739" s="43">
        <v>1</v>
      </c>
      <c r="NQ739" s="43">
        <v>3</v>
      </c>
      <c r="NR739" s="43">
        <v>1</v>
      </c>
      <c r="NS739" s="43">
        <v>3</v>
      </c>
      <c r="NT739">
        <v>1</v>
      </c>
      <c r="NU739" s="43">
        <v>2</v>
      </c>
      <c r="NV739" s="43">
        <v>1</v>
      </c>
      <c r="NW739" s="43">
        <v>7</v>
      </c>
      <c r="NX739" s="43">
        <v>4</v>
      </c>
      <c r="NY739" s="43">
        <v>1</v>
      </c>
      <c r="NZ739" s="43">
        <v>7</v>
      </c>
      <c r="OA739" s="43">
        <v>14</v>
      </c>
      <c r="OB739" s="43">
        <v>7</v>
      </c>
      <c r="OC739" s="43">
        <v>1</v>
      </c>
      <c r="OD739" s="43">
        <v>4</v>
      </c>
      <c r="OE739" s="43">
        <v>1</v>
      </c>
      <c r="OF739" s="43">
        <v>7</v>
      </c>
      <c r="OG739" s="43">
        <v>5</v>
      </c>
      <c r="OH739" s="43">
        <v>1</v>
      </c>
      <c r="OI739" s="43">
        <v>2</v>
      </c>
      <c r="OJ739" s="43">
        <v>2</v>
      </c>
      <c r="OK739" s="43">
        <v>2</v>
      </c>
      <c r="OL739" s="43">
        <v>5</v>
      </c>
      <c r="OM739" s="43">
        <v>2</v>
      </c>
    </row>
    <row r="740" spans="1:403" x14ac:dyDescent="0.2">
      <c r="A740">
        <f t="shared" ca="1" si="74"/>
        <v>370</v>
      </c>
      <c r="B740">
        <f ca="1">VLOOKUP(A740,Base!$A$1:$AD$373,24,FALSE)</f>
        <v>8</v>
      </c>
      <c r="C740" s="20">
        <v>26</v>
      </c>
      <c r="D740">
        <v>4</v>
      </c>
      <c r="E740">
        <v>1</v>
      </c>
      <c r="F740">
        <v>6</v>
      </c>
      <c r="G740">
        <v>6</v>
      </c>
      <c r="H740">
        <v>1</v>
      </c>
      <c r="I740">
        <v>13</v>
      </c>
      <c r="J740">
        <v>2</v>
      </c>
      <c r="K740">
        <v>1</v>
      </c>
      <c r="L740">
        <v>2</v>
      </c>
      <c r="M740">
        <v>72</v>
      </c>
      <c r="N740">
        <v>1</v>
      </c>
      <c r="O740">
        <v>1</v>
      </c>
      <c r="P740">
        <v>3</v>
      </c>
      <c r="Q740">
        <v>1</v>
      </c>
      <c r="R740">
        <v>3</v>
      </c>
      <c r="S740">
        <v>7</v>
      </c>
      <c r="T740">
        <v>2</v>
      </c>
      <c r="U740">
        <v>6</v>
      </c>
      <c r="V740">
        <v>2</v>
      </c>
      <c r="W740">
        <v>2</v>
      </c>
      <c r="X740">
        <v>7</v>
      </c>
      <c r="Y740">
        <v>6</v>
      </c>
      <c r="Z740">
        <v>19</v>
      </c>
      <c r="AA740">
        <v>4</v>
      </c>
      <c r="AB740">
        <v>4</v>
      </c>
      <c r="AC740">
        <v>2</v>
      </c>
      <c r="AD740">
        <v>6</v>
      </c>
      <c r="AE740">
        <v>8</v>
      </c>
      <c r="AF740">
        <v>8</v>
      </c>
      <c r="AG740">
        <v>2</v>
      </c>
      <c r="AH740">
        <v>2</v>
      </c>
      <c r="AI740">
        <v>9</v>
      </c>
      <c r="AJ740">
        <v>3</v>
      </c>
      <c r="AK740">
        <v>4</v>
      </c>
      <c r="AL740">
        <v>6</v>
      </c>
      <c r="AM740">
        <v>6</v>
      </c>
      <c r="AN740">
        <v>59</v>
      </c>
      <c r="AO740">
        <v>6</v>
      </c>
      <c r="AP740">
        <v>6</v>
      </c>
      <c r="AQ740">
        <v>2</v>
      </c>
      <c r="AR740">
        <v>3</v>
      </c>
      <c r="AS740">
        <v>1</v>
      </c>
      <c r="AT740">
        <v>26</v>
      </c>
      <c r="AU740">
        <v>4</v>
      </c>
      <c r="AV740">
        <v>2</v>
      </c>
      <c r="AW740">
        <v>66</v>
      </c>
      <c r="AX740">
        <v>2</v>
      </c>
      <c r="AY740">
        <v>2</v>
      </c>
      <c r="AZ740">
        <v>5</v>
      </c>
      <c r="BA740">
        <v>86</v>
      </c>
      <c r="BB740">
        <v>2</v>
      </c>
      <c r="BC740">
        <v>11</v>
      </c>
      <c r="BD740">
        <v>1</v>
      </c>
      <c r="BE740">
        <v>6</v>
      </c>
      <c r="BF740">
        <v>4</v>
      </c>
      <c r="BG740">
        <v>3</v>
      </c>
      <c r="BH740">
        <v>2</v>
      </c>
      <c r="BI740">
        <v>3</v>
      </c>
      <c r="BJ740">
        <v>2</v>
      </c>
      <c r="BK740">
        <v>3</v>
      </c>
      <c r="BL740">
        <v>12</v>
      </c>
      <c r="BM740">
        <v>4</v>
      </c>
      <c r="BN740">
        <v>10</v>
      </c>
      <c r="BO740">
        <v>3</v>
      </c>
      <c r="BP740">
        <v>8</v>
      </c>
      <c r="BQ740">
        <v>3</v>
      </c>
      <c r="BR740">
        <v>10</v>
      </c>
      <c r="BS740">
        <v>5</v>
      </c>
      <c r="BT740">
        <v>2</v>
      </c>
      <c r="BU740">
        <v>6</v>
      </c>
      <c r="BV740">
        <v>1</v>
      </c>
      <c r="BW740">
        <v>1</v>
      </c>
      <c r="BX740">
        <v>6</v>
      </c>
      <c r="BY740">
        <v>4</v>
      </c>
      <c r="BZ740">
        <v>4</v>
      </c>
      <c r="CA740">
        <v>3</v>
      </c>
      <c r="CB740">
        <v>5</v>
      </c>
      <c r="CC740">
        <v>2</v>
      </c>
      <c r="CD740">
        <v>2</v>
      </c>
      <c r="CE740">
        <v>1</v>
      </c>
      <c r="CF740">
        <v>15</v>
      </c>
      <c r="CG740">
        <v>2</v>
      </c>
      <c r="CH740">
        <v>3</v>
      </c>
      <c r="CI740">
        <v>2</v>
      </c>
      <c r="CJ740">
        <v>3</v>
      </c>
      <c r="CK740">
        <v>2</v>
      </c>
      <c r="CL740">
        <v>4</v>
      </c>
      <c r="CM740">
        <v>1</v>
      </c>
      <c r="CN740">
        <v>12</v>
      </c>
      <c r="CO740">
        <v>10</v>
      </c>
      <c r="CP740">
        <v>3</v>
      </c>
      <c r="CQ740">
        <v>8</v>
      </c>
      <c r="CR740">
        <v>11</v>
      </c>
      <c r="CS740">
        <v>4</v>
      </c>
      <c r="CT740">
        <v>3</v>
      </c>
      <c r="CU740">
        <v>1</v>
      </c>
      <c r="CV740">
        <v>3</v>
      </c>
      <c r="CW740">
        <v>2</v>
      </c>
      <c r="CX740">
        <v>3</v>
      </c>
      <c r="CY740">
        <v>13</v>
      </c>
      <c r="CZ740">
        <v>1</v>
      </c>
      <c r="DA740">
        <v>2</v>
      </c>
      <c r="DB740">
        <v>14</v>
      </c>
      <c r="DC740">
        <v>4</v>
      </c>
      <c r="DD740">
        <v>5</v>
      </c>
      <c r="DE740">
        <v>5</v>
      </c>
      <c r="DF740">
        <v>3</v>
      </c>
      <c r="DG740">
        <v>1</v>
      </c>
      <c r="DH740">
        <v>2</v>
      </c>
      <c r="DI740">
        <v>11</v>
      </c>
      <c r="DJ740">
        <v>3</v>
      </c>
      <c r="DK740">
        <v>3</v>
      </c>
      <c r="DL740">
        <v>3</v>
      </c>
      <c r="DM740">
        <v>145</v>
      </c>
      <c r="DN740">
        <v>1</v>
      </c>
      <c r="DO740">
        <v>15</v>
      </c>
      <c r="DP740">
        <v>14</v>
      </c>
      <c r="DQ740">
        <v>6</v>
      </c>
      <c r="DR740">
        <v>2</v>
      </c>
      <c r="DS740">
        <v>6</v>
      </c>
      <c r="DT740">
        <v>11</v>
      </c>
      <c r="DU740">
        <v>2</v>
      </c>
      <c r="DV740">
        <v>5</v>
      </c>
      <c r="DW740">
        <v>2</v>
      </c>
      <c r="DX740">
        <v>1</v>
      </c>
      <c r="DY740">
        <v>13</v>
      </c>
      <c r="DZ740">
        <v>11</v>
      </c>
      <c r="EA740">
        <v>6</v>
      </c>
      <c r="EB740">
        <v>3</v>
      </c>
      <c r="EC740">
        <v>1</v>
      </c>
      <c r="ED740">
        <v>1</v>
      </c>
      <c r="EE740">
        <v>8</v>
      </c>
      <c r="EF740">
        <v>9</v>
      </c>
      <c r="EG740">
        <v>7</v>
      </c>
      <c r="EH740">
        <v>11</v>
      </c>
      <c r="EI740">
        <v>4</v>
      </c>
      <c r="EJ740">
        <v>2</v>
      </c>
      <c r="EK740">
        <v>11</v>
      </c>
      <c r="EL740">
        <v>12</v>
      </c>
      <c r="EM740">
        <v>2</v>
      </c>
      <c r="EN740">
        <v>9</v>
      </c>
      <c r="EO740">
        <v>7</v>
      </c>
      <c r="EP740">
        <v>2</v>
      </c>
      <c r="EQ740">
        <v>41</v>
      </c>
      <c r="ER740">
        <v>2</v>
      </c>
      <c r="ES740">
        <v>4</v>
      </c>
      <c r="ET740">
        <v>2</v>
      </c>
      <c r="EU740">
        <v>2</v>
      </c>
      <c r="EV740">
        <v>2</v>
      </c>
      <c r="EW740">
        <v>25</v>
      </c>
      <c r="EX740">
        <v>5</v>
      </c>
      <c r="EY740">
        <v>1</v>
      </c>
      <c r="EZ740">
        <v>1</v>
      </c>
      <c r="FA740">
        <v>3</v>
      </c>
      <c r="FB740">
        <v>1</v>
      </c>
      <c r="FC740">
        <v>18</v>
      </c>
      <c r="FD740">
        <v>2</v>
      </c>
      <c r="FE740">
        <v>5</v>
      </c>
      <c r="FF740">
        <v>3</v>
      </c>
      <c r="FG740">
        <v>1</v>
      </c>
      <c r="FH740">
        <v>2</v>
      </c>
      <c r="FI740">
        <v>3</v>
      </c>
      <c r="FJ740">
        <v>2</v>
      </c>
      <c r="FK740">
        <v>2</v>
      </c>
      <c r="FL740">
        <v>6</v>
      </c>
      <c r="FM740">
        <v>4</v>
      </c>
      <c r="FN740">
        <v>2</v>
      </c>
      <c r="FO740">
        <v>18</v>
      </c>
      <c r="FP740">
        <v>20</v>
      </c>
      <c r="FQ740">
        <v>13</v>
      </c>
      <c r="FR740">
        <v>12</v>
      </c>
      <c r="FS740">
        <v>13</v>
      </c>
      <c r="FT740">
        <v>1</v>
      </c>
      <c r="FU740">
        <v>2</v>
      </c>
      <c r="FV740">
        <v>3</v>
      </c>
      <c r="FW740">
        <v>3</v>
      </c>
      <c r="FX740">
        <v>1</v>
      </c>
      <c r="FY740">
        <v>3</v>
      </c>
      <c r="FZ740">
        <v>2</v>
      </c>
      <c r="GA740">
        <v>1</v>
      </c>
      <c r="GB740">
        <v>6</v>
      </c>
      <c r="GC740">
        <v>4</v>
      </c>
      <c r="GD740">
        <v>4</v>
      </c>
      <c r="GE740">
        <v>2</v>
      </c>
      <c r="GF740">
        <v>5</v>
      </c>
      <c r="GG740">
        <v>33</v>
      </c>
      <c r="GH740">
        <v>2</v>
      </c>
      <c r="GI740">
        <v>2</v>
      </c>
      <c r="GJ740">
        <v>9</v>
      </c>
      <c r="GK740">
        <v>13</v>
      </c>
      <c r="GL740">
        <v>5</v>
      </c>
      <c r="GM740">
        <v>26</v>
      </c>
      <c r="GN740">
        <v>5</v>
      </c>
      <c r="GO740">
        <v>1</v>
      </c>
      <c r="GP740">
        <v>8</v>
      </c>
      <c r="GQ740">
        <v>3</v>
      </c>
      <c r="GR740">
        <v>1</v>
      </c>
      <c r="GS740">
        <v>4</v>
      </c>
      <c r="GT740">
        <v>9</v>
      </c>
      <c r="GU740">
        <v>2</v>
      </c>
      <c r="GV740">
        <v>3</v>
      </c>
      <c r="GW740">
        <v>7</v>
      </c>
      <c r="GX740">
        <v>3</v>
      </c>
      <c r="GY740">
        <v>9</v>
      </c>
      <c r="GZ740">
        <v>1</v>
      </c>
      <c r="HA740">
        <v>8</v>
      </c>
      <c r="HB740">
        <v>12</v>
      </c>
      <c r="HC740">
        <v>6</v>
      </c>
      <c r="HD740">
        <v>5</v>
      </c>
      <c r="HE740">
        <v>1</v>
      </c>
      <c r="HF740">
        <v>3</v>
      </c>
      <c r="HG740">
        <v>4</v>
      </c>
      <c r="HH740">
        <v>3</v>
      </c>
      <c r="HI740">
        <v>1</v>
      </c>
      <c r="HJ740">
        <v>4</v>
      </c>
      <c r="HK740">
        <v>2</v>
      </c>
      <c r="HL740">
        <v>6</v>
      </c>
      <c r="HM740">
        <v>3</v>
      </c>
      <c r="HN740">
        <v>2</v>
      </c>
      <c r="HO740">
        <v>6</v>
      </c>
      <c r="HP740">
        <v>2</v>
      </c>
      <c r="HQ740">
        <v>3</v>
      </c>
      <c r="HR740">
        <v>9</v>
      </c>
      <c r="HS740">
        <v>9</v>
      </c>
      <c r="HT740">
        <v>1</v>
      </c>
      <c r="HU740">
        <v>4</v>
      </c>
      <c r="HV740">
        <v>3</v>
      </c>
      <c r="HW740">
        <v>1</v>
      </c>
      <c r="HX740">
        <v>6</v>
      </c>
      <c r="HY740">
        <v>145</v>
      </c>
      <c r="HZ740">
        <v>12</v>
      </c>
      <c r="IA740">
        <v>3</v>
      </c>
      <c r="IB740">
        <v>4</v>
      </c>
      <c r="IC740">
        <v>6</v>
      </c>
      <c r="ID740">
        <v>6</v>
      </c>
      <c r="IE740">
        <v>8</v>
      </c>
      <c r="IF740">
        <v>5</v>
      </c>
      <c r="IG740">
        <v>7</v>
      </c>
      <c r="IH740">
        <v>3</v>
      </c>
      <c r="II740">
        <v>4</v>
      </c>
      <c r="IJ740">
        <v>4</v>
      </c>
      <c r="IK740">
        <v>2</v>
      </c>
      <c r="IL740">
        <v>7</v>
      </c>
      <c r="IM740">
        <v>10</v>
      </c>
      <c r="IN740">
        <v>12</v>
      </c>
      <c r="IO740">
        <v>6</v>
      </c>
      <c r="IP740">
        <v>1</v>
      </c>
      <c r="IQ740">
        <v>1</v>
      </c>
      <c r="IR740">
        <v>2</v>
      </c>
      <c r="IS740">
        <v>7</v>
      </c>
      <c r="IT740">
        <v>3</v>
      </c>
      <c r="IU740">
        <v>2</v>
      </c>
      <c r="IV740">
        <v>8</v>
      </c>
      <c r="IW740">
        <v>3</v>
      </c>
      <c r="IX740">
        <v>1</v>
      </c>
      <c r="IY740">
        <v>2</v>
      </c>
      <c r="IZ740">
        <v>2</v>
      </c>
      <c r="JA740">
        <v>2</v>
      </c>
      <c r="JB740">
        <v>2</v>
      </c>
      <c r="JC740">
        <v>1</v>
      </c>
      <c r="JD740">
        <v>8</v>
      </c>
      <c r="JE740">
        <v>14</v>
      </c>
      <c r="JF740">
        <v>5</v>
      </c>
      <c r="JG740">
        <v>86</v>
      </c>
      <c r="JH740">
        <v>2</v>
      </c>
      <c r="JI740">
        <v>2</v>
      </c>
      <c r="JJ740">
        <v>3</v>
      </c>
      <c r="JK740">
        <v>6</v>
      </c>
      <c r="JL740">
        <v>1</v>
      </c>
      <c r="JM740">
        <v>2</v>
      </c>
      <c r="JN740">
        <v>57</v>
      </c>
      <c r="JO740">
        <v>33</v>
      </c>
      <c r="JP740">
        <v>3</v>
      </c>
      <c r="JQ740">
        <v>57</v>
      </c>
      <c r="JR740">
        <v>2</v>
      </c>
      <c r="JS740">
        <v>3</v>
      </c>
      <c r="JT740">
        <v>1</v>
      </c>
      <c r="JU740">
        <v>1</v>
      </c>
      <c r="JV740">
        <v>12</v>
      </c>
      <c r="JW740">
        <v>1</v>
      </c>
      <c r="JX740">
        <v>2</v>
      </c>
      <c r="JY740">
        <v>4</v>
      </c>
      <c r="JZ740">
        <v>1</v>
      </c>
      <c r="KA740">
        <v>2</v>
      </c>
      <c r="KB740">
        <v>3</v>
      </c>
      <c r="KC740">
        <v>4</v>
      </c>
      <c r="KD740">
        <v>7</v>
      </c>
      <c r="KE740">
        <v>9</v>
      </c>
      <c r="KF740">
        <v>11</v>
      </c>
      <c r="KG740">
        <v>14</v>
      </c>
      <c r="KH740">
        <v>12</v>
      </c>
      <c r="KI740">
        <v>12</v>
      </c>
      <c r="KJ740">
        <v>2</v>
      </c>
      <c r="KK740">
        <v>2</v>
      </c>
      <c r="KL740">
        <v>1</v>
      </c>
      <c r="KM740">
        <v>1</v>
      </c>
      <c r="KN740">
        <v>1</v>
      </c>
      <c r="KO740">
        <v>9</v>
      </c>
      <c r="KP740">
        <v>8</v>
      </c>
      <c r="KQ740">
        <v>1</v>
      </c>
      <c r="KR740" s="43">
        <v>3</v>
      </c>
      <c r="KS740" s="43">
        <v>3</v>
      </c>
      <c r="KT740" s="43">
        <v>8</v>
      </c>
      <c r="KU740" s="43">
        <v>25</v>
      </c>
      <c r="KV740" s="43">
        <v>9</v>
      </c>
      <c r="KW740" s="43">
        <v>3</v>
      </c>
      <c r="KX740" s="43">
        <v>1</v>
      </c>
      <c r="KY740" s="43">
        <v>4</v>
      </c>
      <c r="KZ740" s="43">
        <v>3</v>
      </c>
      <c r="LA740" s="43">
        <v>1</v>
      </c>
      <c r="LB740" s="43">
        <v>20</v>
      </c>
      <c r="LC740">
        <v>5</v>
      </c>
      <c r="LD740" s="43">
        <v>6</v>
      </c>
      <c r="LE740" s="43">
        <v>4</v>
      </c>
      <c r="LF740" s="43">
        <v>2</v>
      </c>
      <c r="LG740" s="43">
        <v>2</v>
      </c>
      <c r="LH740" s="43">
        <v>11</v>
      </c>
      <c r="LI740" s="43">
        <v>4</v>
      </c>
      <c r="LJ740" s="43">
        <v>37</v>
      </c>
      <c r="LK740" s="43">
        <v>1</v>
      </c>
      <c r="LL740" s="43">
        <v>2</v>
      </c>
      <c r="LM740" s="43">
        <v>4</v>
      </c>
      <c r="LN740" s="43">
        <v>3</v>
      </c>
      <c r="LO740" s="43">
        <v>5</v>
      </c>
      <c r="LP740" s="43">
        <v>3</v>
      </c>
      <c r="LQ740" s="43">
        <v>6</v>
      </c>
      <c r="LR740" s="43">
        <v>7</v>
      </c>
      <c r="LS740" s="43">
        <v>3</v>
      </c>
      <c r="LT740" s="43">
        <v>2</v>
      </c>
      <c r="LU740" s="43">
        <v>57</v>
      </c>
      <c r="LV740" s="43">
        <v>3</v>
      </c>
      <c r="LW740" s="43">
        <v>11</v>
      </c>
      <c r="LX740" s="43">
        <v>3</v>
      </c>
      <c r="LY740" s="43">
        <v>18</v>
      </c>
      <c r="LZ740" s="43">
        <v>7</v>
      </c>
      <c r="MA740" s="43">
        <v>2</v>
      </c>
      <c r="MB740" s="43">
        <v>3</v>
      </c>
      <c r="MC740" s="43">
        <v>1</v>
      </c>
      <c r="MD740" s="43">
        <v>3</v>
      </c>
      <c r="ME740" s="43">
        <v>3</v>
      </c>
      <c r="MF740" s="43">
        <v>11</v>
      </c>
      <c r="MG740" s="43">
        <v>2</v>
      </c>
      <c r="MH740" s="43">
        <v>8</v>
      </c>
      <c r="MI740" s="43">
        <v>2</v>
      </c>
      <c r="MJ740" s="43">
        <v>3</v>
      </c>
      <c r="MK740" s="43">
        <v>36</v>
      </c>
      <c r="ML740" s="43">
        <v>3</v>
      </c>
      <c r="MM740" s="43">
        <v>1</v>
      </c>
      <c r="MN740" s="43">
        <v>2</v>
      </c>
      <c r="MO740" s="43">
        <v>24</v>
      </c>
      <c r="MP740" s="43">
        <v>1</v>
      </c>
      <c r="MQ740">
        <v>3</v>
      </c>
      <c r="MR740" s="43">
        <v>3</v>
      </c>
      <c r="MS740" s="43">
        <v>3</v>
      </c>
      <c r="MT740" s="43">
        <v>3</v>
      </c>
      <c r="MU740" s="43">
        <v>3</v>
      </c>
      <c r="MV740" s="43">
        <v>13</v>
      </c>
      <c r="MW740" s="43">
        <v>5</v>
      </c>
      <c r="MX740" s="43">
        <v>5</v>
      </c>
      <c r="MY740" s="43">
        <v>4</v>
      </c>
      <c r="MZ740" s="43">
        <v>2</v>
      </c>
      <c r="NA740" s="43">
        <v>7</v>
      </c>
      <c r="NB740" s="43">
        <v>3</v>
      </c>
      <c r="NC740" s="43">
        <v>1</v>
      </c>
      <c r="ND740" s="43">
        <v>1</v>
      </c>
      <c r="NE740" s="43">
        <v>3</v>
      </c>
      <c r="NF740" s="43">
        <v>2</v>
      </c>
      <c r="NG740" s="43">
        <v>6</v>
      </c>
      <c r="NH740" s="43">
        <v>5</v>
      </c>
      <c r="NI740" s="43">
        <v>11</v>
      </c>
      <c r="NJ740" s="43">
        <v>7</v>
      </c>
      <c r="NK740" s="43">
        <v>8</v>
      </c>
      <c r="NL740" s="43">
        <v>2</v>
      </c>
      <c r="NM740" s="43">
        <v>3</v>
      </c>
      <c r="NN740" s="43">
        <v>3</v>
      </c>
      <c r="NO740" s="43">
        <v>4</v>
      </c>
      <c r="NP740" s="43">
        <v>6</v>
      </c>
      <c r="NQ740" s="43">
        <v>10</v>
      </c>
      <c r="NR740" s="43">
        <v>3</v>
      </c>
      <c r="NS740" s="43">
        <v>1</v>
      </c>
      <c r="NT740">
        <v>8</v>
      </c>
      <c r="NU740" s="43">
        <v>4</v>
      </c>
      <c r="NV740" s="43">
        <v>2</v>
      </c>
      <c r="NW740" s="43">
        <v>2</v>
      </c>
      <c r="NX740" s="43">
        <v>4</v>
      </c>
      <c r="NY740" s="43">
        <v>1</v>
      </c>
      <c r="NZ740" s="43">
        <v>2</v>
      </c>
      <c r="OA740" s="43">
        <v>1</v>
      </c>
      <c r="OB740" s="43">
        <v>33</v>
      </c>
      <c r="OC740" s="43">
        <v>1</v>
      </c>
      <c r="OD740" s="43">
        <v>5</v>
      </c>
      <c r="OE740" s="43">
        <v>3</v>
      </c>
      <c r="OF740" s="43">
        <v>8</v>
      </c>
      <c r="OG740" s="43">
        <v>10</v>
      </c>
      <c r="OH740" s="43">
        <v>2</v>
      </c>
      <c r="OI740" s="43">
        <v>3</v>
      </c>
      <c r="OJ740" s="43">
        <v>2</v>
      </c>
      <c r="OK740" s="43">
        <v>8</v>
      </c>
      <c r="OL740" s="43">
        <v>4</v>
      </c>
      <c r="OM740" s="43">
        <v>3</v>
      </c>
    </row>
    <row r="741" spans="1:403" x14ac:dyDescent="0.2">
      <c r="A741">
        <f t="shared" ca="1" si="74"/>
        <v>276</v>
      </c>
      <c r="B741">
        <f ca="1">VLOOKUP(A741,Base!$A$1:$AD$373,24,FALSE)</f>
        <v>4</v>
      </c>
      <c r="C741" s="20">
        <v>27</v>
      </c>
      <c r="D741">
        <v>3</v>
      </c>
      <c r="E741">
        <v>3</v>
      </c>
      <c r="F741">
        <v>1</v>
      </c>
      <c r="G741">
        <v>5</v>
      </c>
      <c r="H741">
        <v>5</v>
      </c>
      <c r="I741">
        <v>3</v>
      </c>
      <c r="J741">
        <v>2</v>
      </c>
      <c r="K741">
        <v>1</v>
      </c>
      <c r="L741">
        <v>41</v>
      </c>
      <c r="M741">
        <v>13</v>
      </c>
      <c r="N741">
        <v>3</v>
      </c>
      <c r="O741">
        <v>5</v>
      </c>
      <c r="P741">
        <v>3</v>
      </c>
      <c r="Q741">
        <v>11</v>
      </c>
      <c r="R741">
        <v>26</v>
      </c>
      <c r="S741">
        <v>1</v>
      </c>
      <c r="T741">
        <v>8</v>
      </c>
      <c r="U741">
        <v>25</v>
      </c>
      <c r="V741">
        <v>1</v>
      </c>
      <c r="W741">
        <v>6</v>
      </c>
      <c r="X741">
        <v>1</v>
      </c>
      <c r="Y741">
        <v>7</v>
      </c>
      <c r="Z741">
        <v>1</v>
      </c>
      <c r="AA741">
        <v>8</v>
      </c>
      <c r="AB741">
        <v>11</v>
      </c>
      <c r="AC741">
        <v>4</v>
      </c>
      <c r="AD741">
        <v>2</v>
      </c>
      <c r="AE741">
        <v>1</v>
      </c>
      <c r="AF741">
        <v>2</v>
      </c>
      <c r="AG741">
        <v>42</v>
      </c>
      <c r="AH741">
        <v>2</v>
      </c>
      <c r="AI741">
        <v>3</v>
      </c>
      <c r="AJ741">
        <v>3</v>
      </c>
      <c r="AK741">
        <v>20</v>
      </c>
      <c r="AL741">
        <v>30</v>
      </c>
      <c r="AM741">
        <v>5</v>
      </c>
      <c r="AN741">
        <v>5</v>
      </c>
      <c r="AO741">
        <v>6</v>
      </c>
      <c r="AP741">
        <v>12</v>
      </c>
      <c r="AQ741">
        <v>3</v>
      </c>
      <c r="AR741">
        <v>3</v>
      </c>
      <c r="AS741">
        <v>10</v>
      </c>
      <c r="AT741">
        <v>3</v>
      </c>
      <c r="AU741">
        <v>5</v>
      </c>
      <c r="AV741">
        <v>2</v>
      </c>
      <c r="AW741">
        <v>5</v>
      </c>
      <c r="AX741">
        <v>7</v>
      </c>
      <c r="AY741">
        <v>2</v>
      </c>
      <c r="AZ741">
        <v>4</v>
      </c>
      <c r="BA741">
        <v>26</v>
      </c>
      <c r="BB741">
        <v>15</v>
      </c>
      <c r="BC741">
        <v>3</v>
      </c>
      <c r="BD741">
        <v>4</v>
      </c>
      <c r="BE741">
        <v>5</v>
      </c>
      <c r="BF741">
        <v>2</v>
      </c>
      <c r="BG741">
        <v>33</v>
      </c>
      <c r="BH741">
        <v>5</v>
      </c>
      <c r="BI741">
        <v>2</v>
      </c>
      <c r="BJ741">
        <v>3</v>
      </c>
      <c r="BK741">
        <v>2</v>
      </c>
      <c r="BL741">
        <v>8</v>
      </c>
      <c r="BM741">
        <v>2</v>
      </c>
      <c r="BN741">
        <v>5</v>
      </c>
      <c r="BO741">
        <v>10</v>
      </c>
      <c r="BP741">
        <v>6</v>
      </c>
      <c r="BQ741">
        <v>5</v>
      </c>
      <c r="BR741">
        <v>4</v>
      </c>
      <c r="BS741">
        <v>1</v>
      </c>
      <c r="BT741">
        <v>3</v>
      </c>
      <c r="BU741">
        <v>4</v>
      </c>
      <c r="BV741">
        <v>1</v>
      </c>
      <c r="BW741">
        <v>15</v>
      </c>
      <c r="BX741">
        <v>1</v>
      </c>
      <c r="BY741">
        <v>145</v>
      </c>
      <c r="BZ741">
        <v>1</v>
      </c>
      <c r="CA741">
        <v>1</v>
      </c>
      <c r="CB741">
        <v>42</v>
      </c>
      <c r="CC741">
        <v>1</v>
      </c>
      <c r="CD741">
        <v>1</v>
      </c>
      <c r="CE741">
        <v>3</v>
      </c>
      <c r="CF741">
        <v>186</v>
      </c>
      <c r="CG741">
        <v>2</v>
      </c>
      <c r="CH741">
        <v>3</v>
      </c>
      <c r="CI741">
        <v>3</v>
      </c>
      <c r="CJ741">
        <v>10</v>
      </c>
      <c r="CK741">
        <v>4</v>
      </c>
      <c r="CL741">
        <v>1</v>
      </c>
      <c r="CM741">
        <v>2</v>
      </c>
      <c r="CN741">
        <v>8</v>
      </c>
      <c r="CO741">
        <v>1</v>
      </c>
      <c r="CP741">
        <v>3</v>
      </c>
      <c r="CQ741">
        <v>2</v>
      </c>
      <c r="CR741">
        <v>2</v>
      </c>
      <c r="CS741">
        <v>2</v>
      </c>
      <c r="CT741">
        <v>5</v>
      </c>
      <c r="CU741">
        <v>2</v>
      </c>
      <c r="CV741">
        <v>14</v>
      </c>
      <c r="CW741">
        <v>30</v>
      </c>
      <c r="CX741">
        <v>4</v>
      </c>
      <c r="CY741">
        <v>2</v>
      </c>
      <c r="CZ741">
        <v>10</v>
      </c>
      <c r="DA741">
        <v>10</v>
      </c>
      <c r="DB741">
        <v>2</v>
      </c>
      <c r="DC741">
        <v>25</v>
      </c>
      <c r="DD741">
        <v>11</v>
      </c>
      <c r="DE741">
        <v>4</v>
      </c>
      <c r="DF741">
        <v>1</v>
      </c>
      <c r="DG741">
        <v>1</v>
      </c>
      <c r="DH741">
        <v>3</v>
      </c>
      <c r="DI741">
        <v>2</v>
      </c>
      <c r="DJ741">
        <v>8</v>
      </c>
      <c r="DK741">
        <v>8</v>
      </c>
      <c r="DL741">
        <v>3</v>
      </c>
      <c r="DM741">
        <v>4</v>
      </c>
      <c r="DN741">
        <v>2</v>
      </c>
      <c r="DO741">
        <v>5</v>
      </c>
      <c r="DP741">
        <v>3</v>
      </c>
      <c r="DQ741">
        <v>4</v>
      </c>
      <c r="DR741">
        <v>25</v>
      </c>
      <c r="DS741">
        <v>1</v>
      </c>
      <c r="DT741">
        <v>2</v>
      </c>
      <c r="DU741">
        <v>8</v>
      </c>
      <c r="DV741">
        <v>2</v>
      </c>
      <c r="DW741">
        <v>3</v>
      </c>
      <c r="DX741">
        <v>18</v>
      </c>
      <c r="DY741">
        <v>5</v>
      </c>
      <c r="DZ741">
        <v>4</v>
      </c>
      <c r="EA741">
        <v>4</v>
      </c>
      <c r="EB741">
        <v>2</v>
      </c>
      <c r="EC741">
        <v>4</v>
      </c>
      <c r="ED741">
        <v>3</v>
      </c>
      <c r="EE741">
        <v>3</v>
      </c>
      <c r="EF741">
        <v>2</v>
      </c>
      <c r="EG741">
        <v>3</v>
      </c>
      <c r="EH741">
        <v>5</v>
      </c>
      <c r="EI741">
        <v>1</v>
      </c>
      <c r="EJ741">
        <v>5</v>
      </c>
      <c r="EK741">
        <v>5</v>
      </c>
      <c r="EL741">
        <v>3</v>
      </c>
      <c r="EM741">
        <v>5</v>
      </c>
      <c r="EN741">
        <v>1</v>
      </c>
      <c r="EO741">
        <v>3</v>
      </c>
      <c r="EP741">
        <v>3</v>
      </c>
      <c r="EQ741">
        <v>5</v>
      </c>
      <c r="ER741">
        <v>10</v>
      </c>
      <c r="ES741">
        <v>13</v>
      </c>
      <c r="ET741">
        <v>1</v>
      </c>
      <c r="EU741">
        <v>4</v>
      </c>
      <c r="EV741">
        <v>4</v>
      </c>
      <c r="EW741">
        <v>9</v>
      </c>
      <c r="EX741">
        <v>2</v>
      </c>
      <c r="EY741">
        <v>66</v>
      </c>
      <c r="EZ741">
        <v>6</v>
      </c>
      <c r="FA741">
        <v>2</v>
      </c>
      <c r="FB741">
        <v>10</v>
      </c>
      <c r="FC741">
        <v>4</v>
      </c>
      <c r="FD741">
        <v>1</v>
      </c>
      <c r="FE741">
        <v>2</v>
      </c>
      <c r="FF741">
        <v>3</v>
      </c>
      <c r="FG741">
        <v>3</v>
      </c>
      <c r="FH741">
        <v>11</v>
      </c>
      <c r="FI741">
        <v>2</v>
      </c>
      <c r="FJ741">
        <v>2</v>
      </c>
      <c r="FK741">
        <v>2</v>
      </c>
      <c r="FL741">
        <v>13</v>
      </c>
      <c r="FM741">
        <v>2</v>
      </c>
      <c r="FN741">
        <v>5</v>
      </c>
      <c r="FO741">
        <v>7</v>
      </c>
      <c r="FP741">
        <v>4</v>
      </c>
      <c r="FQ741">
        <v>4</v>
      </c>
      <c r="FR741">
        <v>2</v>
      </c>
      <c r="FS741">
        <v>7</v>
      </c>
      <c r="FT741">
        <v>1</v>
      </c>
      <c r="FU741">
        <v>3</v>
      </c>
      <c r="FV741">
        <v>8</v>
      </c>
      <c r="FW741">
        <v>2</v>
      </c>
      <c r="FX741">
        <v>1</v>
      </c>
      <c r="FY741">
        <v>1</v>
      </c>
      <c r="FZ741">
        <v>3</v>
      </c>
      <c r="GA741">
        <v>8</v>
      </c>
      <c r="GB741">
        <v>2</v>
      </c>
      <c r="GC741">
        <v>2</v>
      </c>
      <c r="GD741">
        <v>3</v>
      </c>
      <c r="GE741">
        <v>6</v>
      </c>
      <c r="GF741">
        <v>2</v>
      </c>
      <c r="GG741">
        <v>6</v>
      </c>
      <c r="GH741">
        <v>2</v>
      </c>
      <c r="GI741">
        <v>3</v>
      </c>
      <c r="GJ741">
        <v>41</v>
      </c>
      <c r="GK741">
        <v>72</v>
      </c>
      <c r="GL741">
        <v>9</v>
      </c>
      <c r="GM741">
        <v>4</v>
      </c>
      <c r="GN741">
        <v>3</v>
      </c>
      <c r="GO741">
        <v>159</v>
      </c>
      <c r="GP741">
        <v>2</v>
      </c>
      <c r="GQ741">
        <v>3</v>
      </c>
      <c r="GR741">
        <v>5</v>
      </c>
      <c r="GS741">
        <v>1</v>
      </c>
      <c r="GT741">
        <v>5</v>
      </c>
      <c r="GU741">
        <v>29</v>
      </c>
      <c r="GV741">
        <v>7</v>
      </c>
      <c r="GW741">
        <v>11</v>
      </c>
      <c r="GX741">
        <v>1</v>
      </c>
      <c r="GY741">
        <v>11</v>
      </c>
      <c r="GZ741">
        <v>2</v>
      </c>
      <c r="HA741">
        <v>3</v>
      </c>
      <c r="HB741">
        <v>2</v>
      </c>
      <c r="HC741">
        <v>2</v>
      </c>
      <c r="HD741">
        <v>2</v>
      </c>
      <c r="HE741">
        <v>3</v>
      </c>
      <c r="HF741">
        <v>2</v>
      </c>
      <c r="HG741">
        <v>1</v>
      </c>
      <c r="HH741">
        <v>2</v>
      </c>
      <c r="HI741">
        <v>12</v>
      </c>
      <c r="HJ741">
        <v>10</v>
      </c>
      <c r="HK741">
        <v>3</v>
      </c>
      <c r="HL741">
        <v>11</v>
      </c>
      <c r="HM741">
        <v>4</v>
      </c>
      <c r="HN741">
        <v>2</v>
      </c>
      <c r="HO741">
        <v>3</v>
      </c>
      <c r="HP741">
        <v>1</v>
      </c>
      <c r="HQ741">
        <v>5</v>
      </c>
      <c r="HR741">
        <v>2</v>
      </c>
      <c r="HS741">
        <v>1</v>
      </c>
      <c r="HT741">
        <v>3</v>
      </c>
      <c r="HU741">
        <v>6</v>
      </c>
      <c r="HV741">
        <v>6</v>
      </c>
      <c r="HW741">
        <v>2</v>
      </c>
      <c r="HX741">
        <v>3</v>
      </c>
      <c r="HY741">
        <v>8</v>
      </c>
      <c r="HZ741">
        <v>1</v>
      </c>
      <c r="IA741">
        <v>34</v>
      </c>
      <c r="IB741">
        <v>2</v>
      </c>
      <c r="IC741">
        <v>3</v>
      </c>
      <c r="ID741">
        <v>6</v>
      </c>
      <c r="IE741">
        <v>7</v>
      </c>
      <c r="IF741">
        <v>1</v>
      </c>
      <c r="IG741">
        <v>13</v>
      </c>
      <c r="IH741">
        <v>11</v>
      </c>
      <c r="II741">
        <v>4</v>
      </c>
      <c r="IJ741">
        <v>2</v>
      </c>
      <c r="IK741">
        <v>4</v>
      </c>
      <c r="IL741">
        <v>1</v>
      </c>
      <c r="IM741">
        <v>1</v>
      </c>
      <c r="IN741">
        <v>5</v>
      </c>
      <c r="IO741">
        <v>4</v>
      </c>
      <c r="IP741">
        <v>1</v>
      </c>
      <c r="IQ741">
        <v>3</v>
      </c>
      <c r="IR741">
        <v>2</v>
      </c>
      <c r="IS741">
        <v>1</v>
      </c>
      <c r="IT741">
        <v>3</v>
      </c>
      <c r="IU741">
        <v>8</v>
      </c>
      <c r="IV741">
        <v>159</v>
      </c>
      <c r="IW741">
        <v>13</v>
      </c>
      <c r="IX741">
        <v>5</v>
      </c>
      <c r="IY741">
        <v>2</v>
      </c>
      <c r="IZ741">
        <v>4</v>
      </c>
      <c r="JA741">
        <v>1</v>
      </c>
      <c r="JB741">
        <v>3</v>
      </c>
      <c r="JC741">
        <v>6</v>
      </c>
      <c r="JD741">
        <v>145</v>
      </c>
      <c r="JE741">
        <v>4</v>
      </c>
      <c r="JF741">
        <v>2</v>
      </c>
      <c r="JG741">
        <v>2</v>
      </c>
      <c r="JH741">
        <v>1</v>
      </c>
      <c r="JI741">
        <v>1</v>
      </c>
      <c r="JJ741">
        <v>7</v>
      </c>
      <c r="JK741">
        <v>2</v>
      </c>
      <c r="JL741">
        <v>4</v>
      </c>
      <c r="JM741">
        <v>3</v>
      </c>
      <c r="JN741">
        <v>6</v>
      </c>
      <c r="JO741">
        <v>3</v>
      </c>
      <c r="JP741">
        <v>4</v>
      </c>
      <c r="JQ741">
        <v>12</v>
      </c>
      <c r="JR741">
        <v>9</v>
      </c>
      <c r="JS741">
        <v>2</v>
      </c>
      <c r="JT741">
        <v>5</v>
      </c>
      <c r="JU741">
        <v>1</v>
      </c>
      <c r="JV741">
        <v>2</v>
      </c>
      <c r="JW741">
        <v>6</v>
      </c>
      <c r="JX741">
        <v>1</v>
      </c>
      <c r="JY741">
        <v>34</v>
      </c>
      <c r="JZ741">
        <v>3</v>
      </c>
      <c r="KA741">
        <v>2</v>
      </c>
      <c r="KB741">
        <v>15</v>
      </c>
      <c r="KC741">
        <v>3</v>
      </c>
      <c r="KD741">
        <v>4</v>
      </c>
      <c r="KE741">
        <v>1</v>
      </c>
      <c r="KF741">
        <v>5</v>
      </c>
      <c r="KG741">
        <v>2</v>
      </c>
      <c r="KH741">
        <v>12</v>
      </c>
      <c r="KI741">
        <v>5</v>
      </c>
      <c r="KJ741">
        <v>4</v>
      </c>
      <c r="KK741">
        <v>3</v>
      </c>
      <c r="KL741">
        <v>12</v>
      </c>
      <c r="KM741">
        <v>4</v>
      </c>
      <c r="KN741">
        <v>2</v>
      </c>
      <c r="KO741">
        <v>1</v>
      </c>
      <c r="KP741">
        <v>6</v>
      </c>
      <c r="KQ741">
        <v>159</v>
      </c>
      <c r="KR741" s="43">
        <v>1</v>
      </c>
      <c r="KS741" s="43">
        <v>6</v>
      </c>
      <c r="KT741" s="43">
        <v>15</v>
      </c>
      <c r="KU741" s="43">
        <v>8</v>
      </c>
      <c r="KV741" s="43">
        <v>12</v>
      </c>
      <c r="KW741" s="43">
        <v>1</v>
      </c>
      <c r="KX741" s="43">
        <v>2</v>
      </c>
      <c r="KY741" s="43">
        <v>5</v>
      </c>
      <c r="KZ741" s="43">
        <v>11</v>
      </c>
      <c r="LA741" s="43">
        <v>4</v>
      </c>
      <c r="LB741" s="43">
        <v>33</v>
      </c>
      <c r="LC741">
        <v>10</v>
      </c>
      <c r="LD741" s="43">
        <v>2</v>
      </c>
      <c r="LE741" s="43">
        <v>3</v>
      </c>
      <c r="LF741" s="43">
        <v>8</v>
      </c>
      <c r="LG741" s="43">
        <v>2</v>
      </c>
      <c r="LH741" s="43">
        <v>3</v>
      </c>
      <c r="LI741" s="43">
        <v>20</v>
      </c>
      <c r="LJ741" s="43">
        <v>5</v>
      </c>
      <c r="LK741" s="43">
        <v>8</v>
      </c>
      <c r="LL741" s="43">
        <v>34</v>
      </c>
      <c r="LM741" s="43">
        <v>7</v>
      </c>
      <c r="LN741" s="43">
        <v>8</v>
      </c>
      <c r="LO741" s="43">
        <v>1</v>
      </c>
      <c r="LP741" s="43">
        <v>1</v>
      </c>
      <c r="LQ741" s="43">
        <v>2</v>
      </c>
      <c r="LR741" s="43">
        <v>6</v>
      </c>
      <c r="LS741" s="43">
        <v>3</v>
      </c>
      <c r="LT741" s="43">
        <v>2</v>
      </c>
      <c r="LU741" s="43">
        <v>5</v>
      </c>
      <c r="LV741" s="43">
        <v>10</v>
      </c>
      <c r="LW741" s="43">
        <v>5</v>
      </c>
      <c r="LX741" s="43">
        <v>1</v>
      </c>
      <c r="LY741" s="43">
        <v>6</v>
      </c>
      <c r="LZ741" s="43">
        <v>3</v>
      </c>
      <c r="MA741" s="43">
        <v>2</v>
      </c>
      <c r="MB741" s="43">
        <v>1</v>
      </c>
      <c r="MC741" s="43">
        <v>1</v>
      </c>
      <c r="MD741" s="43">
        <v>16</v>
      </c>
      <c r="ME741" s="43">
        <v>42</v>
      </c>
      <c r="MF741" s="43">
        <v>1</v>
      </c>
      <c r="MG741" s="43">
        <v>3</v>
      </c>
      <c r="MH741" s="43">
        <v>4</v>
      </c>
      <c r="MI741" s="43">
        <v>6</v>
      </c>
      <c r="MJ741" s="43">
        <v>7</v>
      </c>
      <c r="MK741" s="43">
        <v>24</v>
      </c>
      <c r="ML741" s="43">
        <v>2</v>
      </c>
      <c r="MM741" s="43">
        <v>3</v>
      </c>
      <c r="MN741" s="43">
        <v>13</v>
      </c>
      <c r="MO741" s="43">
        <v>1</v>
      </c>
      <c r="MP741" s="43">
        <v>13</v>
      </c>
      <c r="MQ741">
        <v>1</v>
      </c>
      <c r="MR741" s="43">
        <v>4</v>
      </c>
      <c r="MS741" s="43">
        <v>3</v>
      </c>
      <c r="MT741" s="43">
        <v>5</v>
      </c>
      <c r="MU741" s="43">
        <v>30</v>
      </c>
      <c r="MV741" s="43">
        <v>186</v>
      </c>
      <c r="MW741" s="43">
        <v>1</v>
      </c>
      <c r="MX741" s="43">
        <v>6</v>
      </c>
      <c r="MY741" s="43">
        <v>3</v>
      </c>
      <c r="MZ741" s="43">
        <v>12</v>
      </c>
      <c r="NA741" s="43">
        <v>9</v>
      </c>
      <c r="NB741" s="43">
        <v>3</v>
      </c>
      <c r="NC741" s="43">
        <v>1</v>
      </c>
      <c r="ND741" s="43">
        <v>26</v>
      </c>
      <c r="NE741" s="43">
        <v>36</v>
      </c>
      <c r="NF741" s="43">
        <v>30</v>
      </c>
      <c r="NG741" s="43">
        <v>6</v>
      </c>
      <c r="NH741" s="43">
        <v>2</v>
      </c>
      <c r="NI741" s="43">
        <v>2</v>
      </c>
      <c r="NJ741" s="43">
        <v>6</v>
      </c>
      <c r="NK741" s="43">
        <v>1</v>
      </c>
      <c r="NL741" s="43">
        <v>4</v>
      </c>
      <c r="NM741" s="43">
        <v>7</v>
      </c>
      <c r="NN741" s="43">
        <v>6</v>
      </c>
      <c r="NO741" s="43">
        <v>11</v>
      </c>
      <c r="NP741" s="43">
        <v>10</v>
      </c>
      <c r="NQ741" s="43">
        <v>2</v>
      </c>
      <c r="NR741" s="43">
        <v>2</v>
      </c>
      <c r="NS741" s="43">
        <v>2</v>
      </c>
      <c r="NT741">
        <v>1</v>
      </c>
      <c r="NU741" s="43">
        <v>11</v>
      </c>
      <c r="NV741" s="43">
        <v>1</v>
      </c>
      <c r="NW741" s="43">
        <v>4</v>
      </c>
      <c r="NX741" s="43">
        <v>11</v>
      </c>
      <c r="NY741" s="43">
        <v>7</v>
      </c>
      <c r="NZ741" s="43">
        <v>4</v>
      </c>
      <c r="OA741" s="43">
        <v>4</v>
      </c>
      <c r="OB741" s="43">
        <v>1</v>
      </c>
      <c r="OC741" s="43">
        <v>1</v>
      </c>
      <c r="OD741" s="43">
        <v>2</v>
      </c>
      <c r="OE741" s="43">
        <v>1</v>
      </c>
      <c r="OF741" s="43">
        <v>13</v>
      </c>
      <c r="OG741" s="43">
        <v>1</v>
      </c>
      <c r="OH741" s="43">
        <v>3</v>
      </c>
      <c r="OI741" s="43">
        <v>5</v>
      </c>
      <c r="OJ741" s="43">
        <v>4</v>
      </c>
      <c r="OK741" s="43">
        <v>12</v>
      </c>
      <c r="OL741" s="43">
        <v>7</v>
      </c>
      <c r="OM741" s="43">
        <v>12</v>
      </c>
    </row>
    <row r="742" spans="1:403" x14ac:dyDescent="0.2">
      <c r="A742">
        <f t="shared" ca="1" si="74"/>
        <v>173</v>
      </c>
      <c r="B742">
        <f ca="1">VLOOKUP(A742,Base!$A$1:$AD$373,24,FALSE)</f>
        <v>12</v>
      </c>
      <c r="C742" s="20">
        <v>28</v>
      </c>
      <c r="D742">
        <v>4</v>
      </c>
      <c r="E742">
        <v>1</v>
      </c>
      <c r="F742">
        <v>2</v>
      </c>
      <c r="G742">
        <v>1</v>
      </c>
      <c r="H742">
        <v>2</v>
      </c>
      <c r="I742">
        <v>2</v>
      </c>
      <c r="J742">
        <v>3</v>
      </c>
      <c r="K742">
        <v>5</v>
      </c>
      <c r="L742">
        <v>1</v>
      </c>
      <c r="M742">
        <v>1</v>
      </c>
      <c r="N742">
        <v>3</v>
      </c>
      <c r="O742">
        <v>1</v>
      </c>
      <c r="P742">
        <v>2</v>
      </c>
      <c r="Q742">
        <v>7</v>
      </c>
      <c r="R742">
        <v>1</v>
      </c>
      <c r="S742">
        <v>3</v>
      </c>
      <c r="T742">
        <v>3</v>
      </c>
      <c r="U742">
        <v>41</v>
      </c>
      <c r="V742">
        <v>8</v>
      </c>
      <c r="W742">
        <v>4</v>
      </c>
      <c r="X742">
        <v>2</v>
      </c>
      <c r="Y742">
        <v>4</v>
      </c>
      <c r="Z742">
        <v>3</v>
      </c>
      <c r="AA742">
        <v>5</v>
      </c>
      <c r="AB742">
        <v>2</v>
      </c>
      <c r="AC742">
        <v>186</v>
      </c>
      <c r="AD742">
        <v>5</v>
      </c>
      <c r="AE742">
        <v>3</v>
      </c>
      <c r="AF742">
        <v>3</v>
      </c>
      <c r="AG742">
        <v>3</v>
      </c>
      <c r="AH742">
        <v>1</v>
      </c>
      <c r="AI742">
        <v>2</v>
      </c>
      <c r="AJ742">
        <v>4</v>
      </c>
      <c r="AK742">
        <v>3</v>
      </c>
      <c r="AL742">
        <v>3</v>
      </c>
      <c r="AM742">
        <v>4</v>
      </c>
      <c r="AN742">
        <v>6</v>
      </c>
      <c r="AO742">
        <v>2</v>
      </c>
      <c r="AP742">
        <v>2</v>
      </c>
      <c r="AQ742">
        <v>2</v>
      </c>
      <c r="AR742">
        <v>4</v>
      </c>
      <c r="AS742">
        <v>11</v>
      </c>
      <c r="AT742">
        <v>2</v>
      </c>
      <c r="AU742">
        <v>3</v>
      </c>
      <c r="AV742">
        <v>14</v>
      </c>
      <c r="AW742">
        <v>3</v>
      </c>
      <c r="AX742">
        <v>5</v>
      </c>
      <c r="AY742">
        <v>3</v>
      </c>
      <c r="AZ742">
        <v>6</v>
      </c>
      <c r="BA742">
        <v>59</v>
      </c>
      <c r="BB742">
        <v>4</v>
      </c>
      <c r="BC742">
        <v>6</v>
      </c>
      <c r="BD742">
        <v>1</v>
      </c>
      <c r="BE742">
        <v>4</v>
      </c>
      <c r="BF742">
        <v>3</v>
      </c>
      <c r="BG742">
        <v>2</v>
      </c>
      <c r="BH742">
        <v>12</v>
      </c>
      <c r="BI742">
        <v>3</v>
      </c>
      <c r="BJ742">
        <v>2</v>
      </c>
      <c r="BK742">
        <v>2</v>
      </c>
      <c r="BL742">
        <v>7</v>
      </c>
      <c r="BM742">
        <v>1</v>
      </c>
      <c r="BN742">
        <v>12</v>
      </c>
      <c r="BO742">
        <v>6</v>
      </c>
      <c r="BP742">
        <v>2</v>
      </c>
      <c r="BQ742">
        <v>10</v>
      </c>
      <c r="BR742">
        <v>14</v>
      </c>
      <c r="BS742">
        <v>3</v>
      </c>
      <c r="BT742">
        <v>6</v>
      </c>
      <c r="BU742">
        <v>2</v>
      </c>
      <c r="BV742">
        <v>145</v>
      </c>
      <c r="BW742">
        <v>59</v>
      </c>
      <c r="BX742">
        <v>2</v>
      </c>
      <c r="BY742">
        <v>14</v>
      </c>
      <c r="BZ742">
        <v>6</v>
      </c>
      <c r="CA742">
        <v>3</v>
      </c>
      <c r="CB742">
        <v>6</v>
      </c>
      <c r="CC742">
        <v>2</v>
      </c>
      <c r="CD742">
        <v>4</v>
      </c>
      <c r="CE742">
        <v>6</v>
      </c>
      <c r="CF742">
        <v>6</v>
      </c>
      <c r="CG742">
        <v>4</v>
      </c>
      <c r="CH742">
        <v>1</v>
      </c>
      <c r="CI742">
        <v>1</v>
      </c>
      <c r="CJ742">
        <v>13</v>
      </c>
      <c r="CK742">
        <v>1</v>
      </c>
      <c r="CL742">
        <v>5</v>
      </c>
      <c r="CM742">
        <v>11</v>
      </c>
      <c r="CN742">
        <v>3</v>
      </c>
      <c r="CO742">
        <v>2</v>
      </c>
      <c r="CP742">
        <v>2</v>
      </c>
      <c r="CQ742">
        <v>4</v>
      </c>
      <c r="CR742">
        <v>33</v>
      </c>
      <c r="CS742">
        <v>5</v>
      </c>
      <c r="CT742">
        <v>7</v>
      </c>
      <c r="CU742">
        <v>3</v>
      </c>
      <c r="CV742">
        <v>4</v>
      </c>
      <c r="CW742">
        <v>1</v>
      </c>
      <c r="CX742">
        <v>3</v>
      </c>
      <c r="CY742">
        <v>4</v>
      </c>
      <c r="CZ742">
        <v>2</v>
      </c>
      <c r="DA742">
        <v>2</v>
      </c>
      <c r="DB742">
        <v>3</v>
      </c>
      <c r="DC742">
        <v>8</v>
      </c>
      <c r="DD742">
        <v>2</v>
      </c>
      <c r="DE742">
        <v>3</v>
      </c>
      <c r="DF742">
        <v>6</v>
      </c>
      <c r="DG742">
        <v>10</v>
      </c>
      <c r="DH742">
        <v>2</v>
      </c>
      <c r="DI742">
        <v>1</v>
      </c>
      <c r="DJ742">
        <v>12</v>
      </c>
      <c r="DK742">
        <v>1</v>
      </c>
      <c r="DL742">
        <v>2</v>
      </c>
      <c r="DM742">
        <v>1</v>
      </c>
      <c r="DN742">
        <v>3</v>
      </c>
      <c r="DO742">
        <v>6</v>
      </c>
      <c r="DP742">
        <v>2</v>
      </c>
      <c r="DQ742">
        <v>1</v>
      </c>
      <c r="DR742">
        <v>1</v>
      </c>
      <c r="DS742">
        <v>17</v>
      </c>
      <c r="DT742">
        <v>3</v>
      </c>
      <c r="DU742">
        <v>11</v>
      </c>
      <c r="DV742">
        <v>11</v>
      </c>
      <c r="DW742">
        <v>4</v>
      </c>
      <c r="DX742">
        <v>2</v>
      </c>
      <c r="DY742">
        <v>13</v>
      </c>
      <c r="DZ742">
        <v>3</v>
      </c>
      <c r="EA742">
        <v>1</v>
      </c>
      <c r="EB742">
        <v>14</v>
      </c>
      <c r="EC742">
        <v>57</v>
      </c>
      <c r="ED742">
        <v>3</v>
      </c>
      <c r="EE742">
        <v>3</v>
      </c>
      <c r="EF742">
        <v>3</v>
      </c>
      <c r="EG742">
        <v>4</v>
      </c>
      <c r="EH742">
        <v>3</v>
      </c>
      <c r="EI742">
        <v>2</v>
      </c>
      <c r="EJ742">
        <v>3</v>
      </c>
      <c r="EK742">
        <v>4</v>
      </c>
      <c r="EL742">
        <v>2</v>
      </c>
      <c r="EM742">
        <v>2</v>
      </c>
      <c r="EN742">
        <v>2</v>
      </c>
      <c r="EO742">
        <v>19</v>
      </c>
      <c r="EP742">
        <v>3</v>
      </c>
      <c r="EQ742">
        <v>2</v>
      </c>
      <c r="ER742">
        <v>3</v>
      </c>
      <c r="ES742">
        <v>1</v>
      </c>
      <c r="ET742">
        <v>3</v>
      </c>
      <c r="EU742">
        <v>1</v>
      </c>
      <c r="EV742">
        <v>1</v>
      </c>
      <c r="EW742">
        <v>5</v>
      </c>
      <c r="EX742">
        <v>1</v>
      </c>
      <c r="EY742">
        <v>6</v>
      </c>
      <c r="EZ742">
        <v>37</v>
      </c>
      <c r="FA742">
        <v>1</v>
      </c>
      <c r="FB742">
        <v>12</v>
      </c>
      <c r="FC742">
        <v>2</v>
      </c>
      <c r="FD742">
        <v>2</v>
      </c>
      <c r="FE742">
        <v>2</v>
      </c>
      <c r="FF742">
        <v>10</v>
      </c>
      <c r="FG742">
        <v>4</v>
      </c>
      <c r="FH742">
        <v>86</v>
      </c>
      <c r="FI742">
        <v>5</v>
      </c>
      <c r="FJ742">
        <v>2</v>
      </c>
      <c r="FK742">
        <v>1</v>
      </c>
      <c r="FL742">
        <v>5</v>
      </c>
      <c r="FM742">
        <v>2</v>
      </c>
      <c r="FN742">
        <v>1</v>
      </c>
      <c r="FO742">
        <v>4</v>
      </c>
      <c r="FP742">
        <v>4</v>
      </c>
      <c r="FQ742">
        <v>6</v>
      </c>
      <c r="FR742">
        <v>2</v>
      </c>
      <c r="FS742">
        <v>2</v>
      </c>
      <c r="FT742">
        <v>2</v>
      </c>
      <c r="FU742">
        <v>5</v>
      </c>
      <c r="FV742">
        <v>9</v>
      </c>
      <c r="FW742">
        <v>3</v>
      </c>
      <c r="FX742">
        <v>3</v>
      </c>
      <c r="FY742">
        <v>4</v>
      </c>
      <c r="FZ742">
        <v>5</v>
      </c>
      <c r="GA742">
        <v>3</v>
      </c>
      <c r="GB742">
        <v>3</v>
      </c>
      <c r="GC742">
        <v>2</v>
      </c>
      <c r="GD742">
        <v>12</v>
      </c>
      <c r="GE742">
        <v>1</v>
      </c>
      <c r="GF742">
        <v>11</v>
      </c>
      <c r="GG742">
        <v>1</v>
      </c>
      <c r="GH742">
        <v>2</v>
      </c>
      <c r="GI742">
        <v>5</v>
      </c>
      <c r="GJ742">
        <v>4</v>
      </c>
      <c r="GK742">
        <v>1</v>
      </c>
      <c r="GL742">
        <v>34</v>
      </c>
      <c r="GM742">
        <v>1</v>
      </c>
      <c r="GN742">
        <v>3</v>
      </c>
      <c r="GO742">
        <v>4</v>
      </c>
      <c r="GP742">
        <v>19</v>
      </c>
      <c r="GQ742">
        <v>11</v>
      </c>
      <c r="GR742">
        <v>2</v>
      </c>
      <c r="GS742">
        <v>1</v>
      </c>
      <c r="GT742">
        <v>4</v>
      </c>
      <c r="GU742">
        <v>3</v>
      </c>
      <c r="GV742">
        <v>4</v>
      </c>
      <c r="GW742">
        <v>2</v>
      </c>
      <c r="GX742">
        <v>8</v>
      </c>
      <c r="GY742">
        <v>5</v>
      </c>
      <c r="GZ742">
        <v>12</v>
      </c>
      <c r="HA742">
        <v>5</v>
      </c>
      <c r="HB742">
        <v>2</v>
      </c>
      <c r="HC742">
        <v>2</v>
      </c>
      <c r="HD742">
        <v>4</v>
      </c>
      <c r="HE742">
        <v>3</v>
      </c>
      <c r="HF742">
        <v>2</v>
      </c>
      <c r="HG742">
        <v>6</v>
      </c>
      <c r="HH742">
        <v>4</v>
      </c>
      <c r="HI742">
        <v>4</v>
      </c>
      <c r="HJ742">
        <v>4</v>
      </c>
      <c r="HK742">
        <v>3</v>
      </c>
      <c r="HL742">
        <v>4</v>
      </c>
      <c r="HM742">
        <v>1</v>
      </c>
      <c r="HN742">
        <v>3</v>
      </c>
      <c r="HO742">
        <v>5</v>
      </c>
      <c r="HP742">
        <v>12</v>
      </c>
      <c r="HQ742">
        <v>12</v>
      </c>
      <c r="HR742">
        <v>10</v>
      </c>
      <c r="HS742">
        <v>5</v>
      </c>
      <c r="HT742">
        <v>2</v>
      </c>
      <c r="HU742">
        <v>34</v>
      </c>
      <c r="HV742">
        <v>2</v>
      </c>
      <c r="HW742">
        <v>1</v>
      </c>
      <c r="HX742">
        <v>3</v>
      </c>
      <c r="HY742">
        <v>1</v>
      </c>
      <c r="HZ742">
        <v>6</v>
      </c>
      <c r="IA742">
        <v>4</v>
      </c>
      <c r="IB742">
        <v>3</v>
      </c>
      <c r="IC742">
        <v>6</v>
      </c>
      <c r="ID742">
        <v>13</v>
      </c>
      <c r="IE742">
        <v>3</v>
      </c>
      <c r="IF742">
        <v>7</v>
      </c>
      <c r="IG742">
        <v>6</v>
      </c>
      <c r="IH742">
        <v>5</v>
      </c>
      <c r="II742">
        <v>3</v>
      </c>
      <c r="IJ742">
        <v>33</v>
      </c>
      <c r="IK742">
        <v>5</v>
      </c>
      <c r="IL742">
        <v>2</v>
      </c>
      <c r="IM742">
        <v>36</v>
      </c>
      <c r="IN742">
        <v>4</v>
      </c>
      <c r="IO742">
        <v>1</v>
      </c>
      <c r="IP742">
        <v>3</v>
      </c>
      <c r="IQ742">
        <v>6</v>
      </c>
      <c r="IR742">
        <v>2</v>
      </c>
      <c r="IS742">
        <v>2</v>
      </c>
      <c r="IT742">
        <v>5</v>
      </c>
      <c r="IU742">
        <v>8</v>
      </c>
      <c r="IV742">
        <v>6</v>
      </c>
      <c r="IW742">
        <v>2</v>
      </c>
      <c r="IX742">
        <v>12</v>
      </c>
      <c r="IY742">
        <v>1</v>
      </c>
      <c r="IZ742">
        <v>1</v>
      </c>
      <c r="JA742">
        <v>7</v>
      </c>
      <c r="JB742">
        <v>14</v>
      </c>
      <c r="JC742">
        <v>1</v>
      </c>
      <c r="JD742">
        <v>3</v>
      </c>
      <c r="JE742">
        <v>2</v>
      </c>
      <c r="JF742">
        <v>7</v>
      </c>
      <c r="JG742">
        <v>1</v>
      </c>
      <c r="JH742">
        <v>1</v>
      </c>
      <c r="JI742">
        <v>2</v>
      </c>
      <c r="JJ742">
        <v>1</v>
      </c>
      <c r="JK742">
        <v>4</v>
      </c>
      <c r="JL742">
        <v>1</v>
      </c>
      <c r="JM742">
        <v>2</v>
      </c>
      <c r="JN742">
        <v>1</v>
      </c>
      <c r="JO742">
        <v>9</v>
      </c>
      <c r="JP742">
        <v>1</v>
      </c>
      <c r="JQ742">
        <v>2</v>
      </c>
      <c r="JR742">
        <v>1</v>
      </c>
      <c r="JS742">
        <v>1</v>
      </c>
      <c r="JT742">
        <v>4</v>
      </c>
      <c r="JU742">
        <v>9</v>
      </c>
      <c r="JV742">
        <v>3</v>
      </c>
      <c r="JW742">
        <v>2</v>
      </c>
      <c r="JX742">
        <v>2</v>
      </c>
      <c r="JY742">
        <v>2</v>
      </c>
      <c r="JZ742">
        <v>2</v>
      </c>
      <c r="KA742">
        <v>3</v>
      </c>
      <c r="KB742">
        <v>4</v>
      </c>
      <c r="KC742">
        <v>6</v>
      </c>
      <c r="KD742">
        <v>1</v>
      </c>
      <c r="KE742">
        <v>7</v>
      </c>
      <c r="KF742">
        <v>5</v>
      </c>
      <c r="KG742">
        <v>3</v>
      </c>
      <c r="KH742">
        <v>1</v>
      </c>
      <c r="KI742">
        <v>6</v>
      </c>
      <c r="KJ742">
        <v>9</v>
      </c>
      <c r="KK742">
        <v>3</v>
      </c>
      <c r="KL742">
        <v>3</v>
      </c>
      <c r="KM742">
        <v>2</v>
      </c>
      <c r="KN742">
        <v>8</v>
      </c>
      <c r="KO742">
        <v>1</v>
      </c>
      <c r="KP742">
        <v>1</v>
      </c>
      <c r="KQ742">
        <v>12</v>
      </c>
      <c r="KR742" s="43">
        <v>2</v>
      </c>
      <c r="KS742" s="43">
        <v>1</v>
      </c>
      <c r="KT742" s="43">
        <v>3</v>
      </c>
      <c r="KU742" s="43">
        <v>2</v>
      </c>
      <c r="KV742" s="43">
        <v>4</v>
      </c>
      <c r="KW742" s="43">
        <v>1</v>
      </c>
      <c r="KX742" s="43">
        <v>3</v>
      </c>
      <c r="KY742" s="43">
        <v>11</v>
      </c>
      <c r="KZ742" s="43">
        <v>12</v>
      </c>
      <c r="LA742" s="43">
        <v>1</v>
      </c>
      <c r="LB742" s="43">
        <v>4</v>
      </c>
      <c r="LC742">
        <v>2</v>
      </c>
      <c r="LD742" s="43">
        <v>12</v>
      </c>
      <c r="LE742" s="43">
        <v>6</v>
      </c>
      <c r="LF742" s="43">
        <v>2</v>
      </c>
      <c r="LG742" s="43">
        <v>3</v>
      </c>
      <c r="LH742" s="43">
        <v>1</v>
      </c>
      <c r="LI742" s="43">
        <v>1</v>
      </c>
      <c r="LJ742" s="43">
        <v>2</v>
      </c>
      <c r="LK742" s="43">
        <v>2</v>
      </c>
      <c r="LL742" s="43">
        <v>1</v>
      </c>
      <c r="LM742" s="43">
        <v>57</v>
      </c>
      <c r="LN742" s="43">
        <v>34</v>
      </c>
      <c r="LO742" s="43">
        <v>4</v>
      </c>
      <c r="LP742" s="43">
        <v>1</v>
      </c>
      <c r="LQ742" s="43">
        <v>1</v>
      </c>
      <c r="LR742" s="43">
        <v>8</v>
      </c>
      <c r="LS742" s="43">
        <v>8</v>
      </c>
      <c r="LT742" s="43">
        <v>19</v>
      </c>
      <c r="LU742" s="43">
        <v>3</v>
      </c>
      <c r="LV742" s="43">
        <v>3</v>
      </c>
      <c r="LW742" s="43">
        <v>3</v>
      </c>
      <c r="LX742" s="43">
        <v>5</v>
      </c>
      <c r="LY742" s="43">
        <v>3</v>
      </c>
      <c r="LZ742" s="43">
        <v>4</v>
      </c>
      <c r="MA742" s="43">
        <v>3</v>
      </c>
      <c r="MB742" s="43">
        <v>4</v>
      </c>
      <c r="MC742" s="43">
        <v>11</v>
      </c>
      <c r="MD742" s="43">
        <v>3</v>
      </c>
      <c r="ME742" s="43">
        <v>6</v>
      </c>
      <c r="MF742" s="43">
        <v>2</v>
      </c>
      <c r="MG742" s="43">
        <v>4</v>
      </c>
      <c r="MH742" s="43">
        <v>2</v>
      </c>
      <c r="MI742" s="43">
        <v>37</v>
      </c>
      <c r="MJ742" s="43">
        <v>6</v>
      </c>
      <c r="MK742" s="43">
        <v>3</v>
      </c>
      <c r="ML742" s="43">
        <v>3</v>
      </c>
      <c r="MM742" s="43">
        <v>3</v>
      </c>
      <c r="MN742" s="43">
        <v>6</v>
      </c>
      <c r="MO742" s="43">
        <v>2</v>
      </c>
      <c r="MP742" s="43">
        <v>2</v>
      </c>
      <c r="MQ742">
        <v>1</v>
      </c>
      <c r="MR742" s="43">
        <v>1</v>
      </c>
      <c r="MS742" s="43">
        <v>1</v>
      </c>
      <c r="MT742" s="43">
        <v>1</v>
      </c>
      <c r="MU742" s="43">
        <v>1</v>
      </c>
      <c r="MV742" s="43">
        <v>5</v>
      </c>
      <c r="MW742" s="43">
        <v>1</v>
      </c>
      <c r="MX742" s="43">
        <v>6</v>
      </c>
      <c r="MY742" s="43">
        <v>2</v>
      </c>
      <c r="MZ742" s="43">
        <v>11</v>
      </c>
      <c r="NA742" s="43">
        <v>2</v>
      </c>
      <c r="NB742" s="43">
        <v>14</v>
      </c>
      <c r="NC742" s="43">
        <v>2</v>
      </c>
      <c r="ND742" s="43">
        <v>1</v>
      </c>
      <c r="NE742" s="43">
        <v>7</v>
      </c>
      <c r="NF742" s="43">
        <v>60</v>
      </c>
      <c r="NG742" s="43">
        <v>8</v>
      </c>
      <c r="NH742" s="43">
        <v>1</v>
      </c>
      <c r="NI742" s="43">
        <v>5</v>
      </c>
      <c r="NJ742" s="43">
        <v>2</v>
      </c>
      <c r="NK742" s="43">
        <v>1</v>
      </c>
      <c r="NL742" s="43">
        <v>1</v>
      </c>
      <c r="NM742" s="43">
        <v>3</v>
      </c>
      <c r="NN742" s="43">
        <v>6</v>
      </c>
      <c r="NO742" s="43">
        <v>11</v>
      </c>
      <c r="NP742" s="43">
        <v>5</v>
      </c>
      <c r="NQ742" s="43">
        <v>3</v>
      </c>
      <c r="NR742" s="43">
        <v>1</v>
      </c>
      <c r="NS742" s="43">
        <v>6</v>
      </c>
      <c r="NT742">
        <v>3</v>
      </c>
      <c r="NU742" s="43">
        <v>6</v>
      </c>
      <c r="NV742" s="43">
        <v>2</v>
      </c>
      <c r="NW742" s="43">
        <v>10</v>
      </c>
      <c r="NX742" s="43">
        <v>60</v>
      </c>
      <c r="NY742" s="43">
        <v>7</v>
      </c>
      <c r="NZ742" s="43">
        <v>5</v>
      </c>
      <c r="OA742" s="43">
        <v>1</v>
      </c>
      <c r="OB742" s="43">
        <v>10</v>
      </c>
      <c r="OC742" s="43">
        <v>7</v>
      </c>
      <c r="OD742" s="43">
        <v>6</v>
      </c>
      <c r="OE742" s="43">
        <v>2</v>
      </c>
      <c r="OF742" s="43">
        <v>2</v>
      </c>
      <c r="OG742" s="43">
        <v>8</v>
      </c>
      <c r="OH742" s="43">
        <v>2</v>
      </c>
      <c r="OI742" s="43">
        <v>8</v>
      </c>
      <c r="OJ742" s="43">
        <v>12</v>
      </c>
      <c r="OK742" s="43">
        <v>4</v>
      </c>
      <c r="OL742" s="43">
        <v>5</v>
      </c>
      <c r="OM742" s="43">
        <v>9</v>
      </c>
    </row>
    <row r="743" spans="1:403" x14ac:dyDescent="0.2">
      <c r="A743">
        <f t="shared" ca="1" si="74"/>
        <v>158</v>
      </c>
      <c r="B743">
        <f ca="1">VLOOKUP(A743,Base!$A$1:$AD$373,24,FALSE)</f>
        <v>3</v>
      </c>
      <c r="C743" s="20">
        <v>29</v>
      </c>
      <c r="D743">
        <v>2</v>
      </c>
      <c r="E743">
        <v>2</v>
      </c>
      <c r="F743">
        <v>2</v>
      </c>
      <c r="G743">
        <v>1</v>
      </c>
      <c r="H743">
        <v>7</v>
      </c>
      <c r="I743">
        <v>70</v>
      </c>
      <c r="J743">
        <v>4</v>
      </c>
      <c r="K743">
        <v>4</v>
      </c>
      <c r="L743">
        <v>11</v>
      </c>
      <c r="M743">
        <v>3</v>
      </c>
      <c r="N743">
        <v>1</v>
      </c>
      <c r="O743">
        <v>1</v>
      </c>
      <c r="P743">
        <v>8</v>
      </c>
      <c r="Q743">
        <v>3</v>
      </c>
      <c r="R743">
        <v>8</v>
      </c>
      <c r="S743">
        <v>6</v>
      </c>
      <c r="T743">
        <v>5</v>
      </c>
      <c r="U743">
        <v>1</v>
      </c>
      <c r="V743">
        <v>3</v>
      </c>
      <c r="W743">
        <v>11</v>
      </c>
      <c r="X743">
        <v>7</v>
      </c>
      <c r="Y743">
        <v>13</v>
      </c>
      <c r="Z743">
        <v>1</v>
      </c>
      <c r="AA743">
        <v>3</v>
      </c>
      <c r="AB743">
        <v>5</v>
      </c>
      <c r="AC743">
        <v>4</v>
      </c>
      <c r="AD743">
        <v>12</v>
      </c>
      <c r="AE743">
        <v>20</v>
      </c>
      <c r="AF743">
        <v>2</v>
      </c>
      <c r="AG743">
        <v>1</v>
      </c>
      <c r="AH743">
        <v>6</v>
      </c>
      <c r="AI743">
        <v>4</v>
      </c>
      <c r="AJ743">
        <v>3</v>
      </c>
      <c r="AK743">
        <v>3</v>
      </c>
      <c r="AL743">
        <v>3</v>
      </c>
      <c r="AM743">
        <v>1</v>
      </c>
      <c r="AN743">
        <v>3</v>
      </c>
      <c r="AO743">
        <v>2</v>
      </c>
      <c r="AP743">
        <v>7</v>
      </c>
      <c r="AQ743">
        <v>2</v>
      </c>
      <c r="AR743">
        <v>5</v>
      </c>
      <c r="AS743">
        <v>1</v>
      </c>
      <c r="AT743">
        <v>1</v>
      </c>
      <c r="AU743">
        <v>1</v>
      </c>
      <c r="AV743">
        <v>4</v>
      </c>
      <c r="AW743">
        <v>2</v>
      </c>
      <c r="AX743">
        <v>2</v>
      </c>
      <c r="AY743">
        <v>3</v>
      </c>
      <c r="AZ743">
        <v>4</v>
      </c>
      <c r="BA743">
        <v>5</v>
      </c>
      <c r="BB743">
        <v>8</v>
      </c>
      <c r="BC743">
        <v>2</v>
      </c>
      <c r="BD743">
        <v>1</v>
      </c>
      <c r="BE743">
        <v>3</v>
      </c>
      <c r="BF743">
        <v>6</v>
      </c>
      <c r="BG743">
        <v>7</v>
      </c>
      <c r="BH743">
        <v>7</v>
      </c>
      <c r="BI743">
        <v>15</v>
      </c>
      <c r="BJ743">
        <v>7</v>
      </c>
      <c r="BK743">
        <v>3</v>
      </c>
      <c r="BL743">
        <v>9</v>
      </c>
      <c r="BM743">
        <v>2</v>
      </c>
      <c r="BN743">
        <v>3</v>
      </c>
      <c r="BO743">
        <v>4</v>
      </c>
      <c r="BP743">
        <v>3</v>
      </c>
      <c r="BQ743">
        <v>6</v>
      </c>
      <c r="BR743">
        <v>3</v>
      </c>
      <c r="BS743">
        <v>13</v>
      </c>
      <c r="BT743">
        <v>4</v>
      </c>
      <c r="BU743">
        <v>1</v>
      </c>
      <c r="BV743">
        <v>2</v>
      </c>
      <c r="BW743">
        <v>1</v>
      </c>
      <c r="BX743">
        <v>3</v>
      </c>
      <c r="BY743">
        <v>5</v>
      </c>
      <c r="BZ743">
        <v>4</v>
      </c>
      <c r="CA743">
        <v>1</v>
      </c>
      <c r="CB743">
        <v>3</v>
      </c>
      <c r="CC743">
        <v>10</v>
      </c>
      <c r="CD743">
        <v>3</v>
      </c>
      <c r="CE743">
        <v>3</v>
      </c>
      <c r="CF743">
        <v>5</v>
      </c>
      <c r="CG743">
        <v>1</v>
      </c>
      <c r="CH743">
        <v>3</v>
      </c>
      <c r="CI743">
        <v>12</v>
      </c>
      <c r="CJ743">
        <v>6</v>
      </c>
      <c r="CK743">
        <v>4</v>
      </c>
      <c r="CL743">
        <v>4</v>
      </c>
      <c r="CM743">
        <v>15</v>
      </c>
      <c r="CN743">
        <v>1</v>
      </c>
      <c r="CO743">
        <v>6</v>
      </c>
      <c r="CP743">
        <v>3</v>
      </c>
      <c r="CQ743">
        <v>7</v>
      </c>
      <c r="CR743">
        <v>8</v>
      </c>
      <c r="CS743">
        <v>6</v>
      </c>
      <c r="CT743">
        <v>3</v>
      </c>
      <c r="CU743">
        <v>5</v>
      </c>
      <c r="CV743">
        <v>145</v>
      </c>
      <c r="CW743">
        <v>2</v>
      </c>
      <c r="CX743">
        <v>1</v>
      </c>
      <c r="CY743">
        <v>1</v>
      </c>
      <c r="CZ743">
        <v>2</v>
      </c>
      <c r="DA743">
        <v>1</v>
      </c>
      <c r="DB743">
        <v>3</v>
      </c>
      <c r="DC743">
        <v>3</v>
      </c>
      <c r="DD743">
        <v>8</v>
      </c>
      <c r="DE743">
        <v>10</v>
      </c>
      <c r="DF743">
        <v>1</v>
      </c>
      <c r="DG743">
        <v>2</v>
      </c>
      <c r="DH743">
        <v>30</v>
      </c>
      <c r="DI743">
        <v>2</v>
      </c>
      <c r="DJ743">
        <v>2</v>
      </c>
      <c r="DK743">
        <v>3</v>
      </c>
      <c r="DL743">
        <v>1</v>
      </c>
      <c r="DM743">
        <v>12</v>
      </c>
      <c r="DN743">
        <v>12</v>
      </c>
      <c r="DO743">
        <v>15</v>
      </c>
      <c r="DP743">
        <v>1</v>
      </c>
      <c r="DQ743">
        <v>6</v>
      </c>
      <c r="DR743">
        <v>2</v>
      </c>
      <c r="DS743">
        <v>6</v>
      </c>
      <c r="DT743">
        <v>3</v>
      </c>
      <c r="DU743">
        <v>6</v>
      </c>
      <c r="DV743">
        <v>2</v>
      </c>
      <c r="DW743">
        <v>1</v>
      </c>
      <c r="DX743">
        <v>3</v>
      </c>
      <c r="DY743">
        <v>5</v>
      </c>
      <c r="DZ743">
        <v>159</v>
      </c>
      <c r="EA743">
        <v>4</v>
      </c>
      <c r="EB743">
        <v>11</v>
      </c>
      <c r="EC743">
        <v>12</v>
      </c>
      <c r="ED743">
        <v>3</v>
      </c>
      <c r="EE743">
        <v>14</v>
      </c>
      <c r="EF743">
        <v>3</v>
      </c>
      <c r="EG743">
        <v>2</v>
      </c>
      <c r="EH743">
        <v>3</v>
      </c>
      <c r="EI743">
        <v>3</v>
      </c>
      <c r="EJ743">
        <v>3</v>
      </c>
      <c r="EK743">
        <v>7</v>
      </c>
      <c r="EL743">
        <v>1</v>
      </c>
      <c r="EM743">
        <v>25</v>
      </c>
      <c r="EN743">
        <v>3</v>
      </c>
      <c r="EO743">
        <v>2</v>
      </c>
      <c r="EP743">
        <v>1</v>
      </c>
      <c r="EQ743">
        <v>4</v>
      </c>
      <c r="ER743">
        <v>33</v>
      </c>
      <c r="ES743">
        <v>15</v>
      </c>
      <c r="ET743">
        <v>3</v>
      </c>
      <c r="EU743">
        <v>2</v>
      </c>
      <c r="EV743">
        <v>2</v>
      </c>
      <c r="EW743">
        <v>13</v>
      </c>
      <c r="EX743">
        <v>42</v>
      </c>
      <c r="EY743">
        <v>13</v>
      </c>
      <c r="EZ743">
        <v>12</v>
      </c>
      <c r="FA743">
        <v>3</v>
      </c>
      <c r="FB743">
        <v>3</v>
      </c>
      <c r="FC743">
        <v>2</v>
      </c>
      <c r="FD743">
        <v>57</v>
      </c>
      <c r="FE743">
        <v>1</v>
      </c>
      <c r="FF743">
        <v>34</v>
      </c>
      <c r="FG743">
        <v>2</v>
      </c>
      <c r="FH743">
        <v>1</v>
      </c>
      <c r="FI743">
        <v>3</v>
      </c>
      <c r="FJ743">
        <v>72</v>
      </c>
      <c r="FK743">
        <v>3</v>
      </c>
      <c r="FL743">
        <v>2</v>
      </c>
      <c r="FM743">
        <v>2</v>
      </c>
      <c r="FN743">
        <v>4</v>
      </c>
      <c r="FO743">
        <v>3</v>
      </c>
      <c r="FP743">
        <v>8</v>
      </c>
      <c r="FQ743">
        <v>3</v>
      </c>
      <c r="FR743">
        <v>5</v>
      </c>
      <c r="FS743">
        <v>2</v>
      </c>
      <c r="FT743">
        <v>9</v>
      </c>
      <c r="FU743">
        <v>2</v>
      </c>
      <c r="FV743">
        <v>4</v>
      </c>
      <c r="FW743">
        <v>1</v>
      </c>
      <c r="FX743">
        <v>2</v>
      </c>
      <c r="FY743">
        <v>3</v>
      </c>
      <c r="FZ743">
        <v>3</v>
      </c>
      <c r="GA743">
        <v>12</v>
      </c>
      <c r="GB743">
        <v>11</v>
      </c>
      <c r="GC743">
        <v>6</v>
      </c>
      <c r="GD743">
        <v>3</v>
      </c>
      <c r="GE743">
        <v>2</v>
      </c>
      <c r="GF743">
        <v>3</v>
      </c>
      <c r="GG743">
        <v>4</v>
      </c>
      <c r="GH743">
        <v>2</v>
      </c>
      <c r="GI743">
        <v>2</v>
      </c>
      <c r="GJ743">
        <v>1</v>
      </c>
      <c r="GK743">
        <v>7</v>
      </c>
      <c r="GL743">
        <v>11</v>
      </c>
      <c r="GM743">
        <v>70</v>
      </c>
      <c r="GN743">
        <v>3</v>
      </c>
      <c r="GO743">
        <v>3</v>
      </c>
      <c r="GP743">
        <v>5</v>
      </c>
      <c r="GQ743">
        <v>3</v>
      </c>
      <c r="GR743">
        <v>4</v>
      </c>
      <c r="GS743">
        <v>3</v>
      </c>
      <c r="GT743">
        <v>5</v>
      </c>
      <c r="GU743">
        <v>4</v>
      </c>
      <c r="GV743">
        <v>3</v>
      </c>
      <c r="GW743">
        <v>6</v>
      </c>
      <c r="GX743">
        <v>3</v>
      </c>
      <c r="GY743">
        <v>4</v>
      </c>
      <c r="GZ743">
        <v>1</v>
      </c>
      <c r="HA743">
        <v>60</v>
      </c>
      <c r="HB743">
        <v>3</v>
      </c>
      <c r="HC743">
        <v>20</v>
      </c>
      <c r="HD743">
        <v>2</v>
      </c>
      <c r="HE743">
        <v>7</v>
      </c>
      <c r="HF743">
        <v>13</v>
      </c>
      <c r="HG743">
        <v>2</v>
      </c>
      <c r="HH743">
        <v>2</v>
      </c>
      <c r="HI743">
        <v>1</v>
      </c>
      <c r="HJ743">
        <v>7</v>
      </c>
      <c r="HK743">
        <v>7</v>
      </c>
      <c r="HL743">
        <v>3</v>
      </c>
      <c r="HM743">
        <v>12</v>
      </c>
      <c r="HN743">
        <v>1</v>
      </c>
      <c r="HO743">
        <v>3</v>
      </c>
      <c r="HP743">
        <v>1</v>
      </c>
      <c r="HQ743">
        <v>4</v>
      </c>
      <c r="HR743">
        <v>159</v>
      </c>
      <c r="HS743">
        <v>3</v>
      </c>
      <c r="HT743">
        <v>1</v>
      </c>
      <c r="HU743">
        <v>4</v>
      </c>
      <c r="HV743">
        <v>2</v>
      </c>
      <c r="HW743">
        <v>1</v>
      </c>
      <c r="HX743">
        <v>2</v>
      </c>
      <c r="HY743">
        <v>3</v>
      </c>
      <c r="HZ743">
        <v>1</v>
      </c>
      <c r="IA743">
        <v>3</v>
      </c>
      <c r="IB743">
        <v>2</v>
      </c>
      <c r="IC743">
        <v>2</v>
      </c>
      <c r="ID743">
        <v>5</v>
      </c>
      <c r="IE743">
        <v>2</v>
      </c>
      <c r="IF743">
        <v>2</v>
      </c>
      <c r="IG743">
        <v>3</v>
      </c>
      <c r="IH743">
        <v>2</v>
      </c>
      <c r="II743">
        <v>1</v>
      </c>
      <c r="IJ743">
        <v>1</v>
      </c>
      <c r="IK743">
        <v>4</v>
      </c>
      <c r="IL743">
        <v>3</v>
      </c>
      <c r="IM743">
        <v>1</v>
      </c>
      <c r="IN743">
        <v>7</v>
      </c>
      <c r="IO743">
        <v>6</v>
      </c>
      <c r="IP743">
        <v>7</v>
      </c>
      <c r="IQ743">
        <v>3</v>
      </c>
      <c r="IR743">
        <v>1</v>
      </c>
      <c r="IS743">
        <v>2</v>
      </c>
      <c r="IT743">
        <v>8</v>
      </c>
      <c r="IU743">
        <v>12</v>
      </c>
      <c r="IV743">
        <v>4</v>
      </c>
      <c r="IW743">
        <v>5</v>
      </c>
      <c r="IX743">
        <v>3</v>
      </c>
      <c r="IY743">
        <v>1</v>
      </c>
      <c r="IZ743">
        <v>6</v>
      </c>
      <c r="JA743">
        <v>1</v>
      </c>
      <c r="JB743">
        <v>34</v>
      </c>
      <c r="JC743">
        <v>2</v>
      </c>
      <c r="JD743">
        <v>2</v>
      </c>
      <c r="JE743">
        <v>1</v>
      </c>
      <c r="JF743">
        <v>57</v>
      </c>
      <c r="JG743">
        <v>4</v>
      </c>
      <c r="JH743">
        <v>1</v>
      </c>
      <c r="JI743">
        <v>5</v>
      </c>
      <c r="JJ743">
        <v>1</v>
      </c>
      <c r="JK743">
        <v>6</v>
      </c>
      <c r="JL743">
        <v>2</v>
      </c>
      <c r="JM743">
        <v>6</v>
      </c>
      <c r="JN743">
        <v>3</v>
      </c>
      <c r="JO743">
        <v>13</v>
      </c>
      <c r="JP743">
        <v>6</v>
      </c>
      <c r="JQ743">
        <v>5</v>
      </c>
      <c r="JR743">
        <v>1</v>
      </c>
      <c r="JS743">
        <v>2</v>
      </c>
      <c r="JT743">
        <v>1</v>
      </c>
      <c r="JU743">
        <v>3</v>
      </c>
      <c r="JV743">
        <v>5</v>
      </c>
      <c r="JW743">
        <v>145</v>
      </c>
      <c r="JX743">
        <v>2</v>
      </c>
      <c r="JY743">
        <v>2</v>
      </c>
      <c r="JZ743">
        <v>1</v>
      </c>
      <c r="KA743">
        <v>25</v>
      </c>
      <c r="KB743">
        <v>1</v>
      </c>
      <c r="KC743">
        <v>4</v>
      </c>
      <c r="KD743">
        <v>3</v>
      </c>
      <c r="KE743">
        <v>1</v>
      </c>
      <c r="KF743">
        <v>31</v>
      </c>
      <c r="KG743">
        <v>19</v>
      </c>
      <c r="KH743">
        <v>1</v>
      </c>
      <c r="KI743">
        <v>18</v>
      </c>
      <c r="KJ743">
        <v>2</v>
      </c>
      <c r="KK743">
        <v>1</v>
      </c>
      <c r="KL743">
        <v>3</v>
      </c>
      <c r="KM743">
        <v>1</v>
      </c>
      <c r="KN743">
        <v>1</v>
      </c>
      <c r="KO743">
        <v>1</v>
      </c>
      <c r="KP743">
        <v>3</v>
      </c>
      <c r="KQ743">
        <v>11</v>
      </c>
      <c r="KR743" s="43">
        <v>4</v>
      </c>
      <c r="KS743" s="43">
        <v>2</v>
      </c>
      <c r="KT743" s="43">
        <v>2</v>
      </c>
      <c r="KU743" s="43">
        <v>3</v>
      </c>
      <c r="KV743" s="43">
        <v>5</v>
      </c>
      <c r="KW743" s="43">
        <v>14</v>
      </c>
      <c r="KX743" s="43">
        <v>20</v>
      </c>
      <c r="KY743" s="43">
        <v>3</v>
      </c>
      <c r="KZ743" s="43">
        <v>1</v>
      </c>
      <c r="LA743" s="43">
        <v>4</v>
      </c>
      <c r="LB743" s="43">
        <v>2</v>
      </c>
      <c r="LC743">
        <v>2</v>
      </c>
      <c r="LD743" s="43">
        <v>3</v>
      </c>
      <c r="LE743" s="43">
        <v>3</v>
      </c>
      <c r="LF743" s="43">
        <v>3</v>
      </c>
      <c r="LG743" s="43">
        <v>4</v>
      </c>
      <c r="LH743" s="43">
        <v>1</v>
      </c>
      <c r="LI743" s="43">
        <v>2</v>
      </c>
      <c r="LJ743" s="43">
        <v>2</v>
      </c>
      <c r="LK743" s="43">
        <v>7</v>
      </c>
      <c r="LL743" s="43">
        <v>1</v>
      </c>
      <c r="LM743" s="43">
        <v>2</v>
      </c>
      <c r="LN743" s="43">
        <v>1</v>
      </c>
      <c r="LO743" s="43">
        <v>5</v>
      </c>
      <c r="LP743" s="43">
        <v>7</v>
      </c>
      <c r="LQ743" s="43">
        <v>8</v>
      </c>
      <c r="LR743" s="43">
        <v>3</v>
      </c>
      <c r="LS743" s="43">
        <v>1</v>
      </c>
      <c r="LT743" s="43">
        <v>7</v>
      </c>
      <c r="LU743" s="43">
        <v>5</v>
      </c>
      <c r="LV743" s="43">
        <v>33</v>
      </c>
      <c r="LW743" s="43">
        <v>4</v>
      </c>
      <c r="LX743" s="43">
        <v>20</v>
      </c>
      <c r="LY743" s="43">
        <v>8</v>
      </c>
      <c r="LZ743" s="43">
        <v>3</v>
      </c>
      <c r="MA743" s="43">
        <v>2</v>
      </c>
      <c r="MB743" s="43">
        <v>2</v>
      </c>
      <c r="MC743" s="43">
        <v>2</v>
      </c>
      <c r="MD743" s="43">
        <v>29</v>
      </c>
      <c r="ME743" s="43">
        <v>4</v>
      </c>
      <c r="MF743" s="43">
        <v>5</v>
      </c>
      <c r="MG743" s="43">
        <v>1</v>
      </c>
      <c r="MH743" s="43">
        <v>7</v>
      </c>
      <c r="MI743" s="43">
        <v>10</v>
      </c>
      <c r="MJ743" s="43">
        <v>5</v>
      </c>
      <c r="MK743" s="43">
        <v>6</v>
      </c>
      <c r="ML743" s="43">
        <v>2</v>
      </c>
      <c r="MM743" s="43">
        <v>2</v>
      </c>
      <c r="MN743" s="43">
        <v>13</v>
      </c>
      <c r="MO743" s="43">
        <v>1</v>
      </c>
      <c r="MP743" s="43">
        <v>11</v>
      </c>
      <c r="MQ743">
        <v>29</v>
      </c>
      <c r="MR743" s="43">
        <v>3</v>
      </c>
      <c r="MS743" s="43">
        <v>6</v>
      </c>
      <c r="MT743" s="43">
        <v>1</v>
      </c>
      <c r="MU743" s="43">
        <v>3</v>
      </c>
      <c r="MV743" s="43">
        <v>70</v>
      </c>
      <c r="MW743" s="43">
        <v>7</v>
      </c>
      <c r="MX743" s="43">
        <v>2</v>
      </c>
      <c r="MY743" s="43">
        <v>6</v>
      </c>
      <c r="MZ743" s="43">
        <v>20</v>
      </c>
      <c r="NA743" s="43">
        <v>2</v>
      </c>
      <c r="NB743" s="43">
        <v>1</v>
      </c>
      <c r="NC743" s="43">
        <v>2</v>
      </c>
      <c r="ND743" s="43">
        <v>70</v>
      </c>
      <c r="NE743" s="43">
        <v>1</v>
      </c>
      <c r="NF743" s="43">
        <v>1</v>
      </c>
      <c r="NG743" s="43">
        <v>8</v>
      </c>
      <c r="NH743" s="43">
        <v>1</v>
      </c>
      <c r="NI743" s="43">
        <v>3</v>
      </c>
      <c r="NJ743" s="43">
        <v>2</v>
      </c>
      <c r="NK743" s="43">
        <v>8</v>
      </c>
      <c r="NL743" s="43">
        <v>8</v>
      </c>
      <c r="NM743" s="43">
        <v>1</v>
      </c>
      <c r="NN743" s="43">
        <v>2</v>
      </c>
      <c r="NO743" s="43">
        <v>4</v>
      </c>
      <c r="NP743" s="43">
        <v>8</v>
      </c>
      <c r="NQ743" s="43">
        <v>4</v>
      </c>
      <c r="NR743" s="43">
        <v>6</v>
      </c>
      <c r="NS743" s="43">
        <v>9</v>
      </c>
      <c r="NT743">
        <v>2</v>
      </c>
      <c r="NU743" s="43">
        <v>1</v>
      </c>
      <c r="NV743" s="43">
        <v>2</v>
      </c>
      <c r="NW743" s="43">
        <v>8</v>
      </c>
      <c r="NX743" s="43">
        <v>1</v>
      </c>
      <c r="NY743" s="43">
        <v>2</v>
      </c>
      <c r="NZ743" s="43">
        <v>2</v>
      </c>
      <c r="OA743" s="43">
        <v>3</v>
      </c>
      <c r="OB743" s="43">
        <v>33</v>
      </c>
      <c r="OC743" s="43">
        <v>26</v>
      </c>
      <c r="OD743" s="43">
        <v>60</v>
      </c>
      <c r="OE743" s="43">
        <v>16</v>
      </c>
      <c r="OF743" s="43">
        <v>2</v>
      </c>
      <c r="OG743" s="43">
        <v>3</v>
      </c>
      <c r="OH743" s="43">
        <v>3</v>
      </c>
      <c r="OI743" s="43">
        <v>2</v>
      </c>
      <c r="OJ743" s="43">
        <v>1</v>
      </c>
      <c r="OK743" s="43">
        <v>5</v>
      </c>
      <c r="OL743" s="43">
        <v>2</v>
      </c>
      <c r="OM743" s="43">
        <v>5</v>
      </c>
    </row>
    <row r="744" spans="1:403" x14ac:dyDescent="0.2">
      <c r="A744">
        <f t="shared" ca="1" si="74"/>
        <v>100</v>
      </c>
      <c r="B744">
        <f ca="1">VLOOKUP(A744,Base!$A$1:$AD$373,24,FALSE)</f>
        <v>8</v>
      </c>
      <c r="C744" s="20">
        <v>30</v>
      </c>
      <c r="D744">
        <v>12</v>
      </c>
      <c r="E744">
        <v>1</v>
      </c>
      <c r="F744">
        <v>29</v>
      </c>
      <c r="G744">
        <v>24</v>
      </c>
      <c r="H744">
        <v>2</v>
      </c>
      <c r="I744">
        <v>2</v>
      </c>
      <c r="J744">
        <v>3</v>
      </c>
      <c r="K744">
        <v>14</v>
      </c>
      <c r="L744">
        <v>1</v>
      </c>
      <c r="M744">
        <v>1</v>
      </c>
      <c r="N744">
        <v>1</v>
      </c>
      <c r="O744">
        <v>3</v>
      </c>
      <c r="P744">
        <v>3</v>
      </c>
      <c r="Q744">
        <v>8</v>
      </c>
      <c r="R744">
        <v>2</v>
      </c>
      <c r="S744">
        <v>72</v>
      </c>
      <c r="T744">
        <v>1</v>
      </c>
      <c r="U744">
        <v>4</v>
      </c>
      <c r="V744">
        <v>1</v>
      </c>
      <c r="W744">
        <v>2</v>
      </c>
      <c r="X744">
        <v>5</v>
      </c>
      <c r="Y744">
        <v>2</v>
      </c>
      <c r="Z744">
        <v>37</v>
      </c>
      <c r="AA744">
        <v>2</v>
      </c>
      <c r="AB744">
        <v>4</v>
      </c>
      <c r="AC744">
        <v>4</v>
      </c>
      <c r="AD744">
        <v>2</v>
      </c>
      <c r="AE744">
        <v>4</v>
      </c>
      <c r="AF744">
        <v>2</v>
      </c>
      <c r="AG744">
        <v>5</v>
      </c>
      <c r="AH744">
        <v>12</v>
      </c>
      <c r="AI744">
        <v>12</v>
      </c>
      <c r="AJ744">
        <v>2</v>
      </c>
      <c r="AK744">
        <v>59</v>
      </c>
      <c r="AL744">
        <v>1</v>
      </c>
      <c r="AM744">
        <v>1</v>
      </c>
      <c r="AN744">
        <v>1</v>
      </c>
      <c r="AO744">
        <v>6</v>
      </c>
      <c r="AP744">
        <v>2</v>
      </c>
      <c r="AQ744">
        <v>2</v>
      </c>
      <c r="AR744">
        <v>1</v>
      </c>
      <c r="AS744">
        <v>1</v>
      </c>
      <c r="AT744">
        <v>57</v>
      </c>
      <c r="AU744">
        <v>1</v>
      </c>
      <c r="AV744">
        <v>3</v>
      </c>
      <c r="AW744">
        <v>2</v>
      </c>
      <c r="AX744">
        <v>2</v>
      </c>
      <c r="AY744">
        <v>3</v>
      </c>
      <c r="AZ744">
        <v>1</v>
      </c>
      <c r="BA744">
        <v>2</v>
      </c>
      <c r="BB744">
        <v>6</v>
      </c>
      <c r="BC744">
        <v>86</v>
      </c>
      <c r="BD744">
        <v>3</v>
      </c>
      <c r="BE744">
        <v>7</v>
      </c>
      <c r="BF744">
        <v>6</v>
      </c>
      <c r="BG744">
        <v>1</v>
      </c>
      <c r="BH744">
        <v>20</v>
      </c>
      <c r="BI744">
        <v>2</v>
      </c>
      <c r="BJ744">
        <v>6</v>
      </c>
      <c r="BK744">
        <v>2</v>
      </c>
      <c r="BL744">
        <v>25</v>
      </c>
      <c r="BM744">
        <v>1</v>
      </c>
      <c r="BN744">
        <v>4</v>
      </c>
      <c r="BO744">
        <v>31</v>
      </c>
      <c r="BP744">
        <v>5</v>
      </c>
      <c r="BQ744">
        <v>2</v>
      </c>
      <c r="BR744">
        <v>2</v>
      </c>
      <c r="BS744">
        <v>3</v>
      </c>
      <c r="BT744">
        <v>11</v>
      </c>
      <c r="BU744">
        <v>10</v>
      </c>
      <c r="BV744">
        <v>37</v>
      </c>
      <c r="BW744">
        <v>1</v>
      </c>
      <c r="BX744">
        <v>4</v>
      </c>
      <c r="BY744">
        <v>5</v>
      </c>
      <c r="BZ744">
        <v>3</v>
      </c>
      <c r="CA744">
        <v>3</v>
      </c>
      <c r="CB744">
        <v>1</v>
      </c>
      <c r="CC744">
        <v>2</v>
      </c>
      <c r="CD744">
        <v>2</v>
      </c>
      <c r="CE744">
        <v>66</v>
      </c>
      <c r="CF744">
        <v>3</v>
      </c>
      <c r="CG744">
        <v>30</v>
      </c>
      <c r="CH744">
        <v>1</v>
      </c>
      <c r="CI744">
        <v>6</v>
      </c>
      <c r="CJ744">
        <v>1</v>
      </c>
      <c r="CK744">
        <v>6</v>
      </c>
      <c r="CL744">
        <v>1</v>
      </c>
      <c r="CM744">
        <v>26</v>
      </c>
      <c r="CN744">
        <v>1</v>
      </c>
      <c r="CO744">
        <v>3</v>
      </c>
      <c r="CP744">
        <v>3</v>
      </c>
      <c r="CQ744">
        <v>5</v>
      </c>
      <c r="CR744">
        <v>5</v>
      </c>
      <c r="CS744">
        <v>3</v>
      </c>
      <c r="CT744">
        <v>1</v>
      </c>
      <c r="CU744">
        <v>3</v>
      </c>
      <c r="CV744">
        <v>1</v>
      </c>
      <c r="CW744">
        <v>3</v>
      </c>
      <c r="CX744">
        <v>25</v>
      </c>
      <c r="CY744">
        <v>2</v>
      </c>
      <c r="CZ744">
        <v>8</v>
      </c>
      <c r="DA744">
        <v>7</v>
      </c>
      <c r="DB744">
        <v>1</v>
      </c>
      <c r="DC744">
        <v>5</v>
      </c>
      <c r="DD744">
        <v>1</v>
      </c>
      <c r="DE744">
        <v>10</v>
      </c>
      <c r="DF744">
        <v>1</v>
      </c>
      <c r="DG744">
        <v>1</v>
      </c>
      <c r="DH744">
        <v>1</v>
      </c>
      <c r="DI744">
        <v>41</v>
      </c>
      <c r="DJ744">
        <v>2</v>
      </c>
      <c r="DK744">
        <v>2</v>
      </c>
      <c r="DL744">
        <v>2</v>
      </c>
      <c r="DM744">
        <v>9</v>
      </c>
      <c r="DN744">
        <v>4</v>
      </c>
      <c r="DO744">
        <v>20</v>
      </c>
      <c r="DP744">
        <v>36</v>
      </c>
      <c r="DQ744">
        <v>1</v>
      </c>
      <c r="DR744">
        <v>1</v>
      </c>
      <c r="DS744">
        <v>7</v>
      </c>
      <c r="DT744">
        <v>4</v>
      </c>
      <c r="DU744">
        <v>1</v>
      </c>
      <c r="DV744">
        <v>2</v>
      </c>
      <c r="DW744">
        <v>3</v>
      </c>
      <c r="DX744">
        <v>2</v>
      </c>
      <c r="DY744">
        <v>1</v>
      </c>
      <c r="DZ744">
        <v>8</v>
      </c>
      <c r="EA744">
        <v>4</v>
      </c>
      <c r="EB744">
        <v>2</v>
      </c>
      <c r="EC744">
        <v>3</v>
      </c>
      <c r="ED744">
        <v>41</v>
      </c>
      <c r="EE744">
        <v>1</v>
      </c>
      <c r="EF744">
        <v>2</v>
      </c>
      <c r="EG744">
        <v>2</v>
      </c>
      <c r="EH744">
        <v>13</v>
      </c>
      <c r="EI744">
        <v>3</v>
      </c>
      <c r="EJ744">
        <v>6</v>
      </c>
      <c r="EK744">
        <v>6</v>
      </c>
      <c r="EL744">
        <v>11</v>
      </c>
      <c r="EM744">
        <v>2</v>
      </c>
      <c r="EN744">
        <v>1</v>
      </c>
      <c r="EO744">
        <v>1</v>
      </c>
      <c r="EP744">
        <v>4</v>
      </c>
      <c r="EQ744">
        <v>1</v>
      </c>
      <c r="ER744">
        <v>2</v>
      </c>
      <c r="ES744">
        <v>2</v>
      </c>
      <c r="ET744">
        <v>1</v>
      </c>
      <c r="EU744">
        <v>3</v>
      </c>
      <c r="EV744">
        <v>5</v>
      </c>
      <c r="EW744">
        <v>8</v>
      </c>
      <c r="EX744">
        <v>2</v>
      </c>
      <c r="EY744">
        <v>3</v>
      </c>
      <c r="EZ744">
        <v>8</v>
      </c>
      <c r="FA744">
        <v>2</v>
      </c>
      <c r="FB744">
        <v>4</v>
      </c>
      <c r="FC744">
        <v>4</v>
      </c>
      <c r="FD744">
        <v>17</v>
      </c>
      <c r="FE744">
        <v>3</v>
      </c>
      <c r="FF744">
        <v>7</v>
      </c>
      <c r="FG744">
        <v>3</v>
      </c>
      <c r="FH744">
        <v>2</v>
      </c>
      <c r="FI744">
        <v>66</v>
      </c>
      <c r="FJ744">
        <v>3</v>
      </c>
      <c r="FK744">
        <v>1</v>
      </c>
      <c r="FL744">
        <v>2</v>
      </c>
      <c r="FM744">
        <v>5</v>
      </c>
      <c r="FN744">
        <v>9</v>
      </c>
      <c r="FO744">
        <v>16</v>
      </c>
      <c r="FP744">
        <v>3</v>
      </c>
      <c r="FQ744">
        <v>57</v>
      </c>
      <c r="FR744">
        <v>5</v>
      </c>
      <c r="FS744">
        <v>3</v>
      </c>
      <c r="FT744">
        <v>5</v>
      </c>
      <c r="FU744">
        <v>7</v>
      </c>
      <c r="FV744">
        <v>1</v>
      </c>
      <c r="FW744">
        <v>4</v>
      </c>
      <c r="FX744">
        <v>2</v>
      </c>
      <c r="FY744">
        <v>29</v>
      </c>
      <c r="FZ744">
        <v>3</v>
      </c>
      <c r="GA744">
        <v>6</v>
      </c>
      <c r="GB744">
        <v>2</v>
      </c>
      <c r="GC744">
        <v>7</v>
      </c>
      <c r="GD744">
        <v>41</v>
      </c>
      <c r="GE744">
        <v>25</v>
      </c>
      <c r="GF744">
        <v>3</v>
      </c>
      <c r="GG744">
        <v>14</v>
      </c>
      <c r="GH744">
        <v>2</v>
      </c>
      <c r="GI744">
        <v>2</v>
      </c>
      <c r="GJ744">
        <v>1</v>
      </c>
      <c r="GK744">
        <v>2</v>
      </c>
      <c r="GL744">
        <v>2</v>
      </c>
      <c r="GM744">
        <v>42</v>
      </c>
      <c r="GN744">
        <v>1</v>
      </c>
      <c r="GO744">
        <v>1</v>
      </c>
      <c r="GP744">
        <v>6</v>
      </c>
      <c r="GQ744">
        <v>1</v>
      </c>
      <c r="GR744">
        <v>2</v>
      </c>
      <c r="GS744">
        <v>4</v>
      </c>
      <c r="GT744">
        <v>4</v>
      </c>
      <c r="GU744">
        <v>12</v>
      </c>
      <c r="GV744">
        <v>4</v>
      </c>
      <c r="GW744">
        <v>4</v>
      </c>
      <c r="GX744">
        <v>4</v>
      </c>
      <c r="GY744">
        <v>8</v>
      </c>
      <c r="GZ744">
        <v>2</v>
      </c>
      <c r="HA744">
        <v>12</v>
      </c>
      <c r="HB744">
        <v>3</v>
      </c>
      <c r="HC744">
        <v>2</v>
      </c>
      <c r="HD744">
        <v>2</v>
      </c>
      <c r="HE744">
        <v>1</v>
      </c>
      <c r="HF744">
        <v>12</v>
      </c>
      <c r="HG744">
        <v>13</v>
      </c>
      <c r="HH744">
        <v>3</v>
      </c>
      <c r="HI744">
        <v>6</v>
      </c>
      <c r="HJ744">
        <v>8</v>
      </c>
      <c r="HK744">
        <v>1</v>
      </c>
      <c r="HL744">
        <v>2</v>
      </c>
      <c r="HM744">
        <v>2</v>
      </c>
      <c r="HN744">
        <v>5</v>
      </c>
      <c r="HO744">
        <v>5</v>
      </c>
      <c r="HP744">
        <v>2</v>
      </c>
      <c r="HQ744">
        <v>6</v>
      </c>
      <c r="HR744">
        <v>4</v>
      </c>
      <c r="HS744">
        <v>3</v>
      </c>
      <c r="HT744">
        <v>6</v>
      </c>
      <c r="HU744">
        <v>8</v>
      </c>
      <c r="HV744">
        <v>2</v>
      </c>
      <c r="HW744">
        <v>2</v>
      </c>
      <c r="HX744">
        <v>16</v>
      </c>
      <c r="HY744">
        <v>5</v>
      </c>
      <c r="HZ744">
        <v>1</v>
      </c>
      <c r="IA744">
        <v>12</v>
      </c>
      <c r="IB744">
        <v>2</v>
      </c>
      <c r="IC744">
        <v>5</v>
      </c>
      <c r="ID744">
        <v>16</v>
      </c>
      <c r="IE744">
        <v>1</v>
      </c>
      <c r="IF744">
        <v>5</v>
      </c>
      <c r="IG744">
        <v>1</v>
      </c>
      <c r="IH744">
        <v>6</v>
      </c>
      <c r="II744">
        <v>6</v>
      </c>
      <c r="IJ744">
        <v>4</v>
      </c>
      <c r="IK744">
        <v>2</v>
      </c>
      <c r="IL744">
        <v>1</v>
      </c>
      <c r="IM744">
        <v>2</v>
      </c>
      <c r="IN744">
        <v>1</v>
      </c>
      <c r="IO744">
        <v>1</v>
      </c>
      <c r="IP744">
        <v>9</v>
      </c>
      <c r="IQ744">
        <v>2</v>
      </c>
      <c r="IR744">
        <v>5</v>
      </c>
      <c r="IS744">
        <v>14</v>
      </c>
      <c r="IT744">
        <v>12</v>
      </c>
      <c r="IU744">
        <v>3</v>
      </c>
      <c r="IV744">
        <v>1</v>
      </c>
      <c r="IW744">
        <v>1</v>
      </c>
      <c r="IX744">
        <v>16</v>
      </c>
      <c r="IY744">
        <v>5</v>
      </c>
      <c r="IZ744">
        <v>7</v>
      </c>
      <c r="JA744">
        <v>2</v>
      </c>
      <c r="JB744">
        <v>2</v>
      </c>
      <c r="JC744">
        <v>11</v>
      </c>
      <c r="JD744">
        <v>20</v>
      </c>
      <c r="JE744">
        <v>2</v>
      </c>
      <c r="JF744">
        <v>12</v>
      </c>
      <c r="JG744">
        <v>1</v>
      </c>
      <c r="JH744">
        <v>3</v>
      </c>
      <c r="JI744">
        <v>26</v>
      </c>
      <c r="JJ744">
        <v>1</v>
      </c>
      <c r="JK744">
        <v>5</v>
      </c>
      <c r="JL744">
        <v>1</v>
      </c>
      <c r="JM744">
        <v>3</v>
      </c>
      <c r="JN744">
        <v>9</v>
      </c>
      <c r="JO744">
        <v>2</v>
      </c>
      <c r="JP744">
        <v>12</v>
      </c>
      <c r="JQ744">
        <v>1</v>
      </c>
      <c r="JR744">
        <v>3</v>
      </c>
      <c r="JS744">
        <v>3</v>
      </c>
      <c r="JT744">
        <v>5</v>
      </c>
      <c r="JU744">
        <v>37</v>
      </c>
      <c r="JV744">
        <v>2</v>
      </c>
      <c r="JW744">
        <v>4</v>
      </c>
      <c r="JX744">
        <v>2</v>
      </c>
      <c r="JY744">
        <v>3</v>
      </c>
      <c r="JZ744">
        <v>3</v>
      </c>
      <c r="KA744">
        <v>11</v>
      </c>
      <c r="KB744">
        <v>6</v>
      </c>
      <c r="KC744">
        <v>1</v>
      </c>
      <c r="KD744">
        <v>2</v>
      </c>
      <c r="KE744">
        <v>57</v>
      </c>
      <c r="KF744">
        <v>159</v>
      </c>
      <c r="KG744">
        <v>4</v>
      </c>
      <c r="KH744">
        <v>17</v>
      </c>
      <c r="KI744">
        <v>2</v>
      </c>
      <c r="KJ744">
        <v>1</v>
      </c>
      <c r="KK744">
        <v>15</v>
      </c>
      <c r="KL744">
        <v>3</v>
      </c>
      <c r="KM744">
        <v>12</v>
      </c>
      <c r="KN744">
        <v>5</v>
      </c>
      <c r="KO744">
        <v>1</v>
      </c>
      <c r="KP744">
        <v>3</v>
      </c>
      <c r="KQ744">
        <v>18</v>
      </c>
      <c r="KR744" s="43">
        <v>2</v>
      </c>
      <c r="KS744" s="43">
        <v>2</v>
      </c>
      <c r="KT744" s="43">
        <v>1</v>
      </c>
      <c r="KU744" s="43">
        <v>2</v>
      </c>
      <c r="KV744" s="43">
        <v>5</v>
      </c>
      <c r="KW744" s="43">
        <v>2</v>
      </c>
      <c r="KX744" s="43">
        <v>3</v>
      </c>
      <c r="KY744" s="43">
        <v>41</v>
      </c>
      <c r="KZ744" s="43">
        <v>2</v>
      </c>
      <c r="LA744" s="43">
        <v>3</v>
      </c>
      <c r="LB744" s="43">
        <v>7</v>
      </c>
      <c r="LC744">
        <v>2</v>
      </c>
      <c r="LD744" s="43">
        <v>60</v>
      </c>
      <c r="LE744" s="43">
        <v>1</v>
      </c>
      <c r="LF744" s="43">
        <v>2</v>
      </c>
      <c r="LG744" s="43">
        <v>1</v>
      </c>
      <c r="LH744" s="43">
        <v>1</v>
      </c>
      <c r="LI744" s="43">
        <v>1</v>
      </c>
      <c r="LJ744" s="43">
        <v>1</v>
      </c>
      <c r="LK744" s="43">
        <v>1</v>
      </c>
      <c r="LL744" s="43">
        <v>3</v>
      </c>
      <c r="LM744" s="43">
        <v>5</v>
      </c>
      <c r="LN744" s="43">
        <v>1</v>
      </c>
      <c r="LO744" s="43">
        <v>8</v>
      </c>
      <c r="LP744" s="43">
        <v>3</v>
      </c>
      <c r="LQ744" s="43">
        <v>10</v>
      </c>
      <c r="LR744" s="43">
        <v>186</v>
      </c>
      <c r="LS744" s="43">
        <v>2</v>
      </c>
      <c r="LT744" s="43">
        <v>5</v>
      </c>
      <c r="LU744" s="43">
        <v>3</v>
      </c>
      <c r="LV744" s="43">
        <v>2</v>
      </c>
      <c r="LW744" s="43">
        <v>42</v>
      </c>
      <c r="LX744" s="43">
        <v>3</v>
      </c>
      <c r="LY744" s="43">
        <v>2</v>
      </c>
      <c r="LZ744" s="43">
        <v>6</v>
      </c>
      <c r="MA744" s="43">
        <v>3</v>
      </c>
      <c r="MB744" s="43">
        <v>1</v>
      </c>
      <c r="MC744" s="43">
        <v>8</v>
      </c>
      <c r="MD744" s="43">
        <v>8</v>
      </c>
      <c r="ME744" s="43">
        <v>13</v>
      </c>
      <c r="MF744" s="43">
        <v>2</v>
      </c>
      <c r="MG744" s="43">
        <v>8</v>
      </c>
      <c r="MH744" s="43">
        <v>3</v>
      </c>
      <c r="MI744" s="43">
        <v>1</v>
      </c>
      <c r="MJ744" s="43">
        <v>2</v>
      </c>
      <c r="MK744" s="43">
        <v>2</v>
      </c>
      <c r="ML744" s="43">
        <v>20</v>
      </c>
      <c r="MM744" s="43">
        <v>7</v>
      </c>
      <c r="MN744" s="43">
        <v>2</v>
      </c>
      <c r="MO744" s="43">
        <v>1</v>
      </c>
      <c r="MP744" s="43">
        <v>2</v>
      </c>
      <c r="MQ744">
        <v>3</v>
      </c>
      <c r="MR744" s="43">
        <v>7</v>
      </c>
      <c r="MS744" s="43">
        <v>3</v>
      </c>
      <c r="MT744" s="43">
        <v>1</v>
      </c>
      <c r="MU744" s="43">
        <v>5</v>
      </c>
      <c r="MV744" s="43">
        <v>3</v>
      </c>
      <c r="MW744" s="43">
        <v>70</v>
      </c>
      <c r="MX744" s="43">
        <v>2</v>
      </c>
      <c r="MY744" s="43">
        <v>7</v>
      </c>
      <c r="MZ744" s="43">
        <v>3</v>
      </c>
      <c r="NA744" s="43">
        <v>3</v>
      </c>
      <c r="NB744" s="43">
        <v>34</v>
      </c>
      <c r="NC744" s="43">
        <v>2</v>
      </c>
      <c r="ND744" s="43">
        <v>6</v>
      </c>
      <c r="NE744" s="43">
        <v>1</v>
      </c>
      <c r="NF744" s="43">
        <v>34</v>
      </c>
      <c r="NG744" s="43">
        <v>2</v>
      </c>
      <c r="NH744" s="43">
        <v>10</v>
      </c>
      <c r="NI744" s="43">
        <v>3</v>
      </c>
      <c r="NJ744" s="43">
        <v>2</v>
      </c>
      <c r="NK744" s="43">
        <v>2</v>
      </c>
      <c r="NL744" s="43">
        <v>1</v>
      </c>
      <c r="NM744" s="43">
        <v>3</v>
      </c>
      <c r="NN744" s="43">
        <v>2</v>
      </c>
      <c r="NO744" s="43">
        <v>4</v>
      </c>
      <c r="NP744" s="43">
        <v>3</v>
      </c>
      <c r="NQ744" s="43">
        <v>3</v>
      </c>
      <c r="NR744" s="43">
        <v>4</v>
      </c>
      <c r="NS744" s="43">
        <v>5</v>
      </c>
      <c r="NT744">
        <v>1</v>
      </c>
      <c r="NU744" s="43">
        <v>7</v>
      </c>
      <c r="NV744" s="43">
        <v>1</v>
      </c>
      <c r="NW744" s="43">
        <v>3</v>
      </c>
      <c r="NX744" s="43">
        <v>36</v>
      </c>
      <c r="NY744" s="43">
        <v>2</v>
      </c>
      <c r="NZ744" s="43">
        <v>2</v>
      </c>
      <c r="OA744" s="43">
        <v>2</v>
      </c>
      <c r="OB744" s="43">
        <v>2</v>
      </c>
      <c r="OC744" s="43">
        <v>1</v>
      </c>
      <c r="OD744" s="43">
        <v>1</v>
      </c>
      <c r="OE744" s="43">
        <v>2</v>
      </c>
      <c r="OF744" s="43">
        <v>59</v>
      </c>
      <c r="OG744" s="43">
        <v>4</v>
      </c>
      <c r="OH744" s="43">
        <v>2</v>
      </c>
      <c r="OI744" s="43">
        <v>3</v>
      </c>
      <c r="OJ744" s="43">
        <v>1</v>
      </c>
      <c r="OK744" s="43">
        <v>4</v>
      </c>
      <c r="OL744" s="43">
        <v>6</v>
      </c>
      <c r="OM744" s="43">
        <v>12</v>
      </c>
    </row>
    <row r="745" spans="1:403" x14ac:dyDescent="0.2">
      <c r="A745">
        <f t="shared" ca="1" si="74"/>
        <v>5</v>
      </c>
      <c r="B745">
        <f ca="1">VLOOKUP(A745,Base!$A$1:$AD$373,24,FALSE)</f>
        <v>41</v>
      </c>
      <c r="C745" s="20">
        <v>31</v>
      </c>
      <c r="D745">
        <v>5</v>
      </c>
      <c r="E745">
        <v>2</v>
      </c>
      <c r="F745">
        <v>10</v>
      </c>
      <c r="G745">
        <v>1</v>
      </c>
      <c r="H745">
        <v>33</v>
      </c>
      <c r="I745">
        <v>4</v>
      </c>
      <c r="J745">
        <v>1</v>
      </c>
      <c r="K745">
        <v>6</v>
      </c>
      <c r="L745">
        <v>2</v>
      </c>
      <c r="M745">
        <v>2</v>
      </c>
      <c r="N745">
        <v>2</v>
      </c>
      <c r="O745">
        <v>1</v>
      </c>
      <c r="P745">
        <v>6</v>
      </c>
      <c r="Q745">
        <v>1</v>
      </c>
      <c r="R745">
        <v>2</v>
      </c>
      <c r="S745">
        <v>5</v>
      </c>
      <c r="T745">
        <v>2</v>
      </c>
      <c r="U745">
        <v>2</v>
      </c>
      <c r="V745">
        <v>8</v>
      </c>
      <c r="W745">
        <v>1</v>
      </c>
      <c r="X745">
        <v>2</v>
      </c>
      <c r="Y745">
        <v>2</v>
      </c>
      <c r="Z745">
        <v>4</v>
      </c>
      <c r="AA745">
        <v>1</v>
      </c>
      <c r="AB745">
        <v>3</v>
      </c>
      <c r="AC745">
        <v>4</v>
      </c>
      <c r="AD745">
        <v>2</v>
      </c>
      <c r="AE745">
        <v>1</v>
      </c>
      <c r="AF745">
        <v>1</v>
      </c>
      <c r="AG745">
        <v>2</v>
      </c>
      <c r="AH745">
        <v>25</v>
      </c>
      <c r="AI745">
        <v>5</v>
      </c>
      <c r="AJ745">
        <v>3</v>
      </c>
      <c r="AK745">
        <v>159</v>
      </c>
      <c r="AL745">
        <v>2</v>
      </c>
      <c r="AM745">
        <v>2</v>
      </c>
      <c r="AN745">
        <v>1</v>
      </c>
      <c r="AO745">
        <v>2</v>
      </c>
      <c r="AP745">
        <v>1</v>
      </c>
      <c r="AQ745">
        <v>4</v>
      </c>
      <c r="AR745">
        <v>4</v>
      </c>
      <c r="AS745">
        <v>4</v>
      </c>
      <c r="AT745">
        <v>2</v>
      </c>
      <c r="AU745">
        <v>26</v>
      </c>
      <c r="AV745">
        <v>2</v>
      </c>
      <c r="AW745">
        <v>3</v>
      </c>
      <c r="AX745">
        <v>3</v>
      </c>
      <c r="AY745">
        <v>2</v>
      </c>
      <c r="AZ745">
        <v>3</v>
      </c>
      <c r="BA745">
        <v>2</v>
      </c>
      <c r="BB745">
        <v>2</v>
      </c>
      <c r="BC745">
        <v>3</v>
      </c>
      <c r="BD745">
        <v>3</v>
      </c>
      <c r="BE745">
        <v>4</v>
      </c>
      <c r="BF745">
        <v>4</v>
      </c>
      <c r="BG745">
        <v>1</v>
      </c>
      <c r="BH745">
        <v>2</v>
      </c>
      <c r="BI745">
        <v>8</v>
      </c>
      <c r="BJ745">
        <v>4</v>
      </c>
      <c r="BK745">
        <v>1</v>
      </c>
      <c r="BL745">
        <v>18</v>
      </c>
      <c r="BM745">
        <v>7</v>
      </c>
      <c r="BN745">
        <v>2</v>
      </c>
      <c r="BO745">
        <v>4</v>
      </c>
      <c r="BP745">
        <v>1</v>
      </c>
      <c r="BQ745">
        <v>5</v>
      </c>
      <c r="BR745">
        <v>3</v>
      </c>
      <c r="BS745">
        <v>3</v>
      </c>
      <c r="BT745">
        <v>66</v>
      </c>
      <c r="BU745">
        <v>9</v>
      </c>
      <c r="BV745">
        <v>3</v>
      </c>
      <c r="BW745">
        <v>11</v>
      </c>
      <c r="BX745">
        <v>7</v>
      </c>
      <c r="BY745">
        <v>7</v>
      </c>
      <c r="BZ745">
        <v>2</v>
      </c>
      <c r="CA745">
        <v>1</v>
      </c>
      <c r="CB745">
        <v>5</v>
      </c>
      <c r="CC745">
        <v>12</v>
      </c>
      <c r="CD745">
        <v>7</v>
      </c>
      <c r="CE745">
        <v>4</v>
      </c>
      <c r="CF745">
        <v>10</v>
      </c>
      <c r="CG745">
        <v>3</v>
      </c>
      <c r="CH745">
        <v>3</v>
      </c>
      <c r="CI745">
        <v>2</v>
      </c>
      <c r="CJ745">
        <v>1</v>
      </c>
      <c r="CK745">
        <v>14</v>
      </c>
      <c r="CL745">
        <v>10</v>
      </c>
      <c r="CM745">
        <v>10</v>
      </c>
      <c r="CN745">
        <v>1</v>
      </c>
      <c r="CO745">
        <v>3</v>
      </c>
      <c r="CP745">
        <v>1</v>
      </c>
      <c r="CQ745">
        <v>3</v>
      </c>
      <c r="CR745">
        <v>3</v>
      </c>
      <c r="CS745">
        <v>3</v>
      </c>
      <c r="CT745">
        <v>186</v>
      </c>
      <c r="CU745">
        <v>2</v>
      </c>
      <c r="CV745">
        <v>4</v>
      </c>
      <c r="CW745">
        <v>7</v>
      </c>
      <c r="CX745">
        <v>8</v>
      </c>
      <c r="CY745">
        <v>12</v>
      </c>
      <c r="CZ745">
        <v>13</v>
      </c>
      <c r="DA745">
        <v>2</v>
      </c>
      <c r="DB745">
        <v>3</v>
      </c>
      <c r="DC745">
        <v>33</v>
      </c>
      <c r="DD745">
        <v>5</v>
      </c>
      <c r="DE745">
        <v>2</v>
      </c>
      <c r="DF745">
        <v>70</v>
      </c>
      <c r="DG745">
        <v>41</v>
      </c>
      <c r="DH745">
        <v>5</v>
      </c>
      <c r="DI745">
        <v>2</v>
      </c>
      <c r="DJ745">
        <v>3</v>
      </c>
      <c r="DK745">
        <v>3</v>
      </c>
      <c r="DL745">
        <v>186</v>
      </c>
      <c r="DM745">
        <v>6</v>
      </c>
      <c r="DN745">
        <v>1</v>
      </c>
      <c r="DO745">
        <v>6</v>
      </c>
      <c r="DP745">
        <v>15</v>
      </c>
      <c r="DQ745">
        <v>1</v>
      </c>
      <c r="DR745">
        <v>11</v>
      </c>
      <c r="DS745">
        <v>4</v>
      </c>
      <c r="DT745">
        <v>2</v>
      </c>
      <c r="DU745">
        <v>5</v>
      </c>
      <c r="DV745">
        <v>1</v>
      </c>
      <c r="DW745">
        <v>4</v>
      </c>
      <c r="DX745">
        <v>30</v>
      </c>
      <c r="DY745">
        <v>8</v>
      </c>
      <c r="DZ745">
        <v>2</v>
      </c>
      <c r="EA745">
        <v>1</v>
      </c>
      <c r="EB745">
        <v>1</v>
      </c>
      <c r="EC745">
        <v>9</v>
      </c>
      <c r="ED745">
        <v>8</v>
      </c>
      <c r="EE745">
        <v>4</v>
      </c>
      <c r="EF745">
        <v>6</v>
      </c>
      <c r="EG745">
        <v>2</v>
      </c>
      <c r="EH745">
        <v>2</v>
      </c>
      <c r="EI745">
        <v>186</v>
      </c>
      <c r="EJ745">
        <v>59</v>
      </c>
      <c r="EK745">
        <v>5</v>
      </c>
      <c r="EL745">
        <v>1</v>
      </c>
      <c r="EM745">
        <v>11</v>
      </c>
      <c r="EN745">
        <v>2</v>
      </c>
      <c r="EO745">
        <v>2</v>
      </c>
      <c r="EP745">
        <v>1</v>
      </c>
      <c r="EQ745">
        <v>4</v>
      </c>
      <c r="ER745">
        <v>12</v>
      </c>
      <c r="ES745">
        <v>7</v>
      </c>
      <c r="ET745">
        <v>8</v>
      </c>
      <c r="EU745">
        <v>6</v>
      </c>
      <c r="EV745">
        <v>1</v>
      </c>
      <c r="EW745">
        <v>2</v>
      </c>
      <c r="EX745">
        <v>1</v>
      </c>
      <c r="EY745">
        <v>3</v>
      </c>
      <c r="EZ745">
        <v>1</v>
      </c>
      <c r="FA745">
        <v>1</v>
      </c>
      <c r="FB745">
        <v>7</v>
      </c>
      <c r="FC745">
        <v>2</v>
      </c>
      <c r="FD745">
        <v>1</v>
      </c>
      <c r="FE745">
        <v>70</v>
      </c>
      <c r="FF745">
        <v>1</v>
      </c>
      <c r="FG745">
        <v>86</v>
      </c>
      <c r="FH745">
        <v>7</v>
      </c>
      <c r="FI745">
        <v>7</v>
      </c>
      <c r="FJ745">
        <v>3</v>
      </c>
      <c r="FK745">
        <v>15</v>
      </c>
      <c r="FL745">
        <v>3</v>
      </c>
      <c r="FM745">
        <v>11</v>
      </c>
      <c r="FN745">
        <v>1</v>
      </c>
      <c r="FO745">
        <v>3</v>
      </c>
      <c r="FP745">
        <v>3</v>
      </c>
      <c r="FQ745">
        <v>2</v>
      </c>
      <c r="FR745">
        <v>7</v>
      </c>
      <c r="FS745">
        <v>11</v>
      </c>
      <c r="FT745">
        <v>5</v>
      </c>
      <c r="FU745">
        <v>2</v>
      </c>
      <c r="FV745">
        <v>5</v>
      </c>
      <c r="FW745">
        <v>60</v>
      </c>
      <c r="FX745">
        <v>4</v>
      </c>
      <c r="FY745">
        <v>2</v>
      </c>
      <c r="FZ745">
        <v>3</v>
      </c>
      <c r="GA745">
        <v>2</v>
      </c>
      <c r="GB745">
        <v>2</v>
      </c>
      <c r="GC745">
        <v>1</v>
      </c>
      <c r="GD745">
        <v>1</v>
      </c>
      <c r="GE745">
        <v>2</v>
      </c>
      <c r="GF745">
        <v>4</v>
      </c>
      <c r="GG745">
        <v>6</v>
      </c>
      <c r="GH745">
        <v>4</v>
      </c>
      <c r="GI745">
        <v>4</v>
      </c>
      <c r="GJ745">
        <v>3</v>
      </c>
      <c r="GK745">
        <v>10</v>
      </c>
      <c r="GL745">
        <v>1</v>
      </c>
      <c r="GM745">
        <v>10</v>
      </c>
      <c r="GN745">
        <v>5</v>
      </c>
      <c r="GO745">
        <v>3</v>
      </c>
      <c r="GP745">
        <v>2</v>
      </c>
      <c r="GQ745">
        <v>2</v>
      </c>
      <c r="GR745">
        <v>33</v>
      </c>
      <c r="GS745">
        <v>1</v>
      </c>
      <c r="GT745">
        <v>7</v>
      </c>
      <c r="GU745">
        <v>6</v>
      </c>
      <c r="GV745">
        <v>2</v>
      </c>
      <c r="GW745">
        <v>6</v>
      </c>
      <c r="GX745">
        <v>7</v>
      </c>
      <c r="GY745">
        <v>2</v>
      </c>
      <c r="GZ745">
        <v>1</v>
      </c>
      <c r="HA745">
        <v>1</v>
      </c>
      <c r="HB745">
        <v>2</v>
      </c>
      <c r="HC745">
        <v>10</v>
      </c>
      <c r="HD745">
        <v>1</v>
      </c>
      <c r="HE745">
        <v>1</v>
      </c>
      <c r="HF745">
        <v>4</v>
      </c>
      <c r="HG745">
        <v>6</v>
      </c>
      <c r="HH745">
        <v>2</v>
      </c>
      <c r="HI745">
        <v>6</v>
      </c>
      <c r="HJ745">
        <v>2</v>
      </c>
      <c r="HK745">
        <v>1</v>
      </c>
      <c r="HL745">
        <v>12</v>
      </c>
      <c r="HM745">
        <v>2</v>
      </c>
      <c r="HN745">
        <v>2</v>
      </c>
      <c r="HO745">
        <v>3</v>
      </c>
      <c r="HP745">
        <v>4</v>
      </c>
      <c r="HQ745">
        <v>1</v>
      </c>
      <c r="HR745">
        <v>3</v>
      </c>
      <c r="HS745">
        <v>1</v>
      </c>
      <c r="HT745">
        <v>1</v>
      </c>
      <c r="HU745">
        <v>14</v>
      </c>
      <c r="HV745">
        <v>50</v>
      </c>
      <c r="HW745">
        <v>3</v>
      </c>
      <c r="HX745">
        <v>8</v>
      </c>
      <c r="HY745">
        <v>12</v>
      </c>
      <c r="HZ745">
        <v>4</v>
      </c>
      <c r="IA745">
        <v>2</v>
      </c>
      <c r="IB745">
        <v>1</v>
      </c>
      <c r="IC745">
        <v>1</v>
      </c>
      <c r="ID745">
        <v>1</v>
      </c>
      <c r="IE745">
        <v>3</v>
      </c>
      <c r="IF745">
        <v>3</v>
      </c>
      <c r="IG745">
        <v>2</v>
      </c>
      <c r="IH745">
        <v>4</v>
      </c>
      <c r="II745">
        <v>3</v>
      </c>
      <c r="IJ745">
        <v>10</v>
      </c>
      <c r="IK745">
        <v>4</v>
      </c>
      <c r="IL745">
        <v>6</v>
      </c>
      <c r="IM745">
        <v>8</v>
      </c>
      <c r="IN745">
        <v>1</v>
      </c>
      <c r="IO745">
        <v>2</v>
      </c>
      <c r="IP745">
        <v>2</v>
      </c>
      <c r="IQ745">
        <v>6</v>
      </c>
      <c r="IR745">
        <v>3</v>
      </c>
      <c r="IS745">
        <v>2</v>
      </c>
      <c r="IT745">
        <v>2</v>
      </c>
      <c r="IU745">
        <v>2</v>
      </c>
      <c r="IV745">
        <v>2</v>
      </c>
      <c r="IW745">
        <v>31</v>
      </c>
      <c r="IX745">
        <v>1</v>
      </c>
      <c r="IY745">
        <v>1</v>
      </c>
      <c r="IZ745">
        <v>34</v>
      </c>
      <c r="JA745">
        <v>2</v>
      </c>
      <c r="JB745">
        <v>3</v>
      </c>
      <c r="JC745">
        <v>5</v>
      </c>
      <c r="JD745">
        <v>41</v>
      </c>
      <c r="JE745">
        <v>1</v>
      </c>
      <c r="JF745">
        <v>5</v>
      </c>
      <c r="JG745">
        <v>3</v>
      </c>
      <c r="JH745">
        <v>4</v>
      </c>
      <c r="JI745">
        <v>1</v>
      </c>
      <c r="JJ745">
        <v>2</v>
      </c>
      <c r="JK745">
        <v>14</v>
      </c>
      <c r="JL745">
        <v>3</v>
      </c>
      <c r="JM745">
        <v>12</v>
      </c>
      <c r="JN745">
        <v>1</v>
      </c>
      <c r="JO745">
        <v>14</v>
      </c>
      <c r="JP745">
        <v>2</v>
      </c>
      <c r="JQ745">
        <v>4</v>
      </c>
      <c r="JR745">
        <v>2</v>
      </c>
      <c r="JS745">
        <v>29</v>
      </c>
      <c r="JT745">
        <v>2</v>
      </c>
      <c r="JU745">
        <v>2</v>
      </c>
      <c r="JV745">
        <v>2</v>
      </c>
      <c r="JW745">
        <v>2</v>
      </c>
      <c r="JX745">
        <v>3</v>
      </c>
      <c r="JY745">
        <v>4</v>
      </c>
      <c r="JZ745">
        <v>1</v>
      </c>
      <c r="KA745">
        <v>3</v>
      </c>
      <c r="KB745">
        <v>1</v>
      </c>
      <c r="KC745">
        <v>7</v>
      </c>
      <c r="KD745">
        <v>4</v>
      </c>
      <c r="KE745">
        <v>6</v>
      </c>
      <c r="KF745">
        <v>2</v>
      </c>
      <c r="KG745">
        <v>36</v>
      </c>
      <c r="KH745">
        <v>33</v>
      </c>
      <c r="KI745">
        <v>1</v>
      </c>
      <c r="KJ745">
        <v>6</v>
      </c>
      <c r="KK745">
        <v>2</v>
      </c>
      <c r="KL745">
        <v>12</v>
      </c>
      <c r="KM745">
        <v>5</v>
      </c>
      <c r="KN745">
        <v>14</v>
      </c>
      <c r="KO745">
        <v>1</v>
      </c>
      <c r="KP745">
        <v>2</v>
      </c>
      <c r="KQ745">
        <v>2</v>
      </c>
      <c r="KR745" s="43">
        <v>3</v>
      </c>
      <c r="KS745" s="43">
        <v>50</v>
      </c>
      <c r="KT745" s="43">
        <v>1</v>
      </c>
      <c r="KU745" s="43">
        <v>1</v>
      </c>
      <c r="KV745" s="43">
        <v>2</v>
      </c>
      <c r="KW745" s="43">
        <v>2</v>
      </c>
      <c r="KX745" s="43">
        <v>2</v>
      </c>
      <c r="KY745" s="43">
        <v>11</v>
      </c>
      <c r="KZ745" s="43">
        <v>6</v>
      </c>
      <c r="LA745" s="43">
        <v>2</v>
      </c>
      <c r="LB745" s="43">
        <v>2</v>
      </c>
      <c r="LC745">
        <v>60</v>
      </c>
      <c r="LD745" s="43">
        <v>1</v>
      </c>
      <c r="LE745" s="43">
        <v>2</v>
      </c>
      <c r="LF745" s="43">
        <v>1</v>
      </c>
      <c r="LG745" s="43">
        <v>2</v>
      </c>
      <c r="LH745" s="43">
        <v>1</v>
      </c>
      <c r="LI745" s="43">
        <v>4</v>
      </c>
      <c r="LJ745" s="43">
        <v>8</v>
      </c>
      <c r="LK745" s="43">
        <v>3</v>
      </c>
      <c r="LL745" s="43">
        <v>2</v>
      </c>
      <c r="LM745" s="43">
        <v>5</v>
      </c>
      <c r="LN745" s="43">
        <v>14</v>
      </c>
      <c r="LO745" s="43">
        <v>4</v>
      </c>
      <c r="LP745" s="43">
        <v>9</v>
      </c>
      <c r="LQ745" s="43">
        <v>5</v>
      </c>
      <c r="LR745" s="43">
        <v>1</v>
      </c>
      <c r="LS745" s="43">
        <v>1</v>
      </c>
      <c r="LT745" s="43">
        <v>66</v>
      </c>
      <c r="LU745" s="43">
        <v>1</v>
      </c>
      <c r="LV745" s="43">
        <v>13</v>
      </c>
      <c r="LW745" s="43">
        <v>25</v>
      </c>
      <c r="LX745" s="43">
        <v>3</v>
      </c>
      <c r="LY745" s="43">
        <v>7</v>
      </c>
      <c r="LZ745" s="43">
        <v>3</v>
      </c>
      <c r="MA745" s="43">
        <v>7</v>
      </c>
      <c r="MB745" s="43">
        <v>34</v>
      </c>
      <c r="MC745" s="43">
        <v>41</v>
      </c>
      <c r="MD745" s="43">
        <v>186</v>
      </c>
      <c r="ME745" s="43">
        <v>7</v>
      </c>
      <c r="MF745" s="43">
        <v>3</v>
      </c>
      <c r="MG745" s="43">
        <v>70</v>
      </c>
      <c r="MH745" s="43">
        <v>186</v>
      </c>
      <c r="MI745" s="43">
        <v>2</v>
      </c>
      <c r="MJ745" s="43">
        <v>1</v>
      </c>
      <c r="MK745" s="43">
        <v>20</v>
      </c>
      <c r="ML745" s="43">
        <v>1</v>
      </c>
      <c r="MM745" s="43">
        <v>4</v>
      </c>
      <c r="MN745" s="43">
        <v>3</v>
      </c>
      <c r="MO745" s="43">
        <v>2</v>
      </c>
      <c r="MP745" s="43">
        <v>4</v>
      </c>
      <c r="MQ745">
        <v>145</v>
      </c>
      <c r="MR745" s="43">
        <v>86</v>
      </c>
      <c r="MS745" s="43">
        <v>5</v>
      </c>
      <c r="MT745" s="43">
        <v>1</v>
      </c>
      <c r="MU745" s="43">
        <v>1</v>
      </c>
      <c r="MV745" s="43">
        <v>1</v>
      </c>
      <c r="MW745" s="43">
        <v>2</v>
      </c>
      <c r="MX745" s="43">
        <v>5</v>
      </c>
      <c r="MY745" s="43">
        <v>11</v>
      </c>
      <c r="MZ745" s="43">
        <v>4</v>
      </c>
      <c r="NA745" s="43">
        <v>18</v>
      </c>
      <c r="NB745" s="43">
        <v>2</v>
      </c>
      <c r="NC745" s="43">
        <v>4</v>
      </c>
      <c r="ND745" s="43">
        <v>1</v>
      </c>
      <c r="NE745" s="43">
        <v>30</v>
      </c>
      <c r="NF745" s="43">
        <v>1</v>
      </c>
      <c r="NG745" s="43">
        <v>12</v>
      </c>
      <c r="NH745" s="43">
        <v>50</v>
      </c>
      <c r="NI745" s="43">
        <v>3</v>
      </c>
      <c r="NJ745" s="43">
        <v>1</v>
      </c>
      <c r="NK745" s="43">
        <v>3</v>
      </c>
      <c r="NL745" s="43">
        <v>11</v>
      </c>
      <c r="NM745" s="43">
        <v>2</v>
      </c>
      <c r="NN745" s="43">
        <v>3</v>
      </c>
      <c r="NO745" s="43">
        <v>159</v>
      </c>
      <c r="NP745" s="43">
        <v>3</v>
      </c>
      <c r="NQ745" s="43">
        <v>2</v>
      </c>
      <c r="NR745" s="43">
        <v>7</v>
      </c>
      <c r="NS745" s="43">
        <v>6</v>
      </c>
      <c r="NT745">
        <v>1</v>
      </c>
      <c r="NU745" s="43">
        <v>5</v>
      </c>
      <c r="NV745" s="43">
        <v>1</v>
      </c>
      <c r="NW745" s="43">
        <v>1</v>
      </c>
      <c r="NX745" s="43">
        <v>1</v>
      </c>
      <c r="NY745" s="43">
        <v>3</v>
      </c>
      <c r="NZ745" s="43">
        <v>1</v>
      </c>
      <c r="OA745" s="43">
        <v>2</v>
      </c>
      <c r="OB745" s="43">
        <v>1</v>
      </c>
      <c r="OC745" s="43">
        <v>15</v>
      </c>
      <c r="OD745" s="43">
        <v>1</v>
      </c>
      <c r="OE745" s="43">
        <v>2</v>
      </c>
      <c r="OF745" s="43">
        <v>2</v>
      </c>
      <c r="OG745" s="43">
        <v>4</v>
      </c>
      <c r="OH745" s="43">
        <v>10</v>
      </c>
      <c r="OI745" s="43">
        <v>12</v>
      </c>
      <c r="OJ745" s="43">
        <v>2</v>
      </c>
      <c r="OK745" s="43">
        <v>9</v>
      </c>
      <c r="OL745" s="43">
        <v>2</v>
      </c>
      <c r="OM745" s="43">
        <v>2</v>
      </c>
    </row>
    <row r="746" spans="1:403" x14ac:dyDescent="0.2">
      <c r="A746">
        <f t="shared" ca="1" si="74"/>
        <v>98</v>
      </c>
      <c r="B746">
        <f ca="1">VLOOKUP(A746,Base!$A$1:$AD$373,24,FALSE)</f>
        <v>6</v>
      </c>
      <c r="C746" s="20">
        <v>32</v>
      </c>
      <c r="D746">
        <v>2</v>
      </c>
      <c r="E746">
        <v>2</v>
      </c>
      <c r="F746">
        <v>8</v>
      </c>
      <c r="G746">
        <v>2</v>
      </c>
      <c r="H746">
        <v>3</v>
      </c>
      <c r="I746">
        <v>2</v>
      </c>
      <c r="J746">
        <v>3</v>
      </c>
      <c r="K746">
        <v>10</v>
      </c>
      <c r="L746">
        <v>2</v>
      </c>
      <c r="M746">
        <v>5</v>
      </c>
      <c r="N746">
        <v>2</v>
      </c>
      <c r="O746">
        <v>7</v>
      </c>
      <c r="P746">
        <v>1</v>
      </c>
      <c r="Q746">
        <v>5</v>
      </c>
      <c r="R746">
        <v>6</v>
      </c>
      <c r="S746">
        <v>3</v>
      </c>
      <c r="T746">
        <v>1</v>
      </c>
      <c r="U746">
        <v>2</v>
      </c>
      <c r="V746">
        <v>1</v>
      </c>
      <c r="W746">
        <v>10</v>
      </c>
      <c r="X746">
        <v>4</v>
      </c>
      <c r="Y746">
        <v>4</v>
      </c>
      <c r="Z746">
        <v>7</v>
      </c>
      <c r="AA746">
        <v>1</v>
      </c>
      <c r="AB746">
        <v>3</v>
      </c>
      <c r="AC746">
        <v>6</v>
      </c>
      <c r="AD746">
        <v>12</v>
      </c>
      <c r="AE746">
        <v>14</v>
      </c>
      <c r="AF746">
        <v>1</v>
      </c>
      <c r="AG746">
        <v>2</v>
      </c>
      <c r="AH746">
        <v>26</v>
      </c>
      <c r="AI746">
        <v>60</v>
      </c>
      <c r="AJ746">
        <v>6</v>
      </c>
      <c r="AK746">
        <v>3</v>
      </c>
      <c r="AL746">
        <v>4</v>
      </c>
      <c r="AM746">
        <v>4</v>
      </c>
      <c r="AN746">
        <v>1</v>
      </c>
      <c r="AO746">
        <v>19</v>
      </c>
      <c r="AP746">
        <v>2</v>
      </c>
      <c r="AQ746">
        <v>159</v>
      </c>
      <c r="AR746">
        <v>3</v>
      </c>
      <c r="AS746">
        <v>4</v>
      </c>
      <c r="AT746">
        <v>1</v>
      </c>
      <c r="AU746">
        <v>1</v>
      </c>
      <c r="AV746">
        <v>3</v>
      </c>
      <c r="AW746">
        <v>1</v>
      </c>
      <c r="AX746">
        <v>3</v>
      </c>
      <c r="AY746">
        <v>2</v>
      </c>
      <c r="AZ746">
        <v>59</v>
      </c>
      <c r="BA746">
        <v>2</v>
      </c>
      <c r="BB746">
        <v>1</v>
      </c>
      <c r="BC746">
        <v>3</v>
      </c>
      <c r="BD746">
        <v>6</v>
      </c>
      <c r="BE746">
        <v>2</v>
      </c>
      <c r="BF746">
        <v>2</v>
      </c>
      <c r="BG746">
        <v>4</v>
      </c>
      <c r="BH746">
        <v>4</v>
      </c>
      <c r="BI746">
        <v>4</v>
      </c>
      <c r="BJ746">
        <v>2</v>
      </c>
      <c r="BK746">
        <v>2</v>
      </c>
      <c r="BL746">
        <v>6</v>
      </c>
      <c r="BM746">
        <v>20</v>
      </c>
      <c r="BN746">
        <v>7</v>
      </c>
      <c r="BO746">
        <v>3</v>
      </c>
      <c r="BP746">
        <v>12</v>
      </c>
      <c r="BQ746">
        <v>72</v>
      </c>
      <c r="BR746">
        <v>66</v>
      </c>
      <c r="BS746">
        <v>12</v>
      </c>
      <c r="BT746">
        <v>1</v>
      </c>
      <c r="BU746">
        <v>7</v>
      </c>
      <c r="BV746">
        <v>2</v>
      </c>
      <c r="BW746">
        <v>2</v>
      </c>
      <c r="BX746">
        <v>5</v>
      </c>
      <c r="BY746">
        <v>2</v>
      </c>
      <c r="BZ746">
        <v>7</v>
      </c>
      <c r="CA746">
        <v>4</v>
      </c>
      <c r="CB746">
        <v>7</v>
      </c>
      <c r="CC746">
        <v>5</v>
      </c>
      <c r="CD746">
        <v>2</v>
      </c>
      <c r="CE746">
        <v>2</v>
      </c>
      <c r="CF746">
        <v>2</v>
      </c>
      <c r="CG746">
        <v>2</v>
      </c>
      <c r="CH746">
        <v>1</v>
      </c>
      <c r="CI746">
        <v>2</v>
      </c>
      <c r="CJ746">
        <v>4</v>
      </c>
      <c r="CK746">
        <v>33</v>
      </c>
      <c r="CL746">
        <v>1</v>
      </c>
      <c r="CM746">
        <v>2</v>
      </c>
      <c r="CN746">
        <v>14</v>
      </c>
      <c r="CO746">
        <v>2</v>
      </c>
      <c r="CP746">
        <v>1</v>
      </c>
      <c r="CQ746">
        <v>25</v>
      </c>
      <c r="CR746">
        <v>2</v>
      </c>
      <c r="CS746">
        <v>15</v>
      </c>
      <c r="CT746">
        <v>2</v>
      </c>
      <c r="CU746">
        <v>12</v>
      </c>
      <c r="CV746">
        <v>37</v>
      </c>
      <c r="CW746">
        <v>5</v>
      </c>
      <c r="CX746">
        <v>25</v>
      </c>
      <c r="CY746">
        <v>2</v>
      </c>
      <c r="CZ746">
        <v>2</v>
      </c>
      <c r="DA746">
        <v>2</v>
      </c>
      <c r="DB746">
        <v>5</v>
      </c>
      <c r="DC746">
        <v>4</v>
      </c>
      <c r="DD746">
        <v>2</v>
      </c>
      <c r="DE746">
        <v>3</v>
      </c>
      <c r="DF746">
        <v>1</v>
      </c>
      <c r="DG746">
        <v>2</v>
      </c>
      <c r="DH746">
        <v>6</v>
      </c>
      <c r="DI746">
        <v>7</v>
      </c>
      <c r="DJ746">
        <v>2</v>
      </c>
      <c r="DK746">
        <v>2</v>
      </c>
      <c r="DL746">
        <v>11</v>
      </c>
      <c r="DM746">
        <v>6</v>
      </c>
      <c r="DN746">
        <v>3</v>
      </c>
      <c r="DO746">
        <v>2</v>
      </c>
      <c r="DP746">
        <v>13</v>
      </c>
      <c r="DQ746">
        <v>7</v>
      </c>
      <c r="DR746">
        <v>42</v>
      </c>
      <c r="DS746">
        <v>3</v>
      </c>
      <c r="DT746">
        <v>6</v>
      </c>
      <c r="DU746">
        <v>1</v>
      </c>
      <c r="DV746">
        <v>3</v>
      </c>
      <c r="DW746">
        <v>11</v>
      </c>
      <c r="DX746">
        <v>2</v>
      </c>
      <c r="DY746">
        <v>6</v>
      </c>
      <c r="DZ746">
        <v>2</v>
      </c>
      <c r="EA746">
        <v>4</v>
      </c>
      <c r="EB746">
        <v>2</v>
      </c>
      <c r="EC746">
        <v>4</v>
      </c>
      <c r="ED746">
        <v>10</v>
      </c>
      <c r="EE746">
        <v>4</v>
      </c>
      <c r="EF746">
        <v>1</v>
      </c>
      <c r="EG746">
        <v>186</v>
      </c>
      <c r="EH746">
        <v>20</v>
      </c>
      <c r="EI746">
        <v>2</v>
      </c>
      <c r="EJ746">
        <v>12</v>
      </c>
      <c r="EK746">
        <v>6</v>
      </c>
      <c r="EL746">
        <v>14</v>
      </c>
      <c r="EM746">
        <v>8</v>
      </c>
      <c r="EN746">
        <v>3</v>
      </c>
      <c r="EO746">
        <v>4</v>
      </c>
      <c r="EP746">
        <v>6</v>
      </c>
      <c r="EQ746">
        <v>12</v>
      </c>
      <c r="ER746">
        <v>5</v>
      </c>
      <c r="ES746">
        <v>6</v>
      </c>
      <c r="ET746">
        <v>6</v>
      </c>
      <c r="EU746">
        <v>2</v>
      </c>
      <c r="EV746">
        <v>6</v>
      </c>
      <c r="EW746">
        <v>1</v>
      </c>
      <c r="EX746">
        <v>3</v>
      </c>
      <c r="EY746">
        <v>2</v>
      </c>
      <c r="EZ746">
        <v>1</v>
      </c>
      <c r="FA746">
        <v>1</v>
      </c>
      <c r="FB746">
        <v>8</v>
      </c>
      <c r="FC746">
        <v>4</v>
      </c>
      <c r="FD746">
        <v>2</v>
      </c>
      <c r="FE746">
        <v>3</v>
      </c>
      <c r="FF746">
        <v>2</v>
      </c>
      <c r="FG746">
        <v>12</v>
      </c>
      <c r="FH746">
        <v>2</v>
      </c>
      <c r="FI746">
        <v>2</v>
      </c>
      <c r="FJ746">
        <v>1</v>
      </c>
      <c r="FK746">
        <v>31</v>
      </c>
      <c r="FL746">
        <v>3</v>
      </c>
      <c r="FM746">
        <v>60</v>
      </c>
      <c r="FN746">
        <v>18</v>
      </c>
      <c r="FO746">
        <v>6</v>
      </c>
      <c r="FP746">
        <v>3</v>
      </c>
      <c r="FQ746">
        <v>20</v>
      </c>
      <c r="FR746">
        <v>3</v>
      </c>
      <c r="FS746">
        <v>4</v>
      </c>
      <c r="FT746">
        <v>2</v>
      </c>
      <c r="FU746">
        <v>1</v>
      </c>
      <c r="FV746">
        <v>2</v>
      </c>
      <c r="FW746">
        <v>2</v>
      </c>
      <c r="FX746">
        <v>4</v>
      </c>
      <c r="FY746">
        <v>3</v>
      </c>
      <c r="FZ746">
        <v>1</v>
      </c>
      <c r="GA746">
        <v>2</v>
      </c>
      <c r="GB746">
        <v>6</v>
      </c>
      <c r="GC746">
        <v>2</v>
      </c>
      <c r="GD746">
        <v>4</v>
      </c>
      <c r="GE746">
        <v>4</v>
      </c>
      <c r="GF746">
        <v>13</v>
      </c>
      <c r="GG746">
        <v>8</v>
      </c>
      <c r="GH746">
        <v>2</v>
      </c>
      <c r="GI746">
        <v>1</v>
      </c>
      <c r="GJ746">
        <v>5</v>
      </c>
      <c r="GK746">
        <v>1</v>
      </c>
      <c r="GL746">
        <v>2</v>
      </c>
      <c r="GM746">
        <v>4</v>
      </c>
      <c r="GN746">
        <v>1</v>
      </c>
      <c r="GO746">
        <v>1</v>
      </c>
      <c r="GP746">
        <v>8</v>
      </c>
      <c r="GQ746">
        <v>1</v>
      </c>
      <c r="GR746">
        <v>4</v>
      </c>
      <c r="GS746">
        <v>3</v>
      </c>
      <c r="GT746">
        <v>1</v>
      </c>
      <c r="GU746">
        <v>2</v>
      </c>
      <c r="GV746">
        <v>1</v>
      </c>
      <c r="GW746">
        <v>1</v>
      </c>
      <c r="GX746">
        <v>3</v>
      </c>
      <c r="GY746">
        <v>86</v>
      </c>
      <c r="GZ746">
        <v>6</v>
      </c>
      <c r="HA746">
        <v>4</v>
      </c>
      <c r="HB746">
        <v>34</v>
      </c>
      <c r="HC746">
        <v>41</v>
      </c>
      <c r="HD746">
        <v>2</v>
      </c>
      <c r="HE746">
        <v>19</v>
      </c>
      <c r="HF746">
        <v>12</v>
      </c>
      <c r="HG746">
        <v>1</v>
      </c>
      <c r="HH746">
        <v>7</v>
      </c>
      <c r="HI746">
        <v>1</v>
      </c>
      <c r="HJ746">
        <v>2</v>
      </c>
      <c r="HK746">
        <v>1</v>
      </c>
      <c r="HL746">
        <v>3</v>
      </c>
      <c r="HM746">
        <v>3</v>
      </c>
      <c r="HN746">
        <v>2</v>
      </c>
      <c r="HO746">
        <v>8</v>
      </c>
      <c r="HP746">
        <v>5</v>
      </c>
      <c r="HQ746">
        <v>7</v>
      </c>
      <c r="HR746">
        <v>4</v>
      </c>
      <c r="HS746">
        <v>2</v>
      </c>
      <c r="HT746">
        <v>6</v>
      </c>
      <c r="HU746">
        <v>2</v>
      </c>
      <c r="HV746">
        <v>9</v>
      </c>
      <c r="HW746">
        <v>1</v>
      </c>
      <c r="HX746">
        <v>2</v>
      </c>
      <c r="HY746">
        <v>2</v>
      </c>
      <c r="HZ746">
        <v>86</v>
      </c>
      <c r="IA746">
        <v>7</v>
      </c>
      <c r="IB746">
        <v>5</v>
      </c>
      <c r="IC746">
        <v>11</v>
      </c>
      <c r="ID746">
        <v>25</v>
      </c>
      <c r="IE746">
        <v>2</v>
      </c>
      <c r="IF746">
        <v>12</v>
      </c>
      <c r="IG746">
        <v>2</v>
      </c>
      <c r="IH746">
        <v>1</v>
      </c>
      <c r="II746">
        <v>7</v>
      </c>
      <c r="IJ746">
        <v>2</v>
      </c>
      <c r="IK746">
        <v>2</v>
      </c>
      <c r="IL746">
        <v>3</v>
      </c>
      <c r="IM746">
        <v>6</v>
      </c>
      <c r="IN746">
        <v>3</v>
      </c>
      <c r="IO746">
        <v>2</v>
      </c>
      <c r="IP746">
        <v>2</v>
      </c>
      <c r="IQ746">
        <v>4</v>
      </c>
      <c r="IR746">
        <v>33</v>
      </c>
      <c r="IS746">
        <v>72</v>
      </c>
      <c r="IT746">
        <v>20</v>
      </c>
      <c r="IU746">
        <v>1</v>
      </c>
      <c r="IV746">
        <v>3</v>
      </c>
      <c r="IW746">
        <v>7</v>
      </c>
      <c r="IX746">
        <v>8</v>
      </c>
      <c r="IY746">
        <v>6</v>
      </c>
      <c r="IZ746">
        <v>8</v>
      </c>
      <c r="JA746">
        <v>3</v>
      </c>
      <c r="JB746">
        <v>2</v>
      </c>
      <c r="JC746">
        <v>1</v>
      </c>
      <c r="JD746">
        <v>4</v>
      </c>
      <c r="JE746">
        <v>3</v>
      </c>
      <c r="JF746">
        <v>8</v>
      </c>
      <c r="JG746">
        <v>3</v>
      </c>
      <c r="JH746">
        <v>1</v>
      </c>
      <c r="JI746">
        <v>6</v>
      </c>
      <c r="JJ746">
        <v>1</v>
      </c>
      <c r="JK746">
        <v>86</v>
      </c>
      <c r="JL746">
        <v>16</v>
      </c>
      <c r="JM746">
        <v>70</v>
      </c>
      <c r="JN746">
        <v>59</v>
      </c>
      <c r="JO746">
        <v>4</v>
      </c>
      <c r="JP746">
        <v>5</v>
      </c>
      <c r="JQ746">
        <v>2</v>
      </c>
      <c r="JR746">
        <v>26</v>
      </c>
      <c r="JS746">
        <v>3</v>
      </c>
      <c r="JT746">
        <v>1</v>
      </c>
      <c r="JU746">
        <v>2</v>
      </c>
      <c r="JV746">
        <v>7</v>
      </c>
      <c r="JW746">
        <v>2</v>
      </c>
      <c r="JX746">
        <v>7</v>
      </c>
      <c r="JY746">
        <v>4</v>
      </c>
      <c r="JZ746">
        <v>1</v>
      </c>
      <c r="KA746">
        <v>1</v>
      </c>
      <c r="KB746">
        <v>1</v>
      </c>
      <c r="KC746">
        <v>8</v>
      </c>
      <c r="KD746">
        <v>2</v>
      </c>
      <c r="KE746">
        <v>20</v>
      </c>
      <c r="KF746">
        <v>33</v>
      </c>
      <c r="KG746">
        <v>14</v>
      </c>
      <c r="KH746">
        <v>1</v>
      </c>
      <c r="KI746">
        <v>18</v>
      </c>
      <c r="KJ746">
        <v>2</v>
      </c>
      <c r="KK746">
        <v>5</v>
      </c>
      <c r="KL746">
        <v>2</v>
      </c>
      <c r="KM746">
        <v>1</v>
      </c>
      <c r="KN746">
        <v>5</v>
      </c>
      <c r="KO746">
        <v>4</v>
      </c>
      <c r="KP746">
        <v>2</v>
      </c>
      <c r="KQ746">
        <v>59</v>
      </c>
      <c r="KR746" s="43">
        <v>36</v>
      </c>
      <c r="KS746" s="43">
        <v>2</v>
      </c>
      <c r="KT746" s="43">
        <v>3</v>
      </c>
      <c r="KU746" s="43">
        <v>5</v>
      </c>
      <c r="KV746" s="43">
        <v>1</v>
      </c>
      <c r="KW746" s="43">
        <v>1</v>
      </c>
      <c r="KX746" s="43">
        <v>1</v>
      </c>
      <c r="KY746" s="43">
        <v>2</v>
      </c>
      <c r="KZ746" s="43">
        <v>5</v>
      </c>
      <c r="LA746" s="43">
        <v>9</v>
      </c>
      <c r="LB746" s="43">
        <v>14</v>
      </c>
      <c r="LC746">
        <v>16</v>
      </c>
      <c r="LD746" s="43">
        <v>3</v>
      </c>
      <c r="LE746" s="43">
        <v>1</v>
      </c>
      <c r="LF746" s="43">
        <v>4</v>
      </c>
      <c r="LG746" s="43">
        <v>3</v>
      </c>
      <c r="LH746" s="43">
        <v>2</v>
      </c>
      <c r="LI746" s="43">
        <v>3</v>
      </c>
      <c r="LJ746" s="43">
        <v>1</v>
      </c>
      <c r="LK746" s="43">
        <v>3</v>
      </c>
      <c r="LL746" s="43">
        <v>34</v>
      </c>
      <c r="LM746" s="43">
        <v>2</v>
      </c>
      <c r="LN746" s="43">
        <v>12</v>
      </c>
      <c r="LO746" s="43">
        <v>2</v>
      </c>
      <c r="LP746" s="43">
        <v>12</v>
      </c>
      <c r="LQ746" s="43">
        <v>4</v>
      </c>
      <c r="LR746" s="43">
        <v>2</v>
      </c>
      <c r="LS746" s="43">
        <v>4</v>
      </c>
      <c r="LT746" s="43">
        <v>29</v>
      </c>
      <c r="LU746" s="43">
        <v>2</v>
      </c>
      <c r="LV746" s="43">
        <v>37</v>
      </c>
      <c r="LW746" s="43">
        <v>5</v>
      </c>
      <c r="LX746" s="43">
        <v>41</v>
      </c>
      <c r="LY746" s="43">
        <v>1</v>
      </c>
      <c r="LZ746" s="43">
        <v>3</v>
      </c>
      <c r="MA746" s="43">
        <v>2</v>
      </c>
      <c r="MB746" s="43">
        <v>1</v>
      </c>
      <c r="MC746" s="43">
        <v>42</v>
      </c>
      <c r="MD746" s="43">
        <v>9</v>
      </c>
      <c r="ME746" s="43">
        <v>12</v>
      </c>
      <c r="MF746" s="43">
        <v>1</v>
      </c>
      <c r="MG746" s="43">
        <v>3</v>
      </c>
      <c r="MH746" s="43">
        <v>1</v>
      </c>
      <c r="MI746" s="43">
        <v>6</v>
      </c>
      <c r="MJ746" s="43">
        <v>4</v>
      </c>
      <c r="MK746" s="43">
        <v>4</v>
      </c>
      <c r="ML746" s="43">
        <v>2</v>
      </c>
      <c r="MM746" s="43">
        <v>1</v>
      </c>
      <c r="MN746" s="43">
        <v>3</v>
      </c>
      <c r="MO746" s="43">
        <v>20</v>
      </c>
      <c r="MP746" s="43">
        <v>4</v>
      </c>
      <c r="MQ746">
        <v>5</v>
      </c>
      <c r="MR746" s="43">
        <v>1</v>
      </c>
      <c r="MS746" s="43">
        <v>1</v>
      </c>
      <c r="MT746" s="43">
        <v>8</v>
      </c>
      <c r="MU746" s="43">
        <v>4</v>
      </c>
      <c r="MV746" s="43">
        <v>4</v>
      </c>
      <c r="MW746" s="43">
        <v>2</v>
      </c>
      <c r="MX746" s="43">
        <v>12</v>
      </c>
      <c r="MY746" s="43">
        <v>41</v>
      </c>
      <c r="MZ746" s="43">
        <v>34</v>
      </c>
      <c r="NA746" s="43">
        <v>4</v>
      </c>
      <c r="NB746" s="43">
        <v>13</v>
      </c>
      <c r="NC746" s="43">
        <v>1</v>
      </c>
      <c r="ND746" s="43">
        <v>6</v>
      </c>
      <c r="NE746" s="43">
        <v>3</v>
      </c>
      <c r="NF746" s="43">
        <v>8</v>
      </c>
      <c r="NG746" s="43">
        <v>3</v>
      </c>
      <c r="NH746" s="43">
        <v>36</v>
      </c>
      <c r="NI746" s="43">
        <v>4</v>
      </c>
      <c r="NJ746" s="43">
        <v>13</v>
      </c>
      <c r="NK746" s="43">
        <v>1</v>
      </c>
      <c r="NL746" s="43">
        <v>12</v>
      </c>
      <c r="NM746" s="43">
        <v>3</v>
      </c>
      <c r="NN746" s="43">
        <v>8</v>
      </c>
      <c r="NO746" s="43">
        <v>7</v>
      </c>
      <c r="NP746" s="43">
        <v>7</v>
      </c>
      <c r="NQ746" s="43">
        <v>59</v>
      </c>
      <c r="NR746" s="43">
        <v>5</v>
      </c>
      <c r="NS746" s="43">
        <v>2</v>
      </c>
      <c r="NT746">
        <v>4</v>
      </c>
      <c r="NU746" s="43">
        <v>15</v>
      </c>
      <c r="NV746" s="43">
        <v>2</v>
      </c>
      <c r="NW746" s="43">
        <v>4</v>
      </c>
      <c r="NX746" s="43">
        <v>1</v>
      </c>
      <c r="NY746" s="43">
        <v>1</v>
      </c>
      <c r="NZ746" s="43">
        <v>3</v>
      </c>
      <c r="OA746" s="43">
        <v>2</v>
      </c>
      <c r="OB746" s="43">
        <v>2</v>
      </c>
      <c r="OC746" s="43">
        <v>2</v>
      </c>
      <c r="OD746" s="43">
        <v>3</v>
      </c>
      <c r="OE746" s="43">
        <v>5</v>
      </c>
      <c r="OF746" s="43">
        <v>3</v>
      </c>
      <c r="OG746" s="43">
        <v>33</v>
      </c>
      <c r="OH746" s="43">
        <v>5</v>
      </c>
      <c r="OI746" s="43">
        <v>20</v>
      </c>
      <c r="OJ746" s="43">
        <v>5</v>
      </c>
      <c r="OK746" s="43">
        <v>1</v>
      </c>
      <c r="OL746" s="43">
        <v>14</v>
      </c>
      <c r="OM746" s="43">
        <v>7</v>
      </c>
    </row>
    <row r="747" spans="1:403" x14ac:dyDescent="0.2">
      <c r="A747">
        <f t="shared" ca="1" si="74"/>
        <v>233</v>
      </c>
      <c r="B747">
        <f ca="1">VLOOKUP(A747,Base!$A$1:$AD$373,24,FALSE)</f>
        <v>2</v>
      </c>
      <c r="C747" s="20">
        <v>33</v>
      </c>
      <c r="D747">
        <v>2</v>
      </c>
      <c r="E747">
        <v>6</v>
      </c>
      <c r="F747">
        <v>1</v>
      </c>
      <c r="G747">
        <v>8</v>
      </c>
      <c r="H747">
        <v>2</v>
      </c>
      <c r="I747">
        <v>2</v>
      </c>
      <c r="J747">
        <v>6</v>
      </c>
      <c r="K747">
        <v>2</v>
      </c>
      <c r="L747">
        <v>2</v>
      </c>
      <c r="M747">
        <v>186</v>
      </c>
      <c r="N747">
        <v>2</v>
      </c>
      <c r="O747">
        <v>2</v>
      </c>
      <c r="P747">
        <v>1</v>
      </c>
      <c r="Q747">
        <v>2</v>
      </c>
      <c r="R747">
        <v>6</v>
      </c>
      <c r="S747">
        <v>2</v>
      </c>
      <c r="T747">
        <v>4</v>
      </c>
      <c r="U747">
        <v>2</v>
      </c>
      <c r="V747">
        <v>7</v>
      </c>
      <c r="W747">
        <v>2</v>
      </c>
      <c r="X747">
        <v>3</v>
      </c>
      <c r="Y747">
        <v>13</v>
      </c>
      <c r="Z747">
        <v>12</v>
      </c>
      <c r="AA747">
        <v>9</v>
      </c>
      <c r="AB747">
        <v>5</v>
      </c>
      <c r="AC747">
        <v>5</v>
      </c>
      <c r="AD747">
        <v>1</v>
      </c>
      <c r="AE747">
        <v>17</v>
      </c>
      <c r="AF747">
        <v>3</v>
      </c>
      <c r="AG747">
        <v>3</v>
      </c>
      <c r="AH747">
        <v>14</v>
      </c>
      <c r="AI747">
        <v>7</v>
      </c>
      <c r="AJ747">
        <v>2</v>
      </c>
      <c r="AK747">
        <v>1</v>
      </c>
      <c r="AL747">
        <v>3</v>
      </c>
      <c r="AM747">
        <v>4</v>
      </c>
      <c r="AN747">
        <v>2</v>
      </c>
      <c r="AO747">
        <v>3</v>
      </c>
      <c r="AP747">
        <v>1</v>
      </c>
      <c r="AQ747">
        <v>1</v>
      </c>
      <c r="AR747">
        <v>36</v>
      </c>
      <c r="AS747">
        <v>5</v>
      </c>
      <c r="AT747">
        <v>3</v>
      </c>
      <c r="AU747">
        <v>4</v>
      </c>
      <c r="AV747">
        <v>2</v>
      </c>
      <c r="AW747">
        <v>2</v>
      </c>
      <c r="AX747">
        <v>4</v>
      </c>
      <c r="AY747">
        <v>14</v>
      </c>
      <c r="AZ747">
        <v>2</v>
      </c>
      <c r="BA747">
        <v>1</v>
      </c>
      <c r="BB747">
        <v>3</v>
      </c>
      <c r="BC747">
        <v>26</v>
      </c>
      <c r="BD747">
        <v>6</v>
      </c>
      <c r="BE747">
        <v>3</v>
      </c>
      <c r="BF747">
        <v>2</v>
      </c>
      <c r="BG747">
        <v>11</v>
      </c>
      <c r="BH747">
        <v>3</v>
      </c>
      <c r="BI747">
        <v>1</v>
      </c>
      <c r="BJ747">
        <v>14</v>
      </c>
      <c r="BK747">
        <v>1</v>
      </c>
      <c r="BL747">
        <v>3</v>
      </c>
      <c r="BM747">
        <v>8</v>
      </c>
      <c r="BN747">
        <v>2</v>
      </c>
      <c r="BO747">
        <v>2</v>
      </c>
      <c r="BP747">
        <v>31</v>
      </c>
      <c r="BQ747">
        <v>6</v>
      </c>
      <c r="BR747">
        <v>1</v>
      </c>
      <c r="BS747">
        <v>15</v>
      </c>
      <c r="BT747">
        <v>2</v>
      </c>
      <c r="BU747">
        <v>3</v>
      </c>
      <c r="BV747">
        <v>1</v>
      </c>
      <c r="BW747">
        <v>1</v>
      </c>
      <c r="BX747">
        <v>7</v>
      </c>
      <c r="BY747">
        <v>8</v>
      </c>
      <c r="BZ747">
        <v>7</v>
      </c>
      <c r="CA747">
        <v>4</v>
      </c>
      <c r="CB747">
        <v>6</v>
      </c>
      <c r="CC747">
        <v>1</v>
      </c>
      <c r="CD747">
        <v>3</v>
      </c>
      <c r="CE747">
        <v>8</v>
      </c>
      <c r="CF747">
        <v>2</v>
      </c>
      <c r="CG747">
        <v>8</v>
      </c>
      <c r="CH747">
        <v>7</v>
      </c>
      <c r="CI747">
        <v>2</v>
      </c>
      <c r="CJ747">
        <v>1</v>
      </c>
      <c r="CK747">
        <v>2</v>
      </c>
      <c r="CL747">
        <v>1</v>
      </c>
      <c r="CM747">
        <v>2</v>
      </c>
      <c r="CN747">
        <v>4</v>
      </c>
      <c r="CO747">
        <v>60</v>
      </c>
      <c r="CP747">
        <v>5</v>
      </c>
      <c r="CQ747">
        <v>12</v>
      </c>
      <c r="CR747">
        <v>1</v>
      </c>
      <c r="CS747">
        <v>4</v>
      </c>
      <c r="CT747">
        <v>5</v>
      </c>
      <c r="CU747">
        <v>5</v>
      </c>
      <c r="CV747">
        <v>12</v>
      </c>
      <c r="CW747">
        <v>4</v>
      </c>
      <c r="CX747">
        <v>2</v>
      </c>
      <c r="CY747">
        <v>3</v>
      </c>
      <c r="CZ747">
        <v>2</v>
      </c>
      <c r="DA747">
        <v>3</v>
      </c>
      <c r="DB747">
        <v>4</v>
      </c>
      <c r="DC747">
        <v>50</v>
      </c>
      <c r="DD747">
        <v>145</v>
      </c>
      <c r="DE747">
        <v>14</v>
      </c>
      <c r="DF747">
        <v>2</v>
      </c>
      <c r="DG747">
        <v>2</v>
      </c>
      <c r="DH747">
        <v>3</v>
      </c>
      <c r="DI747">
        <v>1</v>
      </c>
      <c r="DJ747">
        <v>1</v>
      </c>
      <c r="DK747">
        <v>25</v>
      </c>
      <c r="DL747">
        <v>1</v>
      </c>
      <c r="DM747">
        <v>13</v>
      </c>
      <c r="DN747">
        <v>5</v>
      </c>
      <c r="DO747">
        <v>1</v>
      </c>
      <c r="DP747">
        <v>1</v>
      </c>
      <c r="DQ747">
        <v>4</v>
      </c>
      <c r="DR747">
        <v>5</v>
      </c>
      <c r="DS747">
        <v>6</v>
      </c>
      <c r="DT747">
        <v>159</v>
      </c>
      <c r="DU747">
        <v>3</v>
      </c>
      <c r="DV747">
        <v>2</v>
      </c>
      <c r="DW747">
        <v>2</v>
      </c>
      <c r="DX747">
        <v>14</v>
      </c>
      <c r="DY747">
        <v>9</v>
      </c>
      <c r="DZ747">
        <v>24</v>
      </c>
      <c r="EA747">
        <v>13</v>
      </c>
      <c r="EB747">
        <v>2</v>
      </c>
      <c r="EC747">
        <v>11</v>
      </c>
      <c r="ED747">
        <v>72</v>
      </c>
      <c r="EE747">
        <v>2</v>
      </c>
      <c r="EF747">
        <v>3</v>
      </c>
      <c r="EG747">
        <v>7</v>
      </c>
      <c r="EH747">
        <v>2</v>
      </c>
      <c r="EI747">
        <v>2</v>
      </c>
      <c r="EJ747">
        <v>3</v>
      </c>
      <c r="EK747">
        <v>4</v>
      </c>
      <c r="EL747">
        <v>2</v>
      </c>
      <c r="EM747">
        <v>2</v>
      </c>
      <c r="EN747">
        <v>3</v>
      </c>
      <c r="EO747">
        <v>57</v>
      </c>
      <c r="EP747">
        <v>7</v>
      </c>
      <c r="EQ747">
        <v>6</v>
      </c>
      <c r="ER747">
        <v>7</v>
      </c>
      <c r="ES747">
        <v>6</v>
      </c>
      <c r="ET747">
        <v>2</v>
      </c>
      <c r="EU747">
        <v>5</v>
      </c>
      <c r="EV747">
        <v>17</v>
      </c>
      <c r="EW747">
        <v>3</v>
      </c>
      <c r="EX747">
        <v>1</v>
      </c>
      <c r="EY747">
        <v>5</v>
      </c>
      <c r="EZ747">
        <v>7</v>
      </c>
      <c r="FA747">
        <v>9</v>
      </c>
      <c r="FB747">
        <v>1</v>
      </c>
      <c r="FC747">
        <v>2</v>
      </c>
      <c r="FD747">
        <v>1</v>
      </c>
      <c r="FE747">
        <v>1</v>
      </c>
      <c r="FF747">
        <v>3</v>
      </c>
      <c r="FG747">
        <v>2</v>
      </c>
      <c r="FH747">
        <v>3</v>
      </c>
      <c r="FI747">
        <v>2</v>
      </c>
      <c r="FJ747">
        <v>5</v>
      </c>
      <c r="FK747">
        <v>3</v>
      </c>
      <c r="FL747">
        <v>4</v>
      </c>
      <c r="FM747">
        <v>3</v>
      </c>
      <c r="FN747">
        <v>14</v>
      </c>
      <c r="FO747">
        <v>2</v>
      </c>
      <c r="FP747">
        <v>16</v>
      </c>
      <c r="FQ747">
        <v>5</v>
      </c>
      <c r="FR747">
        <v>14</v>
      </c>
      <c r="FS747">
        <v>1</v>
      </c>
      <c r="FT747">
        <v>2</v>
      </c>
      <c r="FU747">
        <v>13</v>
      </c>
      <c r="FV747">
        <v>17</v>
      </c>
      <c r="FW747">
        <v>7</v>
      </c>
      <c r="FX747">
        <v>4</v>
      </c>
      <c r="FY747">
        <v>1</v>
      </c>
      <c r="FZ747">
        <v>30</v>
      </c>
      <c r="GA747">
        <v>6</v>
      </c>
      <c r="GB747">
        <v>11</v>
      </c>
      <c r="GC747">
        <v>14</v>
      </c>
      <c r="GD747">
        <v>3</v>
      </c>
      <c r="GE747">
        <v>26</v>
      </c>
      <c r="GF747">
        <v>3</v>
      </c>
      <c r="GG747">
        <v>4</v>
      </c>
      <c r="GH747">
        <v>5</v>
      </c>
      <c r="GI747">
        <v>12</v>
      </c>
      <c r="GJ747">
        <v>1</v>
      </c>
      <c r="GK747">
        <v>37</v>
      </c>
      <c r="GL747">
        <v>1</v>
      </c>
      <c r="GM747">
        <v>4</v>
      </c>
      <c r="GN747">
        <v>3</v>
      </c>
      <c r="GO747">
        <v>18</v>
      </c>
      <c r="GP747">
        <v>4</v>
      </c>
      <c r="GQ747">
        <v>1</v>
      </c>
      <c r="GR747">
        <v>2</v>
      </c>
      <c r="GS747">
        <v>1</v>
      </c>
      <c r="GT747">
        <v>30</v>
      </c>
      <c r="GU747">
        <v>2</v>
      </c>
      <c r="GV747">
        <v>3</v>
      </c>
      <c r="GW747">
        <v>10</v>
      </c>
      <c r="GX747">
        <v>12</v>
      </c>
      <c r="GY747">
        <v>5</v>
      </c>
      <c r="GZ747">
        <v>34</v>
      </c>
      <c r="HA747">
        <v>2</v>
      </c>
      <c r="HB747">
        <v>8</v>
      </c>
      <c r="HC747">
        <v>1</v>
      </c>
      <c r="HD747">
        <v>3</v>
      </c>
      <c r="HE747">
        <v>2</v>
      </c>
      <c r="HF747">
        <v>16</v>
      </c>
      <c r="HG747">
        <v>13</v>
      </c>
      <c r="HH747">
        <v>2</v>
      </c>
      <c r="HI747">
        <v>3</v>
      </c>
      <c r="HJ747">
        <v>12</v>
      </c>
      <c r="HK747">
        <v>11</v>
      </c>
      <c r="HL747">
        <v>4</v>
      </c>
      <c r="HM747">
        <v>5</v>
      </c>
      <c r="HN747">
        <v>9</v>
      </c>
      <c r="HO747">
        <v>7</v>
      </c>
      <c r="HP747">
        <v>3</v>
      </c>
      <c r="HQ747">
        <v>3</v>
      </c>
      <c r="HR747">
        <v>12</v>
      </c>
      <c r="HS747">
        <v>1</v>
      </c>
      <c r="HT747">
        <v>5</v>
      </c>
      <c r="HU747">
        <v>1</v>
      </c>
      <c r="HV747">
        <v>2</v>
      </c>
      <c r="HW747">
        <v>6</v>
      </c>
      <c r="HX747">
        <v>1</v>
      </c>
      <c r="HY747">
        <v>6</v>
      </c>
      <c r="HZ747">
        <v>2</v>
      </c>
      <c r="IA747">
        <v>3</v>
      </c>
      <c r="IB747">
        <v>11</v>
      </c>
      <c r="IC747">
        <v>1</v>
      </c>
      <c r="ID747">
        <v>1</v>
      </c>
      <c r="IE747">
        <v>4</v>
      </c>
      <c r="IF747">
        <v>2</v>
      </c>
      <c r="IG747">
        <v>8</v>
      </c>
      <c r="IH747">
        <v>4</v>
      </c>
      <c r="II747">
        <v>1</v>
      </c>
      <c r="IJ747">
        <v>8</v>
      </c>
      <c r="IK747">
        <v>10</v>
      </c>
      <c r="IL747">
        <v>3</v>
      </c>
      <c r="IM747">
        <v>3</v>
      </c>
      <c r="IN747">
        <v>1</v>
      </c>
      <c r="IO747">
        <v>1</v>
      </c>
      <c r="IP747">
        <v>2</v>
      </c>
      <c r="IQ747">
        <v>4</v>
      </c>
      <c r="IR747">
        <v>2</v>
      </c>
      <c r="IS747">
        <v>2</v>
      </c>
      <c r="IT747">
        <v>1</v>
      </c>
      <c r="IU747">
        <v>2</v>
      </c>
      <c r="IV747">
        <v>2</v>
      </c>
      <c r="IW747">
        <v>3</v>
      </c>
      <c r="IX747">
        <v>2</v>
      </c>
      <c r="IY747">
        <v>3</v>
      </c>
      <c r="IZ747">
        <v>4</v>
      </c>
      <c r="JA747">
        <v>5</v>
      </c>
      <c r="JB747">
        <v>2</v>
      </c>
      <c r="JC747">
        <v>1</v>
      </c>
      <c r="JD747">
        <v>1</v>
      </c>
      <c r="JE747">
        <v>2</v>
      </c>
      <c r="JF747">
        <v>37</v>
      </c>
      <c r="JG747">
        <v>1</v>
      </c>
      <c r="JH747">
        <v>4</v>
      </c>
      <c r="JI747">
        <v>2</v>
      </c>
      <c r="JJ747">
        <v>1</v>
      </c>
      <c r="JK747">
        <v>2</v>
      </c>
      <c r="JL747">
        <v>2</v>
      </c>
      <c r="JM747">
        <v>4</v>
      </c>
      <c r="JN747">
        <v>2</v>
      </c>
      <c r="JO747">
        <v>3</v>
      </c>
      <c r="JP747">
        <v>4</v>
      </c>
      <c r="JQ747">
        <v>5</v>
      </c>
      <c r="JR747">
        <v>3</v>
      </c>
      <c r="JS747">
        <v>1</v>
      </c>
      <c r="JT747">
        <v>4</v>
      </c>
      <c r="JU747">
        <v>3</v>
      </c>
      <c r="JV747">
        <v>8</v>
      </c>
      <c r="JW747">
        <v>2</v>
      </c>
      <c r="JX747">
        <v>3</v>
      </c>
      <c r="JY747">
        <v>1</v>
      </c>
      <c r="JZ747">
        <v>7</v>
      </c>
      <c r="KA747">
        <v>1</v>
      </c>
      <c r="KB747">
        <v>4</v>
      </c>
      <c r="KC747">
        <v>2</v>
      </c>
      <c r="KD747">
        <v>8</v>
      </c>
      <c r="KE747">
        <v>1</v>
      </c>
      <c r="KF747">
        <v>4</v>
      </c>
      <c r="KG747">
        <v>2</v>
      </c>
      <c r="KH747">
        <v>5</v>
      </c>
      <c r="KI747">
        <v>6</v>
      </c>
      <c r="KJ747">
        <v>7</v>
      </c>
      <c r="KK747">
        <v>2</v>
      </c>
      <c r="KL747">
        <v>1</v>
      </c>
      <c r="KM747">
        <v>5</v>
      </c>
      <c r="KN747">
        <v>12</v>
      </c>
      <c r="KO747">
        <v>1</v>
      </c>
      <c r="KP747">
        <v>2</v>
      </c>
      <c r="KQ747">
        <v>1</v>
      </c>
      <c r="KR747" s="43">
        <v>2</v>
      </c>
      <c r="KS747" s="43">
        <v>6</v>
      </c>
      <c r="KT747" s="43">
        <v>1</v>
      </c>
      <c r="KU747" s="43">
        <v>1</v>
      </c>
      <c r="KV747" s="43">
        <v>1</v>
      </c>
      <c r="KW747" s="43">
        <v>4</v>
      </c>
      <c r="KX747" s="43">
        <v>1</v>
      </c>
      <c r="KY747" s="43">
        <v>2</v>
      </c>
      <c r="KZ747" s="43">
        <v>5</v>
      </c>
      <c r="LA747" s="43">
        <v>2</v>
      </c>
      <c r="LB747" s="43">
        <v>3</v>
      </c>
      <c r="LC747">
        <v>3</v>
      </c>
      <c r="LD747" s="43">
        <v>3</v>
      </c>
      <c r="LE747" s="43">
        <v>12</v>
      </c>
      <c r="LF747" s="43">
        <v>186</v>
      </c>
      <c r="LG747" s="43">
        <v>1</v>
      </c>
      <c r="LH747" s="43">
        <v>6</v>
      </c>
      <c r="LI747" s="43">
        <v>2</v>
      </c>
      <c r="LJ747" s="43">
        <v>4</v>
      </c>
      <c r="LK747" s="43">
        <v>9</v>
      </c>
      <c r="LL747" s="43">
        <v>14</v>
      </c>
      <c r="LM747" s="43">
        <v>3</v>
      </c>
      <c r="LN747" s="43">
        <v>10</v>
      </c>
      <c r="LO747" s="43">
        <v>10</v>
      </c>
      <c r="LP747" s="43">
        <v>2</v>
      </c>
      <c r="LQ747" s="43">
        <v>2</v>
      </c>
      <c r="LR747" s="43">
        <v>2</v>
      </c>
      <c r="LS747" s="43">
        <v>5</v>
      </c>
      <c r="LT747" s="43">
        <v>1</v>
      </c>
      <c r="LU747" s="43">
        <v>2</v>
      </c>
      <c r="LV747" s="43">
        <v>36</v>
      </c>
      <c r="LW747" s="43">
        <v>8</v>
      </c>
      <c r="LX747" s="43">
        <v>2</v>
      </c>
      <c r="LY747" s="43">
        <v>2</v>
      </c>
      <c r="LZ747" s="43">
        <v>1</v>
      </c>
      <c r="MA747" s="43">
        <v>3</v>
      </c>
      <c r="MB747" s="43">
        <v>3</v>
      </c>
      <c r="MC747" s="43">
        <v>2</v>
      </c>
      <c r="MD747" s="43">
        <v>1</v>
      </c>
      <c r="ME747" s="43">
        <v>4</v>
      </c>
      <c r="MF747" s="43">
        <v>7</v>
      </c>
      <c r="MG747" s="43">
        <v>1</v>
      </c>
      <c r="MH747" s="43">
        <v>3</v>
      </c>
      <c r="MI747" s="43">
        <v>2</v>
      </c>
      <c r="MJ747" s="43">
        <v>33</v>
      </c>
      <c r="MK747" s="43">
        <v>2</v>
      </c>
      <c r="ML747" s="43">
        <v>6</v>
      </c>
      <c r="MM747" s="43">
        <v>4</v>
      </c>
      <c r="MN747" s="43">
        <v>5</v>
      </c>
      <c r="MO747" s="43">
        <v>1</v>
      </c>
      <c r="MP747" s="43">
        <v>5</v>
      </c>
      <c r="MQ747">
        <v>4</v>
      </c>
      <c r="MR747" s="43">
        <v>3</v>
      </c>
      <c r="MS747" s="43">
        <v>1</v>
      </c>
      <c r="MT747" s="43">
        <v>3</v>
      </c>
      <c r="MU747" s="43">
        <v>2</v>
      </c>
      <c r="MV747" s="43">
        <v>2</v>
      </c>
      <c r="MW747" s="43">
        <v>7</v>
      </c>
      <c r="MX747" s="43">
        <v>70</v>
      </c>
      <c r="MY747" s="43">
        <v>5</v>
      </c>
      <c r="MZ747" s="43">
        <v>17</v>
      </c>
      <c r="NA747" s="43">
        <v>5</v>
      </c>
      <c r="NB747" s="43">
        <v>8</v>
      </c>
      <c r="NC747" s="43">
        <v>41</v>
      </c>
      <c r="ND747" s="43">
        <v>10</v>
      </c>
      <c r="NE747" s="43">
        <v>2</v>
      </c>
      <c r="NF747" s="43">
        <v>4</v>
      </c>
      <c r="NG747" s="43">
        <v>2</v>
      </c>
      <c r="NH747" s="43">
        <v>4</v>
      </c>
      <c r="NI747" s="43">
        <v>2</v>
      </c>
      <c r="NJ747" s="43">
        <v>2</v>
      </c>
      <c r="NK747" s="43">
        <v>5</v>
      </c>
      <c r="NL747" s="43">
        <v>1</v>
      </c>
      <c r="NM747" s="43">
        <v>3</v>
      </c>
      <c r="NN747" s="43">
        <v>6</v>
      </c>
      <c r="NO747" s="43">
        <v>2</v>
      </c>
      <c r="NP747" s="43">
        <v>6</v>
      </c>
      <c r="NQ747" s="43">
        <v>2</v>
      </c>
      <c r="NR747" s="43">
        <v>1</v>
      </c>
      <c r="NS747" s="43">
        <v>5</v>
      </c>
      <c r="NT747">
        <v>4</v>
      </c>
      <c r="NU747" s="43">
        <v>1</v>
      </c>
      <c r="NV747" s="43">
        <v>1</v>
      </c>
      <c r="NW747" s="43">
        <v>11</v>
      </c>
      <c r="NX747" s="43">
        <v>36</v>
      </c>
      <c r="NY747" s="43">
        <v>8</v>
      </c>
      <c r="NZ747" s="43">
        <v>2</v>
      </c>
      <c r="OA747" s="43">
        <v>12</v>
      </c>
      <c r="OB747" s="43">
        <v>1</v>
      </c>
      <c r="OC747" s="43">
        <v>2</v>
      </c>
      <c r="OD747" s="43">
        <v>3</v>
      </c>
      <c r="OE747" s="43">
        <v>2</v>
      </c>
      <c r="OF747" s="43">
        <v>2</v>
      </c>
      <c r="OG747" s="43">
        <v>30</v>
      </c>
      <c r="OH747" s="43">
        <v>6</v>
      </c>
      <c r="OI747" s="43">
        <v>1</v>
      </c>
      <c r="OJ747" s="43">
        <v>7</v>
      </c>
      <c r="OK747" s="43">
        <v>7</v>
      </c>
      <c r="OL747" s="43">
        <v>5</v>
      </c>
      <c r="OM747" s="43">
        <v>5</v>
      </c>
    </row>
    <row r="748" spans="1:403" x14ac:dyDescent="0.2">
      <c r="A748">
        <f t="shared" ca="1" si="74"/>
        <v>310</v>
      </c>
      <c r="B748">
        <f ca="1">VLOOKUP(A748,Base!$A$1:$AD$373,24,FALSE)</f>
        <v>7</v>
      </c>
      <c r="C748" s="20">
        <v>34</v>
      </c>
      <c r="D748">
        <v>2</v>
      </c>
      <c r="E748">
        <v>3</v>
      </c>
      <c r="F748">
        <v>2</v>
      </c>
      <c r="G748">
        <v>3</v>
      </c>
      <c r="H748">
        <v>2</v>
      </c>
      <c r="I748">
        <v>3</v>
      </c>
      <c r="J748">
        <v>30</v>
      </c>
      <c r="K748">
        <v>6</v>
      </c>
      <c r="L748">
        <v>1</v>
      </c>
      <c r="M748">
        <v>34</v>
      </c>
      <c r="N748">
        <v>2</v>
      </c>
      <c r="O748">
        <v>5</v>
      </c>
      <c r="P748">
        <v>6</v>
      </c>
      <c r="Q748">
        <v>4</v>
      </c>
      <c r="R748">
        <v>3</v>
      </c>
      <c r="S748">
        <v>70</v>
      </c>
      <c r="T748">
        <v>2</v>
      </c>
      <c r="U748">
        <v>31</v>
      </c>
      <c r="V748">
        <v>4</v>
      </c>
      <c r="W748">
        <v>3</v>
      </c>
      <c r="X748">
        <v>25</v>
      </c>
      <c r="Y748">
        <v>1</v>
      </c>
      <c r="Z748">
        <v>4</v>
      </c>
      <c r="AA748">
        <v>1</v>
      </c>
      <c r="AB748">
        <v>2</v>
      </c>
      <c r="AC748">
        <v>2</v>
      </c>
      <c r="AD748">
        <v>4</v>
      </c>
      <c r="AE748">
        <v>6</v>
      </c>
      <c r="AF748">
        <v>1</v>
      </c>
      <c r="AG748">
        <v>8</v>
      </c>
      <c r="AH748">
        <v>3</v>
      </c>
      <c r="AI748">
        <v>1</v>
      </c>
      <c r="AJ748">
        <v>2</v>
      </c>
      <c r="AK748">
        <v>20</v>
      </c>
      <c r="AL748">
        <v>4</v>
      </c>
      <c r="AM748">
        <v>2</v>
      </c>
      <c r="AN748">
        <v>2</v>
      </c>
      <c r="AO748">
        <v>2</v>
      </c>
      <c r="AP748">
        <v>6</v>
      </c>
      <c r="AQ748">
        <v>1</v>
      </c>
      <c r="AR748">
        <v>2</v>
      </c>
      <c r="AS748">
        <v>8</v>
      </c>
      <c r="AT748">
        <v>4</v>
      </c>
      <c r="AU748">
        <v>8</v>
      </c>
      <c r="AV748">
        <v>8</v>
      </c>
      <c r="AW748">
        <v>1</v>
      </c>
      <c r="AX748">
        <v>1</v>
      </c>
      <c r="AY748">
        <v>34</v>
      </c>
      <c r="AZ748">
        <v>9</v>
      </c>
      <c r="BA748">
        <v>4</v>
      </c>
      <c r="BB748">
        <v>4</v>
      </c>
      <c r="BC748">
        <v>14</v>
      </c>
      <c r="BD748">
        <v>1</v>
      </c>
      <c r="BE748">
        <v>9</v>
      </c>
      <c r="BF748">
        <v>13</v>
      </c>
      <c r="BG748">
        <v>2</v>
      </c>
      <c r="BH748">
        <v>1</v>
      </c>
      <c r="BI748">
        <v>8</v>
      </c>
      <c r="BJ748">
        <v>25</v>
      </c>
      <c r="BK748">
        <v>7</v>
      </c>
      <c r="BL748">
        <v>3</v>
      </c>
      <c r="BM748">
        <v>17</v>
      </c>
      <c r="BN748">
        <v>12</v>
      </c>
      <c r="BO748">
        <v>2</v>
      </c>
      <c r="BP748">
        <v>37</v>
      </c>
      <c r="BQ748">
        <v>1</v>
      </c>
      <c r="BR748">
        <v>1</v>
      </c>
      <c r="BS748">
        <v>3</v>
      </c>
      <c r="BT748">
        <v>2</v>
      </c>
      <c r="BU748">
        <v>2</v>
      </c>
      <c r="BV748">
        <v>4</v>
      </c>
      <c r="BW748">
        <v>1</v>
      </c>
      <c r="BX748">
        <v>2</v>
      </c>
      <c r="BY748">
        <v>11</v>
      </c>
      <c r="BZ748">
        <v>12</v>
      </c>
      <c r="CA748">
        <v>2</v>
      </c>
      <c r="CB748">
        <v>2</v>
      </c>
      <c r="CC748">
        <v>3</v>
      </c>
      <c r="CD748">
        <v>1</v>
      </c>
      <c r="CE748">
        <v>31</v>
      </c>
      <c r="CF748">
        <v>1</v>
      </c>
      <c r="CG748">
        <v>3</v>
      </c>
      <c r="CH748">
        <v>2</v>
      </c>
      <c r="CI748">
        <v>4</v>
      </c>
      <c r="CJ748">
        <v>2</v>
      </c>
      <c r="CK748">
        <v>186</v>
      </c>
      <c r="CL748">
        <v>8</v>
      </c>
      <c r="CM748">
        <v>7</v>
      </c>
      <c r="CN748">
        <v>4</v>
      </c>
      <c r="CO748">
        <v>2</v>
      </c>
      <c r="CP748">
        <v>66</v>
      </c>
      <c r="CQ748">
        <v>4</v>
      </c>
      <c r="CR748">
        <v>5</v>
      </c>
      <c r="CS748">
        <v>8</v>
      </c>
      <c r="CT748">
        <v>8</v>
      </c>
      <c r="CU748">
        <v>16</v>
      </c>
      <c r="CV748">
        <v>1</v>
      </c>
      <c r="CW748">
        <v>1</v>
      </c>
      <c r="CX748">
        <v>11</v>
      </c>
      <c r="CY748">
        <v>3</v>
      </c>
      <c r="CZ748">
        <v>145</v>
      </c>
      <c r="DA748">
        <v>6</v>
      </c>
      <c r="DB748">
        <v>8</v>
      </c>
      <c r="DC748">
        <v>3</v>
      </c>
      <c r="DD748">
        <v>3</v>
      </c>
      <c r="DE748">
        <v>6</v>
      </c>
      <c r="DF748">
        <v>1</v>
      </c>
      <c r="DG748">
        <v>4</v>
      </c>
      <c r="DH748">
        <v>1</v>
      </c>
      <c r="DI748">
        <v>6</v>
      </c>
      <c r="DJ748">
        <v>3</v>
      </c>
      <c r="DK748">
        <v>1</v>
      </c>
      <c r="DL748">
        <v>3</v>
      </c>
      <c r="DM748">
        <v>2</v>
      </c>
      <c r="DN748">
        <v>3</v>
      </c>
      <c r="DO748">
        <v>2</v>
      </c>
      <c r="DP748">
        <v>1</v>
      </c>
      <c r="DQ748">
        <v>2</v>
      </c>
      <c r="DR748">
        <v>9</v>
      </c>
      <c r="DS748">
        <v>1</v>
      </c>
      <c r="DT748">
        <v>2</v>
      </c>
      <c r="DU748">
        <v>8</v>
      </c>
      <c r="DV748">
        <v>1</v>
      </c>
      <c r="DW748">
        <v>2</v>
      </c>
      <c r="DX748">
        <v>1</v>
      </c>
      <c r="DY748">
        <v>7</v>
      </c>
      <c r="DZ748">
        <v>5</v>
      </c>
      <c r="EA748">
        <v>15</v>
      </c>
      <c r="EB748">
        <v>3</v>
      </c>
      <c r="EC748">
        <v>2</v>
      </c>
      <c r="ED748">
        <v>11</v>
      </c>
      <c r="EE748">
        <v>8</v>
      </c>
      <c r="EF748">
        <v>5</v>
      </c>
      <c r="EG748">
        <v>6</v>
      </c>
      <c r="EH748">
        <v>7</v>
      </c>
      <c r="EI748">
        <v>2</v>
      </c>
      <c r="EJ748">
        <v>4</v>
      </c>
      <c r="EK748">
        <v>7</v>
      </c>
      <c r="EL748">
        <v>1</v>
      </c>
      <c r="EM748">
        <v>17</v>
      </c>
      <c r="EN748">
        <v>4</v>
      </c>
      <c r="EO748">
        <v>1</v>
      </c>
      <c r="EP748">
        <v>8</v>
      </c>
      <c r="EQ748">
        <v>1</v>
      </c>
      <c r="ER748">
        <v>8</v>
      </c>
      <c r="ES748">
        <v>1</v>
      </c>
      <c r="ET748">
        <v>2</v>
      </c>
      <c r="EU748">
        <v>12</v>
      </c>
      <c r="EV748">
        <v>9</v>
      </c>
      <c r="EW748">
        <v>2</v>
      </c>
      <c r="EX748">
        <v>6</v>
      </c>
      <c r="EY748">
        <v>12</v>
      </c>
      <c r="EZ748">
        <v>4</v>
      </c>
      <c r="FA748">
        <v>4</v>
      </c>
      <c r="FB748">
        <v>1</v>
      </c>
      <c r="FC748">
        <v>2</v>
      </c>
      <c r="FD748">
        <v>8</v>
      </c>
      <c r="FE748">
        <v>1</v>
      </c>
      <c r="FF748">
        <v>7</v>
      </c>
      <c r="FG748">
        <v>5</v>
      </c>
      <c r="FH748">
        <v>1</v>
      </c>
      <c r="FI748">
        <v>6</v>
      </c>
      <c r="FJ748">
        <v>6</v>
      </c>
      <c r="FK748">
        <v>5</v>
      </c>
      <c r="FL748">
        <v>1</v>
      </c>
      <c r="FM748">
        <v>1</v>
      </c>
      <c r="FN748">
        <v>2</v>
      </c>
      <c r="FO748">
        <v>1</v>
      </c>
      <c r="FP748">
        <v>3</v>
      </c>
      <c r="FQ748">
        <v>12</v>
      </c>
      <c r="FR748">
        <v>3</v>
      </c>
      <c r="FS748">
        <v>12</v>
      </c>
      <c r="FT748">
        <v>2</v>
      </c>
      <c r="FU748">
        <v>3</v>
      </c>
      <c r="FV748">
        <v>8</v>
      </c>
      <c r="FW748">
        <v>2</v>
      </c>
      <c r="FX748">
        <v>3</v>
      </c>
      <c r="FY748">
        <v>1</v>
      </c>
      <c r="FZ748">
        <v>14</v>
      </c>
      <c r="GA748">
        <v>2</v>
      </c>
      <c r="GB748">
        <v>4</v>
      </c>
      <c r="GC748">
        <v>5</v>
      </c>
      <c r="GD748">
        <v>6</v>
      </c>
      <c r="GE748">
        <v>2</v>
      </c>
      <c r="GF748">
        <v>2</v>
      </c>
      <c r="GG748">
        <v>3</v>
      </c>
      <c r="GH748">
        <v>19</v>
      </c>
      <c r="GI748">
        <v>7</v>
      </c>
      <c r="GJ748">
        <v>3</v>
      </c>
      <c r="GK748">
        <v>20</v>
      </c>
      <c r="GL748">
        <v>6</v>
      </c>
      <c r="GM748">
        <v>13</v>
      </c>
      <c r="GN748">
        <v>2</v>
      </c>
      <c r="GO748">
        <v>7</v>
      </c>
      <c r="GP748">
        <v>8</v>
      </c>
      <c r="GQ748">
        <v>3</v>
      </c>
      <c r="GR748">
        <v>57</v>
      </c>
      <c r="GS748">
        <v>2</v>
      </c>
      <c r="GT748">
        <v>1</v>
      </c>
      <c r="GU748">
        <v>2</v>
      </c>
      <c r="GV748">
        <v>11</v>
      </c>
      <c r="GW748">
        <v>2</v>
      </c>
      <c r="GX748">
        <v>3</v>
      </c>
      <c r="GY748">
        <v>2</v>
      </c>
      <c r="GZ748">
        <v>8</v>
      </c>
      <c r="HA748">
        <v>3</v>
      </c>
      <c r="HB748">
        <v>4</v>
      </c>
      <c r="HC748">
        <v>2</v>
      </c>
      <c r="HD748">
        <v>4</v>
      </c>
      <c r="HE748">
        <v>2</v>
      </c>
      <c r="HF748">
        <v>10</v>
      </c>
      <c r="HG748">
        <v>2</v>
      </c>
      <c r="HH748">
        <v>3</v>
      </c>
      <c r="HI748">
        <v>4</v>
      </c>
      <c r="HJ748">
        <v>6</v>
      </c>
      <c r="HK748">
        <v>2</v>
      </c>
      <c r="HL748">
        <v>2</v>
      </c>
      <c r="HM748">
        <v>1</v>
      </c>
      <c r="HN748">
        <v>4</v>
      </c>
      <c r="HO748">
        <v>1</v>
      </c>
      <c r="HP748">
        <v>11</v>
      </c>
      <c r="HQ748">
        <v>3</v>
      </c>
      <c r="HR748">
        <v>1</v>
      </c>
      <c r="HS748">
        <v>2</v>
      </c>
      <c r="HT748">
        <v>11</v>
      </c>
      <c r="HU748">
        <v>1</v>
      </c>
      <c r="HV748">
        <v>4</v>
      </c>
      <c r="HW748">
        <v>1</v>
      </c>
      <c r="HX748">
        <v>2</v>
      </c>
      <c r="HY748">
        <v>1</v>
      </c>
      <c r="HZ748">
        <v>15</v>
      </c>
      <c r="IA748">
        <v>33</v>
      </c>
      <c r="IB748">
        <v>8</v>
      </c>
      <c r="IC748">
        <v>8</v>
      </c>
      <c r="ID748">
        <v>6</v>
      </c>
      <c r="IE748">
        <v>1</v>
      </c>
      <c r="IF748">
        <v>2</v>
      </c>
      <c r="IG748">
        <v>5</v>
      </c>
      <c r="IH748">
        <v>14</v>
      </c>
      <c r="II748">
        <v>2</v>
      </c>
      <c r="IJ748">
        <v>1</v>
      </c>
      <c r="IK748">
        <v>3</v>
      </c>
      <c r="IL748">
        <v>1</v>
      </c>
      <c r="IM748">
        <v>2</v>
      </c>
      <c r="IN748">
        <v>1</v>
      </c>
      <c r="IO748">
        <v>2</v>
      </c>
      <c r="IP748">
        <v>2</v>
      </c>
      <c r="IQ748">
        <v>2</v>
      </c>
      <c r="IR748">
        <v>3</v>
      </c>
      <c r="IS748">
        <v>3</v>
      </c>
      <c r="IT748">
        <v>1</v>
      </c>
      <c r="IU748">
        <v>1</v>
      </c>
      <c r="IV748">
        <v>7</v>
      </c>
      <c r="IW748">
        <v>2</v>
      </c>
      <c r="IX748">
        <v>4</v>
      </c>
      <c r="IY748">
        <v>2</v>
      </c>
      <c r="IZ748">
        <v>2</v>
      </c>
      <c r="JA748">
        <v>2</v>
      </c>
      <c r="JB748">
        <v>1</v>
      </c>
      <c r="JC748">
        <v>4</v>
      </c>
      <c r="JD748">
        <v>1</v>
      </c>
      <c r="JE748">
        <v>3</v>
      </c>
      <c r="JF748">
        <v>4</v>
      </c>
      <c r="JG748">
        <v>1</v>
      </c>
      <c r="JH748">
        <v>4</v>
      </c>
      <c r="JI748">
        <v>2</v>
      </c>
      <c r="JJ748">
        <v>4</v>
      </c>
      <c r="JK748">
        <v>5</v>
      </c>
      <c r="JL748">
        <v>11</v>
      </c>
      <c r="JM748">
        <v>72</v>
      </c>
      <c r="JN748">
        <v>7</v>
      </c>
      <c r="JO748">
        <v>3</v>
      </c>
      <c r="JP748">
        <v>2</v>
      </c>
      <c r="JQ748">
        <v>14</v>
      </c>
      <c r="JR748">
        <v>13</v>
      </c>
      <c r="JS748">
        <v>1</v>
      </c>
      <c r="JT748">
        <v>5</v>
      </c>
      <c r="JU748">
        <v>3</v>
      </c>
      <c r="JV748">
        <v>1</v>
      </c>
      <c r="JW748">
        <v>2</v>
      </c>
      <c r="JX748">
        <v>7</v>
      </c>
      <c r="JY748">
        <v>3</v>
      </c>
      <c r="JZ748">
        <v>9</v>
      </c>
      <c r="KA748">
        <v>1</v>
      </c>
      <c r="KB748">
        <v>1</v>
      </c>
      <c r="KC748">
        <v>4</v>
      </c>
      <c r="KD748">
        <v>59</v>
      </c>
      <c r="KE748">
        <v>9</v>
      </c>
      <c r="KF748">
        <v>3</v>
      </c>
      <c r="KG748">
        <v>5</v>
      </c>
      <c r="KH748">
        <v>12</v>
      </c>
      <c r="KI748">
        <v>2</v>
      </c>
      <c r="KJ748">
        <v>3</v>
      </c>
      <c r="KK748">
        <v>70</v>
      </c>
      <c r="KL748">
        <v>1</v>
      </c>
      <c r="KM748">
        <v>3</v>
      </c>
      <c r="KN748">
        <v>7</v>
      </c>
      <c r="KO748">
        <v>3</v>
      </c>
      <c r="KP748">
        <v>1</v>
      </c>
      <c r="KQ748">
        <v>2</v>
      </c>
      <c r="KR748" s="43">
        <v>1</v>
      </c>
      <c r="KS748" s="43">
        <v>4</v>
      </c>
      <c r="KT748" s="43">
        <v>1</v>
      </c>
      <c r="KU748" s="43">
        <v>1</v>
      </c>
      <c r="KV748" s="43">
        <v>1</v>
      </c>
      <c r="KW748" s="43">
        <v>7</v>
      </c>
      <c r="KX748" s="43">
        <v>1</v>
      </c>
      <c r="KY748" s="43">
        <v>1</v>
      </c>
      <c r="KZ748" s="43">
        <v>2</v>
      </c>
      <c r="LA748" s="43">
        <v>6</v>
      </c>
      <c r="LB748" s="43">
        <v>1</v>
      </c>
      <c r="LC748">
        <v>29</v>
      </c>
      <c r="LD748" s="43">
        <v>11</v>
      </c>
      <c r="LE748" s="43">
        <v>2</v>
      </c>
      <c r="LF748" s="43">
        <v>6</v>
      </c>
      <c r="LG748" s="43">
        <v>13</v>
      </c>
      <c r="LH748" s="43">
        <v>1</v>
      </c>
      <c r="LI748" s="43">
        <v>12</v>
      </c>
      <c r="LJ748" s="43">
        <v>86</v>
      </c>
      <c r="LK748" s="43">
        <v>2</v>
      </c>
      <c r="LL748" s="43">
        <v>1</v>
      </c>
      <c r="LM748" s="43">
        <v>2</v>
      </c>
      <c r="LN748" s="43">
        <v>1</v>
      </c>
      <c r="LO748" s="43">
        <v>2</v>
      </c>
      <c r="LP748" s="43">
        <v>1</v>
      </c>
      <c r="LQ748" s="43">
        <v>1</v>
      </c>
      <c r="LR748" s="43">
        <v>5</v>
      </c>
      <c r="LS748" s="43">
        <v>1</v>
      </c>
      <c r="LT748" s="43">
        <v>4</v>
      </c>
      <c r="LU748" s="43">
        <v>13</v>
      </c>
      <c r="LV748" s="43">
        <v>37</v>
      </c>
      <c r="LW748" s="43">
        <v>2</v>
      </c>
      <c r="LX748" s="43">
        <v>7</v>
      </c>
      <c r="LY748" s="43">
        <v>1</v>
      </c>
      <c r="LZ748" s="43">
        <v>5</v>
      </c>
      <c r="MA748" s="43">
        <v>2</v>
      </c>
      <c r="MB748" s="43">
        <v>10</v>
      </c>
      <c r="MC748" s="43">
        <v>14</v>
      </c>
      <c r="MD748" s="43">
        <v>2</v>
      </c>
      <c r="ME748" s="43">
        <v>1</v>
      </c>
      <c r="MF748" s="43">
        <v>3</v>
      </c>
      <c r="MG748" s="43">
        <v>7</v>
      </c>
      <c r="MH748" s="43">
        <v>2</v>
      </c>
      <c r="MI748" s="43">
        <v>2</v>
      </c>
      <c r="MJ748" s="43">
        <v>2</v>
      </c>
      <c r="MK748" s="43">
        <v>2</v>
      </c>
      <c r="ML748" s="43">
        <v>7</v>
      </c>
      <c r="MM748" s="43">
        <v>3</v>
      </c>
      <c r="MN748" s="43">
        <v>2</v>
      </c>
      <c r="MO748" s="43">
        <v>3</v>
      </c>
      <c r="MP748" s="43">
        <v>50</v>
      </c>
      <c r="MQ748">
        <v>3</v>
      </c>
      <c r="MR748" s="43">
        <v>6</v>
      </c>
      <c r="MS748" s="43">
        <v>6</v>
      </c>
      <c r="MT748" s="43">
        <v>17</v>
      </c>
      <c r="MU748" s="43">
        <v>8</v>
      </c>
      <c r="MV748" s="43">
        <v>11</v>
      </c>
      <c r="MW748" s="43">
        <v>24</v>
      </c>
      <c r="MX748" s="43">
        <v>2</v>
      </c>
      <c r="MY748" s="43">
        <v>4</v>
      </c>
      <c r="MZ748" s="43">
        <v>2</v>
      </c>
      <c r="NA748" s="43">
        <v>1</v>
      </c>
      <c r="NB748" s="43">
        <v>3</v>
      </c>
      <c r="NC748" s="43">
        <v>5</v>
      </c>
      <c r="ND748" s="43">
        <v>2</v>
      </c>
      <c r="NE748" s="43">
        <v>3</v>
      </c>
      <c r="NF748" s="43">
        <v>5</v>
      </c>
      <c r="NG748" s="43">
        <v>3</v>
      </c>
      <c r="NH748" s="43">
        <v>3</v>
      </c>
      <c r="NI748" s="43">
        <v>86</v>
      </c>
      <c r="NJ748" s="43">
        <v>1</v>
      </c>
      <c r="NK748" s="43">
        <v>11</v>
      </c>
      <c r="NL748" s="43">
        <v>3</v>
      </c>
      <c r="NM748" s="43">
        <v>2</v>
      </c>
      <c r="NN748" s="43">
        <v>4</v>
      </c>
      <c r="NO748" s="43">
        <v>2</v>
      </c>
      <c r="NP748" s="43">
        <v>3</v>
      </c>
      <c r="NQ748" s="43">
        <v>3</v>
      </c>
      <c r="NR748" s="43">
        <v>2</v>
      </c>
      <c r="NS748" s="43">
        <v>12</v>
      </c>
      <c r="NT748">
        <v>1</v>
      </c>
      <c r="NU748" s="43">
        <v>2</v>
      </c>
      <c r="NV748" s="43">
        <v>4</v>
      </c>
      <c r="NW748" s="43">
        <v>2</v>
      </c>
      <c r="NX748" s="43">
        <v>5</v>
      </c>
      <c r="NY748" s="43">
        <v>2</v>
      </c>
      <c r="NZ748" s="43">
        <v>4</v>
      </c>
      <c r="OA748" s="43">
        <v>4</v>
      </c>
      <c r="OB748" s="43">
        <v>2</v>
      </c>
      <c r="OC748" s="43">
        <v>1</v>
      </c>
      <c r="OD748" s="43">
        <v>3</v>
      </c>
      <c r="OE748" s="43">
        <v>9</v>
      </c>
      <c r="OF748" s="43">
        <v>1</v>
      </c>
      <c r="OG748" s="43">
        <v>2</v>
      </c>
      <c r="OH748" s="43">
        <v>1</v>
      </c>
      <c r="OI748" s="43">
        <v>5</v>
      </c>
      <c r="OJ748" s="43">
        <v>4</v>
      </c>
      <c r="OK748" s="43">
        <v>5</v>
      </c>
      <c r="OL748" s="43">
        <v>11</v>
      </c>
      <c r="OM748" s="43">
        <v>2</v>
      </c>
    </row>
    <row r="749" spans="1:403" x14ac:dyDescent="0.2">
      <c r="A749">
        <f t="shared" ca="1" si="74"/>
        <v>308</v>
      </c>
      <c r="B749">
        <f ca="1">VLOOKUP(A749,Base!$A$1:$AD$373,24,FALSE)</f>
        <v>4</v>
      </c>
      <c r="C749" s="20">
        <v>35</v>
      </c>
      <c r="D749">
        <v>5</v>
      </c>
      <c r="E749">
        <v>4</v>
      </c>
      <c r="F749">
        <v>1</v>
      </c>
      <c r="G749">
        <v>2</v>
      </c>
      <c r="H749">
        <v>2</v>
      </c>
      <c r="I749">
        <v>2</v>
      </c>
      <c r="J749">
        <v>1</v>
      </c>
      <c r="K749">
        <v>9</v>
      </c>
      <c r="L749">
        <v>10</v>
      </c>
      <c r="M749">
        <v>26</v>
      </c>
      <c r="N749">
        <v>5</v>
      </c>
      <c r="O749">
        <v>4</v>
      </c>
      <c r="P749">
        <v>1</v>
      </c>
      <c r="Q749">
        <v>10</v>
      </c>
      <c r="R749">
        <v>1</v>
      </c>
      <c r="S749">
        <v>1</v>
      </c>
      <c r="T749">
        <v>3</v>
      </c>
      <c r="U749">
        <v>3</v>
      </c>
      <c r="V749">
        <v>12</v>
      </c>
      <c r="W749">
        <v>14</v>
      </c>
      <c r="X749">
        <v>4</v>
      </c>
      <c r="Y749">
        <v>1</v>
      </c>
      <c r="Z749">
        <v>1</v>
      </c>
      <c r="AA749">
        <v>9</v>
      </c>
      <c r="AB749">
        <v>2</v>
      </c>
      <c r="AC749">
        <v>7</v>
      </c>
      <c r="AD749">
        <v>33</v>
      </c>
      <c r="AE749">
        <v>2</v>
      </c>
      <c r="AF749">
        <v>4</v>
      </c>
      <c r="AG749">
        <v>2</v>
      </c>
      <c r="AH749">
        <v>3</v>
      </c>
      <c r="AI749">
        <v>2</v>
      </c>
      <c r="AJ749">
        <v>5</v>
      </c>
      <c r="AK749">
        <v>11</v>
      </c>
      <c r="AL749">
        <v>3</v>
      </c>
      <c r="AM749">
        <v>1</v>
      </c>
      <c r="AN749">
        <v>1</v>
      </c>
      <c r="AO749">
        <v>2</v>
      </c>
      <c r="AP749">
        <v>5</v>
      </c>
      <c r="AQ749">
        <v>3</v>
      </c>
      <c r="AR749">
        <v>5</v>
      </c>
      <c r="AS749">
        <v>5</v>
      </c>
      <c r="AT749">
        <v>1</v>
      </c>
      <c r="AU749">
        <v>9</v>
      </c>
      <c r="AV749">
        <v>19</v>
      </c>
      <c r="AW749">
        <v>2</v>
      </c>
      <c r="AX749">
        <v>2</v>
      </c>
      <c r="AY749">
        <v>5</v>
      </c>
      <c r="AZ749">
        <v>1</v>
      </c>
      <c r="BA749">
        <v>3</v>
      </c>
      <c r="BB749">
        <v>2</v>
      </c>
      <c r="BC749">
        <v>2</v>
      </c>
      <c r="BD749">
        <v>1</v>
      </c>
      <c r="BE749">
        <v>4</v>
      </c>
      <c r="BF749">
        <v>5</v>
      </c>
      <c r="BG749">
        <v>4</v>
      </c>
      <c r="BH749">
        <v>7</v>
      </c>
      <c r="BI749">
        <v>3</v>
      </c>
      <c r="BJ749">
        <v>11</v>
      </c>
      <c r="BK749">
        <v>1</v>
      </c>
      <c r="BL749">
        <v>2</v>
      </c>
      <c r="BM749">
        <v>60</v>
      </c>
      <c r="BN749">
        <v>1</v>
      </c>
      <c r="BO749">
        <v>4</v>
      </c>
      <c r="BP749">
        <v>1</v>
      </c>
      <c r="BQ749">
        <v>2</v>
      </c>
      <c r="BR749">
        <v>2</v>
      </c>
      <c r="BS749">
        <v>7</v>
      </c>
      <c r="BT749">
        <v>6</v>
      </c>
      <c r="BU749">
        <v>2</v>
      </c>
      <c r="BV749">
        <v>2</v>
      </c>
      <c r="BW749">
        <v>14</v>
      </c>
      <c r="BX749">
        <v>1</v>
      </c>
      <c r="BY749">
        <v>1</v>
      </c>
      <c r="BZ749">
        <v>11</v>
      </c>
      <c r="CA749">
        <v>1</v>
      </c>
      <c r="CB749">
        <v>3</v>
      </c>
      <c r="CC749">
        <v>2</v>
      </c>
      <c r="CD749">
        <v>2</v>
      </c>
      <c r="CE749">
        <v>4</v>
      </c>
      <c r="CF749">
        <v>15</v>
      </c>
      <c r="CG749">
        <v>3</v>
      </c>
      <c r="CH749">
        <v>2</v>
      </c>
      <c r="CI749">
        <v>6</v>
      </c>
      <c r="CJ749">
        <v>1</v>
      </c>
      <c r="CK749">
        <v>5</v>
      </c>
      <c r="CL749">
        <v>9</v>
      </c>
      <c r="CM749">
        <v>6</v>
      </c>
      <c r="CN749">
        <v>2</v>
      </c>
      <c r="CO749">
        <v>5</v>
      </c>
      <c r="CP749">
        <v>6</v>
      </c>
      <c r="CQ749">
        <v>6</v>
      </c>
      <c r="CR749">
        <v>2</v>
      </c>
      <c r="CS749">
        <v>5</v>
      </c>
      <c r="CT749">
        <v>3</v>
      </c>
      <c r="CU749">
        <v>3</v>
      </c>
      <c r="CV749">
        <v>9</v>
      </c>
      <c r="CW749">
        <v>7</v>
      </c>
      <c r="CX749">
        <v>57</v>
      </c>
      <c r="CY749">
        <v>7</v>
      </c>
      <c r="CZ749">
        <v>12</v>
      </c>
      <c r="DA749">
        <v>5</v>
      </c>
      <c r="DB749">
        <v>1</v>
      </c>
      <c r="DC749">
        <v>3</v>
      </c>
      <c r="DD749">
        <v>3</v>
      </c>
      <c r="DE749">
        <v>70</v>
      </c>
      <c r="DF749">
        <v>20</v>
      </c>
      <c r="DG749">
        <v>3</v>
      </c>
      <c r="DH749">
        <v>31</v>
      </c>
      <c r="DI749">
        <v>5</v>
      </c>
      <c r="DJ749">
        <v>11</v>
      </c>
      <c r="DK749">
        <v>3</v>
      </c>
      <c r="DL749">
        <v>1</v>
      </c>
      <c r="DM749">
        <v>4</v>
      </c>
      <c r="DN749">
        <v>8</v>
      </c>
      <c r="DO749">
        <v>4</v>
      </c>
      <c r="DP749">
        <v>1</v>
      </c>
      <c r="DQ749">
        <v>2</v>
      </c>
      <c r="DR749">
        <v>13</v>
      </c>
      <c r="DS749">
        <v>4</v>
      </c>
      <c r="DT749">
        <v>1</v>
      </c>
      <c r="DU749">
        <v>4</v>
      </c>
      <c r="DV749">
        <v>2</v>
      </c>
      <c r="DW749">
        <v>145</v>
      </c>
      <c r="DX749">
        <v>2</v>
      </c>
      <c r="DY749">
        <v>6</v>
      </c>
      <c r="DZ749">
        <v>4</v>
      </c>
      <c r="EA749">
        <v>3</v>
      </c>
      <c r="EB749">
        <v>9</v>
      </c>
      <c r="EC749">
        <v>3</v>
      </c>
      <c r="ED749">
        <v>2</v>
      </c>
      <c r="EE749">
        <v>6</v>
      </c>
      <c r="EF749">
        <v>2</v>
      </c>
      <c r="EG749">
        <v>19</v>
      </c>
      <c r="EH749">
        <v>2</v>
      </c>
      <c r="EI749">
        <v>24</v>
      </c>
      <c r="EJ749">
        <v>2</v>
      </c>
      <c r="EK749">
        <v>2</v>
      </c>
      <c r="EL749">
        <v>1</v>
      </c>
      <c r="EM749">
        <v>2</v>
      </c>
      <c r="EN749">
        <v>57</v>
      </c>
      <c r="EO749">
        <v>2</v>
      </c>
      <c r="EP749">
        <v>2</v>
      </c>
      <c r="EQ749">
        <v>9</v>
      </c>
      <c r="ER749">
        <v>1</v>
      </c>
      <c r="ES749">
        <v>24</v>
      </c>
      <c r="ET749">
        <v>7</v>
      </c>
      <c r="EU749">
        <v>1</v>
      </c>
      <c r="EV749">
        <v>4</v>
      </c>
      <c r="EW749">
        <v>2</v>
      </c>
      <c r="EX749">
        <v>5</v>
      </c>
      <c r="EY749">
        <v>2</v>
      </c>
      <c r="EZ749">
        <v>86</v>
      </c>
      <c r="FA749">
        <v>2</v>
      </c>
      <c r="FB749">
        <v>2</v>
      </c>
      <c r="FC749">
        <v>6</v>
      </c>
      <c r="FD749">
        <v>1</v>
      </c>
      <c r="FE749">
        <v>3</v>
      </c>
      <c r="FF749">
        <v>60</v>
      </c>
      <c r="FG749">
        <v>3</v>
      </c>
      <c r="FH749">
        <v>1</v>
      </c>
      <c r="FI749">
        <v>1</v>
      </c>
      <c r="FJ749">
        <v>13</v>
      </c>
      <c r="FK749">
        <v>41</v>
      </c>
      <c r="FL749">
        <v>50</v>
      </c>
      <c r="FM749">
        <v>1</v>
      </c>
      <c r="FN749">
        <v>3</v>
      </c>
      <c r="FO749">
        <v>7</v>
      </c>
      <c r="FP749">
        <v>2</v>
      </c>
      <c r="FQ749">
        <v>3</v>
      </c>
      <c r="FR749">
        <v>12</v>
      </c>
      <c r="FS749">
        <v>2</v>
      </c>
      <c r="FT749">
        <v>1</v>
      </c>
      <c r="FU749">
        <v>3</v>
      </c>
      <c r="FV749">
        <v>13</v>
      </c>
      <c r="FW749">
        <v>4</v>
      </c>
      <c r="FX749">
        <v>8</v>
      </c>
      <c r="FY749">
        <v>1</v>
      </c>
      <c r="FZ749">
        <v>4</v>
      </c>
      <c r="GA749">
        <v>2</v>
      </c>
      <c r="GB749">
        <v>1</v>
      </c>
      <c r="GC749">
        <v>2</v>
      </c>
      <c r="GD749">
        <v>1</v>
      </c>
      <c r="GE749">
        <v>60</v>
      </c>
      <c r="GF749">
        <v>4</v>
      </c>
      <c r="GG749">
        <v>8</v>
      </c>
      <c r="GH749">
        <v>1</v>
      </c>
      <c r="GI749">
        <v>2</v>
      </c>
      <c r="GJ749">
        <v>2</v>
      </c>
      <c r="GK749">
        <v>3</v>
      </c>
      <c r="GL749">
        <v>3</v>
      </c>
      <c r="GM749">
        <v>3</v>
      </c>
      <c r="GN749">
        <v>12</v>
      </c>
      <c r="GO749">
        <v>2</v>
      </c>
      <c r="GP749">
        <v>1</v>
      </c>
      <c r="GQ749">
        <v>4</v>
      </c>
      <c r="GR749">
        <v>2</v>
      </c>
      <c r="GS749">
        <v>3</v>
      </c>
      <c r="GT749">
        <v>3</v>
      </c>
      <c r="GU749">
        <v>3</v>
      </c>
      <c r="GV749">
        <v>4</v>
      </c>
      <c r="GW749">
        <v>6</v>
      </c>
      <c r="GX749">
        <v>8</v>
      </c>
      <c r="GY749">
        <v>2</v>
      </c>
      <c r="GZ749">
        <v>1</v>
      </c>
      <c r="HA749">
        <v>13</v>
      </c>
      <c r="HB749">
        <v>72</v>
      </c>
      <c r="HC749">
        <v>7</v>
      </c>
      <c r="HD749">
        <v>1</v>
      </c>
      <c r="HE749">
        <v>2</v>
      </c>
      <c r="HF749">
        <v>1</v>
      </c>
      <c r="HG749">
        <v>2</v>
      </c>
      <c r="HH749">
        <v>2</v>
      </c>
      <c r="HI749">
        <v>1</v>
      </c>
      <c r="HJ749">
        <v>1</v>
      </c>
      <c r="HK749">
        <v>4</v>
      </c>
      <c r="HL749">
        <v>3</v>
      </c>
      <c r="HM749">
        <v>14</v>
      </c>
      <c r="HN749">
        <v>1</v>
      </c>
      <c r="HO749">
        <v>4</v>
      </c>
      <c r="HP749">
        <v>2</v>
      </c>
      <c r="HQ749">
        <v>1</v>
      </c>
      <c r="HR749">
        <v>1</v>
      </c>
      <c r="HS749">
        <v>1</v>
      </c>
      <c r="HT749">
        <v>2</v>
      </c>
      <c r="HU749">
        <v>3</v>
      </c>
      <c r="HV749">
        <v>5</v>
      </c>
      <c r="HW749">
        <v>6</v>
      </c>
      <c r="HX749">
        <v>4</v>
      </c>
      <c r="HY749">
        <v>1</v>
      </c>
      <c r="HZ749">
        <v>1</v>
      </c>
      <c r="IA749">
        <v>2</v>
      </c>
      <c r="IB749">
        <v>3</v>
      </c>
      <c r="IC749">
        <v>4</v>
      </c>
      <c r="ID749">
        <v>60</v>
      </c>
      <c r="IE749">
        <v>15</v>
      </c>
      <c r="IF749">
        <v>2</v>
      </c>
      <c r="IG749">
        <v>6</v>
      </c>
      <c r="IH749">
        <v>3</v>
      </c>
      <c r="II749">
        <v>42</v>
      </c>
      <c r="IJ749">
        <v>186</v>
      </c>
      <c r="IK749">
        <v>2</v>
      </c>
      <c r="IL749">
        <v>1</v>
      </c>
      <c r="IM749">
        <v>10</v>
      </c>
      <c r="IN749">
        <v>2</v>
      </c>
      <c r="IO749">
        <v>3</v>
      </c>
      <c r="IP749">
        <v>20</v>
      </c>
      <c r="IQ749">
        <v>10</v>
      </c>
      <c r="IR749">
        <v>3</v>
      </c>
      <c r="IS749">
        <v>2</v>
      </c>
      <c r="IT749">
        <v>2</v>
      </c>
      <c r="IU749">
        <v>5</v>
      </c>
      <c r="IV749">
        <v>5</v>
      </c>
      <c r="IW749">
        <v>5</v>
      </c>
      <c r="IX749">
        <v>2</v>
      </c>
      <c r="IY749">
        <v>3</v>
      </c>
      <c r="IZ749">
        <v>2</v>
      </c>
      <c r="JA749">
        <v>9</v>
      </c>
      <c r="JB749">
        <v>4</v>
      </c>
      <c r="JC749">
        <v>5</v>
      </c>
      <c r="JD749">
        <v>2</v>
      </c>
      <c r="JE749">
        <v>2</v>
      </c>
      <c r="JF749">
        <v>4</v>
      </c>
      <c r="JG749">
        <v>12</v>
      </c>
      <c r="JH749">
        <v>1</v>
      </c>
      <c r="JI749">
        <v>2</v>
      </c>
      <c r="JJ749">
        <v>1</v>
      </c>
      <c r="JK749">
        <v>3</v>
      </c>
      <c r="JL749">
        <v>6</v>
      </c>
      <c r="JM749">
        <v>6</v>
      </c>
      <c r="JN749">
        <v>3</v>
      </c>
      <c r="JO749">
        <v>2</v>
      </c>
      <c r="JP749">
        <v>1</v>
      </c>
      <c r="JQ749">
        <v>3</v>
      </c>
      <c r="JR749">
        <v>2</v>
      </c>
      <c r="JS749">
        <v>6</v>
      </c>
      <c r="JT749">
        <v>1</v>
      </c>
      <c r="JU749">
        <v>6</v>
      </c>
      <c r="JV749">
        <v>1</v>
      </c>
      <c r="JW749">
        <v>4</v>
      </c>
      <c r="JX749">
        <v>34</v>
      </c>
      <c r="JY749">
        <v>4</v>
      </c>
      <c r="JZ749">
        <v>3</v>
      </c>
      <c r="KA749">
        <v>2</v>
      </c>
      <c r="KB749">
        <v>3</v>
      </c>
      <c r="KC749">
        <v>1</v>
      </c>
      <c r="KD749">
        <v>8</v>
      </c>
      <c r="KE749">
        <v>5</v>
      </c>
      <c r="KF749">
        <v>5</v>
      </c>
      <c r="KG749">
        <v>2</v>
      </c>
      <c r="KH749">
        <v>3</v>
      </c>
      <c r="KI749">
        <v>5</v>
      </c>
      <c r="KJ749">
        <v>1</v>
      </c>
      <c r="KK749">
        <v>3</v>
      </c>
      <c r="KL749">
        <v>3</v>
      </c>
      <c r="KM749">
        <v>2</v>
      </c>
      <c r="KN749">
        <v>2</v>
      </c>
      <c r="KO749">
        <v>186</v>
      </c>
      <c r="KP749">
        <v>1</v>
      </c>
      <c r="KQ749">
        <v>1</v>
      </c>
      <c r="KR749" s="43">
        <v>3</v>
      </c>
      <c r="KS749" s="43">
        <v>5</v>
      </c>
      <c r="KT749" s="43">
        <v>1</v>
      </c>
      <c r="KU749" s="43">
        <v>3</v>
      </c>
      <c r="KV749" s="43">
        <v>3</v>
      </c>
      <c r="KW749" s="43">
        <v>4</v>
      </c>
      <c r="KX749" s="43">
        <v>6</v>
      </c>
      <c r="KY749" s="43">
        <v>6</v>
      </c>
      <c r="KZ749" s="43">
        <v>11</v>
      </c>
      <c r="LA749" s="43">
        <v>5</v>
      </c>
      <c r="LB749" s="43">
        <v>8</v>
      </c>
      <c r="LC749">
        <v>10</v>
      </c>
      <c r="LD749" s="43">
        <v>1</v>
      </c>
      <c r="LE749" s="43">
        <v>1</v>
      </c>
      <c r="LF749" s="43">
        <v>1</v>
      </c>
      <c r="LG749" s="43">
        <v>1</v>
      </c>
      <c r="LH749" s="43">
        <v>19</v>
      </c>
      <c r="LI749" s="43">
        <v>2</v>
      </c>
      <c r="LJ749" s="43">
        <v>1</v>
      </c>
      <c r="LK749" s="43">
        <v>4</v>
      </c>
      <c r="LL749" s="43">
        <v>1</v>
      </c>
      <c r="LM749" s="43">
        <v>8</v>
      </c>
      <c r="LN749" s="43">
        <v>3</v>
      </c>
      <c r="LO749" s="43">
        <v>5</v>
      </c>
      <c r="LP749" s="43">
        <v>4</v>
      </c>
      <c r="LQ749" s="43">
        <v>3</v>
      </c>
      <c r="LR749" s="43">
        <v>3</v>
      </c>
      <c r="LS749" s="43">
        <v>1</v>
      </c>
      <c r="LT749" s="43">
        <v>2</v>
      </c>
      <c r="LU749" s="43">
        <v>12</v>
      </c>
      <c r="LV749" s="43">
        <v>2</v>
      </c>
      <c r="LW749" s="43">
        <v>1</v>
      </c>
      <c r="LX749" s="43">
        <v>2</v>
      </c>
      <c r="LY749" s="43">
        <v>2</v>
      </c>
      <c r="LZ749" s="43">
        <v>2</v>
      </c>
      <c r="MA749" s="43">
        <v>2</v>
      </c>
      <c r="MB749" s="43">
        <v>5</v>
      </c>
      <c r="MC749" s="43">
        <v>6</v>
      </c>
      <c r="MD749" s="43">
        <v>6</v>
      </c>
      <c r="ME749" s="43">
        <v>6</v>
      </c>
      <c r="MF749" s="43">
        <v>1</v>
      </c>
      <c r="MG749" s="43">
        <v>3</v>
      </c>
      <c r="MH749" s="43">
        <v>8</v>
      </c>
      <c r="MI749" s="43">
        <v>4</v>
      </c>
      <c r="MJ749" s="43">
        <v>2</v>
      </c>
      <c r="MK749" s="43">
        <v>7</v>
      </c>
      <c r="ML749" s="43">
        <v>13</v>
      </c>
      <c r="MM749" s="43">
        <v>5</v>
      </c>
      <c r="MN749" s="43">
        <v>1</v>
      </c>
      <c r="MO749" s="43">
        <v>3</v>
      </c>
      <c r="MP749" s="43">
        <v>4</v>
      </c>
      <c r="MQ749">
        <v>5</v>
      </c>
      <c r="MR749" s="43">
        <v>1</v>
      </c>
      <c r="MS749" s="43">
        <v>4</v>
      </c>
      <c r="MT749" s="43">
        <v>2</v>
      </c>
      <c r="MU749" s="43">
        <v>3</v>
      </c>
      <c r="MV749" s="43">
        <v>2</v>
      </c>
      <c r="MW749" s="43">
        <v>12</v>
      </c>
      <c r="MX749" s="43">
        <v>41</v>
      </c>
      <c r="MY749" s="43">
        <v>3</v>
      </c>
      <c r="MZ749" s="43">
        <v>2</v>
      </c>
      <c r="NA749" s="43">
        <v>5</v>
      </c>
      <c r="NB749" s="43">
        <v>4</v>
      </c>
      <c r="NC749" s="43">
        <v>11</v>
      </c>
      <c r="ND749" s="43">
        <v>3</v>
      </c>
      <c r="NE749" s="43">
        <v>4</v>
      </c>
      <c r="NF749" s="43">
        <v>6</v>
      </c>
      <c r="NG749" s="43">
        <v>8</v>
      </c>
      <c r="NH749" s="43">
        <v>34</v>
      </c>
      <c r="NI749" s="43">
        <v>3</v>
      </c>
      <c r="NJ749" s="43">
        <v>4</v>
      </c>
      <c r="NK749" s="43">
        <v>2</v>
      </c>
      <c r="NL749" s="43">
        <v>4</v>
      </c>
      <c r="NM749" s="43">
        <v>6</v>
      </c>
      <c r="NN749" s="43">
        <v>8</v>
      </c>
      <c r="NO749" s="43">
        <v>3</v>
      </c>
      <c r="NP749" s="43">
        <v>3</v>
      </c>
      <c r="NQ749" s="43">
        <v>2</v>
      </c>
      <c r="NR749" s="43">
        <v>2</v>
      </c>
      <c r="NS749" s="43">
        <v>8</v>
      </c>
      <c r="NT749">
        <v>5</v>
      </c>
      <c r="NU749" s="43">
        <v>159</v>
      </c>
      <c r="NV749" s="43">
        <v>7</v>
      </c>
      <c r="NW749" s="43">
        <v>1</v>
      </c>
      <c r="NX749" s="43">
        <v>1</v>
      </c>
      <c r="NY749" s="43">
        <v>66</v>
      </c>
      <c r="NZ749" s="43">
        <v>13</v>
      </c>
      <c r="OA749" s="43">
        <v>10</v>
      </c>
      <c r="OB749" s="43">
        <v>1</v>
      </c>
      <c r="OC749" s="43">
        <v>3</v>
      </c>
      <c r="OD749" s="43">
        <v>2</v>
      </c>
      <c r="OE749" s="43">
        <v>2</v>
      </c>
      <c r="OF749" s="43">
        <v>1</v>
      </c>
      <c r="OG749" s="43">
        <v>7</v>
      </c>
      <c r="OH749" s="43">
        <v>1</v>
      </c>
      <c r="OI749" s="43">
        <v>3</v>
      </c>
      <c r="OJ749" s="43">
        <v>2</v>
      </c>
      <c r="OK749" s="43">
        <v>3</v>
      </c>
      <c r="OL749" s="43">
        <v>1</v>
      </c>
      <c r="OM749" s="43">
        <v>7</v>
      </c>
    </row>
    <row r="750" spans="1:403" x14ac:dyDescent="0.2">
      <c r="A750">
        <f t="shared" ca="1" si="74"/>
        <v>68</v>
      </c>
      <c r="B750">
        <f ca="1">VLOOKUP(A750,Base!$A$1:$AD$373,24,FALSE)</f>
        <v>1</v>
      </c>
      <c r="C750" s="20">
        <v>36</v>
      </c>
      <c r="D750">
        <v>26</v>
      </c>
      <c r="E750">
        <v>4</v>
      </c>
      <c r="F750">
        <v>8</v>
      </c>
      <c r="G750">
        <v>12</v>
      </c>
      <c r="H750">
        <v>2</v>
      </c>
      <c r="I750">
        <v>14</v>
      </c>
      <c r="J750">
        <v>5</v>
      </c>
      <c r="K750">
        <v>2</v>
      </c>
      <c r="L750">
        <v>5</v>
      </c>
      <c r="M750">
        <v>1</v>
      </c>
      <c r="N750">
        <v>6</v>
      </c>
      <c r="O750">
        <v>3</v>
      </c>
      <c r="P750">
        <v>9</v>
      </c>
      <c r="Q750">
        <v>6</v>
      </c>
      <c r="R750">
        <v>2</v>
      </c>
      <c r="S750">
        <v>8</v>
      </c>
      <c r="T750">
        <v>8</v>
      </c>
      <c r="U750">
        <v>1</v>
      </c>
      <c r="V750">
        <v>1</v>
      </c>
      <c r="W750">
        <v>1</v>
      </c>
      <c r="X750">
        <v>6</v>
      </c>
      <c r="Y750">
        <v>1</v>
      </c>
      <c r="Z750">
        <v>3</v>
      </c>
      <c r="AA750">
        <v>3</v>
      </c>
      <c r="AB750">
        <v>72</v>
      </c>
      <c r="AC750">
        <v>1</v>
      </c>
      <c r="AD750">
        <v>5</v>
      </c>
      <c r="AE750">
        <v>14</v>
      </c>
      <c r="AF750">
        <v>2</v>
      </c>
      <c r="AG750">
        <v>8</v>
      </c>
      <c r="AH750">
        <v>6</v>
      </c>
      <c r="AI750">
        <v>15</v>
      </c>
      <c r="AJ750">
        <v>9</v>
      </c>
      <c r="AK750">
        <v>2</v>
      </c>
      <c r="AL750">
        <v>1</v>
      </c>
      <c r="AM750">
        <v>6</v>
      </c>
      <c r="AN750">
        <v>3</v>
      </c>
      <c r="AO750">
        <v>6</v>
      </c>
      <c r="AP750">
        <v>59</v>
      </c>
      <c r="AQ750">
        <v>2</v>
      </c>
      <c r="AR750">
        <v>5</v>
      </c>
      <c r="AS750">
        <v>1</v>
      </c>
      <c r="AT750">
        <v>1</v>
      </c>
      <c r="AU750">
        <v>4</v>
      </c>
      <c r="AV750">
        <v>1</v>
      </c>
      <c r="AW750">
        <v>3</v>
      </c>
      <c r="AX750">
        <v>3</v>
      </c>
      <c r="AY750">
        <v>1</v>
      </c>
      <c r="AZ750">
        <v>3</v>
      </c>
      <c r="BA750">
        <v>4</v>
      </c>
      <c r="BB750">
        <v>3</v>
      </c>
      <c r="BC750">
        <v>1</v>
      </c>
      <c r="BD750">
        <v>3</v>
      </c>
      <c r="BE750">
        <v>8</v>
      </c>
      <c r="BF750">
        <v>9</v>
      </c>
      <c r="BG750">
        <v>8</v>
      </c>
      <c r="BH750">
        <v>1</v>
      </c>
      <c r="BI750">
        <v>1</v>
      </c>
      <c r="BJ750">
        <v>4</v>
      </c>
      <c r="BK750">
        <v>3</v>
      </c>
      <c r="BL750">
        <v>5</v>
      </c>
      <c r="BM750">
        <v>3</v>
      </c>
      <c r="BN750">
        <v>8</v>
      </c>
      <c r="BO750">
        <v>4</v>
      </c>
      <c r="BP750">
        <v>4</v>
      </c>
      <c r="BQ750">
        <v>159</v>
      </c>
      <c r="BR750">
        <v>8</v>
      </c>
      <c r="BS750">
        <v>12</v>
      </c>
      <c r="BT750">
        <v>2</v>
      </c>
      <c r="BU750">
        <v>3</v>
      </c>
      <c r="BV750">
        <v>2</v>
      </c>
      <c r="BW750">
        <v>6</v>
      </c>
      <c r="BX750">
        <v>3</v>
      </c>
      <c r="BY750">
        <v>66</v>
      </c>
      <c r="BZ750">
        <v>3</v>
      </c>
      <c r="CA750">
        <v>1</v>
      </c>
      <c r="CB750">
        <v>3</v>
      </c>
      <c r="CC750">
        <v>159</v>
      </c>
      <c r="CD750">
        <v>2</v>
      </c>
      <c r="CE750">
        <v>16</v>
      </c>
      <c r="CF750">
        <v>1</v>
      </c>
      <c r="CG750">
        <v>1</v>
      </c>
      <c r="CH750">
        <v>13</v>
      </c>
      <c r="CI750">
        <v>8</v>
      </c>
      <c r="CJ750">
        <v>33</v>
      </c>
      <c r="CK750">
        <v>3</v>
      </c>
      <c r="CL750">
        <v>8</v>
      </c>
      <c r="CM750">
        <v>2</v>
      </c>
      <c r="CN750">
        <v>8</v>
      </c>
      <c r="CO750">
        <v>3</v>
      </c>
      <c r="CP750">
        <v>5</v>
      </c>
      <c r="CQ750">
        <v>1</v>
      </c>
      <c r="CR750">
        <v>59</v>
      </c>
      <c r="CS750">
        <v>1</v>
      </c>
      <c r="CT750">
        <v>7</v>
      </c>
      <c r="CU750">
        <v>4</v>
      </c>
      <c r="CV750">
        <v>2</v>
      </c>
      <c r="CW750">
        <v>4</v>
      </c>
      <c r="CX750">
        <v>1</v>
      </c>
      <c r="CY750">
        <v>7</v>
      </c>
      <c r="CZ750">
        <v>3</v>
      </c>
      <c r="DA750">
        <v>3</v>
      </c>
      <c r="DB750">
        <v>6</v>
      </c>
      <c r="DC750">
        <v>3</v>
      </c>
      <c r="DD750">
        <v>8</v>
      </c>
      <c r="DE750">
        <v>4</v>
      </c>
      <c r="DF750">
        <v>3</v>
      </c>
      <c r="DG750">
        <v>3</v>
      </c>
      <c r="DH750">
        <v>2</v>
      </c>
      <c r="DI750">
        <v>3</v>
      </c>
      <c r="DJ750">
        <v>2</v>
      </c>
      <c r="DK750">
        <v>8</v>
      </c>
      <c r="DL750">
        <v>5</v>
      </c>
      <c r="DM750">
        <v>5</v>
      </c>
      <c r="DN750">
        <v>3</v>
      </c>
      <c r="DO750">
        <v>25</v>
      </c>
      <c r="DP750">
        <v>5</v>
      </c>
      <c r="DQ750">
        <v>13</v>
      </c>
      <c r="DR750">
        <v>2</v>
      </c>
      <c r="DS750">
        <v>1</v>
      </c>
      <c r="DT750">
        <v>7</v>
      </c>
      <c r="DU750">
        <v>59</v>
      </c>
      <c r="DV750">
        <v>1</v>
      </c>
      <c r="DW750">
        <v>7</v>
      </c>
      <c r="DX750">
        <v>2</v>
      </c>
      <c r="DY750">
        <v>8</v>
      </c>
      <c r="DZ750">
        <v>3</v>
      </c>
      <c r="EA750">
        <v>1</v>
      </c>
      <c r="EB750">
        <v>11</v>
      </c>
      <c r="EC750">
        <v>3</v>
      </c>
      <c r="ED750">
        <v>5</v>
      </c>
      <c r="EE750">
        <v>6</v>
      </c>
      <c r="EF750">
        <v>3</v>
      </c>
      <c r="EG750">
        <v>1</v>
      </c>
      <c r="EH750">
        <v>3</v>
      </c>
      <c r="EI750">
        <v>4</v>
      </c>
      <c r="EJ750">
        <v>9</v>
      </c>
      <c r="EK750">
        <v>3</v>
      </c>
      <c r="EL750">
        <v>1</v>
      </c>
      <c r="EM750">
        <v>2</v>
      </c>
      <c r="EN750">
        <v>4</v>
      </c>
      <c r="EO750">
        <v>5</v>
      </c>
      <c r="EP750">
        <v>1</v>
      </c>
      <c r="EQ750">
        <v>3</v>
      </c>
      <c r="ER750">
        <v>13</v>
      </c>
      <c r="ES750">
        <v>1</v>
      </c>
      <c r="ET750">
        <v>29</v>
      </c>
      <c r="EU750">
        <v>4</v>
      </c>
      <c r="EV750">
        <v>3</v>
      </c>
      <c r="EW750">
        <v>3</v>
      </c>
      <c r="EX750">
        <v>41</v>
      </c>
      <c r="EY750">
        <v>1</v>
      </c>
      <c r="EZ750">
        <v>7</v>
      </c>
      <c r="FA750">
        <v>2</v>
      </c>
      <c r="FB750">
        <v>6</v>
      </c>
      <c r="FC750">
        <v>2</v>
      </c>
      <c r="FD750">
        <v>2</v>
      </c>
      <c r="FE750">
        <v>25</v>
      </c>
      <c r="FF750">
        <v>2</v>
      </c>
      <c r="FG750">
        <v>1</v>
      </c>
      <c r="FH750">
        <v>2</v>
      </c>
      <c r="FI750">
        <v>2</v>
      </c>
      <c r="FJ750">
        <v>1</v>
      </c>
      <c r="FK750">
        <v>2</v>
      </c>
      <c r="FL750">
        <v>12</v>
      </c>
      <c r="FM750">
        <v>1</v>
      </c>
      <c r="FN750">
        <v>4</v>
      </c>
      <c r="FO750">
        <v>2</v>
      </c>
      <c r="FP750">
        <v>1</v>
      </c>
      <c r="FQ750">
        <v>34</v>
      </c>
      <c r="FR750">
        <v>3</v>
      </c>
      <c r="FS750">
        <v>11</v>
      </c>
      <c r="FT750">
        <v>10</v>
      </c>
      <c r="FU750">
        <v>1</v>
      </c>
      <c r="FV750">
        <v>50</v>
      </c>
      <c r="FW750">
        <v>2</v>
      </c>
      <c r="FX750">
        <v>7</v>
      </c>
      <c r="FY750">
        <v>3</v>
      </c>
      <c r="FZ750">
        <v>2</v>
      </c>
      <c r="GA750">
        <v>2</v>
      </c>
      <c r="GB750">
        <v>2</v>
      </c>
      <c r="GC750">
        <v>6</v>
      </c>
      <c r="GD750">
        <v>3</v>
      </c>
      <c r="GE750">
        <v>3</v>
      </c>
      <c r="GF750">
        <v>8</v>
      </c>
      <c r="GG750">
        <v>3</v>
      </c>
      <c r="GH750">
        <v>8</v>
      </c>
      <c r="GI750">
        <v>2</v>
      </c>
      <c r="GJ750">
        <v>2</v>
      </c>
      <c r="GK750">
        <v>26</v>
      </c>
      <c r="GL750">
        <v>3</v>
      </c>
      <c r="GM750">
        <v>3</v>
      </c>
      <c r="GN750">
        <v>2</v>
      </c>
      <c r="GO750">
        <v>2</v>
      </c>
      <c r="GP750">
        <v>5</v>
      </c>
      <c r="GQ750">
        <v>12</v>
      </c>
      <c r="GR750">
        <v>6</v>
      </c>
      <c r="GS750">
        <v>4</v>
      </c>
      <c r="GT750">
        <v>2</v>
      </c>
      <c r="GU750">
        <v>186</v>
      </c>
      <c r="GV750">
        <v>1</v>
      </c>
      <c r="GW750">
        <v>6</v>
      </c>
      <c r="GX750">
        <v>2</v>
      </c>
      <c r="GY750">
        <v>4</v>
      </c>
      <c r="GZ750">
        <v>4</v>
      </c>
      <c r="HA750">
        <v>3</v>
      </c>
      <c r="HB750">
        <v>6</v>
      </c>
      <c r="HC750">
        <v>3</v>
      </c>
      <c r="HD750">
        <v>8</v>
      </c>
      <c r="HE750">
        <v>60</v>
      </c>
      <c r="HF750">
        <v>1</v>
      </c>
      <c r="HG750">
        <v>26</v>
      </c>
      <c r="HH750">
        <v>3</v>
      </c>
      <c r="HI750">
        <v>6</v>
      </c>
      <c r="HJ750">
        <v>1</v>
      </c>
      <c r="HK750">
        <v>6</v>
      </c>
      <c r="HL750">
        <v>2</v>
      </c>
      <c r="HM750">
        <v>2</v>
      </c>
      <c r="HN750">
        <v>6</v>
      </c>
      <c r="HO750">
        <v>1</v>
      </c>
      <c r="HP750">
        <v>3</v>
      </c>
      <c r="HQ750">
        <v>12</v>
      </c>
      <c r="HR750">
        <v>3</v>
      </c>
      <c r="HS750">
        <v>10</v>
      </c>
      <c r="HT750">
        <v>1</v>
      </c>
      <c r="HU750">
        <v>3</v>
      </c>
      <c r="HV750">
        <v>4</v>
      </c>
      <c r="HW750">
        <v>2</v>
      </c>
      <c r="HX750">
        <v>4</v>
      </c>
      <c r="HY750">
        <v>2</v>
      </c>
      <c r="HZ750">
        <v>1</v>
      </c>
      <c r="IA750">
        <v>8</v>
      </c>
      <c r="IB750">
        <v>2</v>
      </c>
      <c r="IC750">
        <v>2</v>
      </c>
      <c r="ID750">
        <v>3</v>
      </c>
      <c r="IE750">
        <v>5</v>
      </c>
      <c r="IF750">
        <v>3</v>
      </c>
      <c r="IG750">
        <v>1</v>
      </c>
      <c r="IH750">
        <v>10</v>
      </c>
      <c r="II750">
        <v>4</v>
      </c>
      <c r="IJ750">
        <v>3</v>
      </c>
      <c r="IK750">
        <v>1</v>
      </c>
      <c r="IL750">
        <v>3</v>
      </c>
      <c r="IM750">
        <v>1</v>
      </c>
      <c r="IN750">
        <v>6</v>
      </c>
      <c r="IO750">
        <v>4</v>
      </c>
      <c r="IP750">
        <v>2</v>
      </c>
      <c r="IQ750">
        <v>7</v>
      </c>
      <c r="IR750">
        <v>8</v>
      </c>
      <c r="IS750">
        <v>12</v>
      </c>
      <c r="IT750">
        <v>1</v>
      </c>
      <c r="IU750">
        <v>2</v>
      </c>
      <c r="IV750">
        <v>2</v>
      </c>
      <c r="IW750">
        <v>20</v>
      </c>
      <c r="IX750">
        <v>2</v>
      </c>
      <c r="IY750">
        <v>6</v>
      </c>
      <c r="IZ750">
        <v>5</v>
      </c>
      <c r="JA750">
        <v>42</v>
      </c>
      <c r="JB750">
        <v>5</v>
      </c>
      <c r="JC750">
        <v>7</v>
      </c>
      <c r="JD750">
        <v>3</v>
      </c>
      <c r="JE750">
        <v>2</v>
      </c>
      <c r="JF750">
        <v>3</v>
      </c>
      <c r="JG750">
        <v>6</v>
      </c>
      <c r="JH750">
        <v>9</v>
      </c>
      <c r="JI750">
        <v>3</v>
      </c>
      <c r="JJ750">
        <v>3</v>
      </c>
      <c r="JK750">
        <v>2</v>
      </c>
      <c r="JL750">
        <v>5</v>
      </c>
      <c r="JM750">
        <v>50</v>
      </c>
      <c r="JN750">
        <v>4</v>
      </c>
      <c r="JO750">
        <v>14</v>
      </c>
      <c r="JP750">
        <v>1</v>
      </c>
      <c r="JQ750">
        <v>4</v>
      </c>
      <c r="JR750">
        <v>11</v>
      </c>
      <c r="JS750">
        <v>4</v>
      </c>
      <c r="JT750">
        <v>10</v>
      </c>
      <c r="JU750">
        <v>17</v>
      </c>
      <c r="JV750">
        <v>11</v>
      </c>
      <c r="JW750">
        <v>6</v>
      </c>
      <c r="JX750">
        <v>1</v>
      </c>
      <c r="JY750">
        <v>2</v>
      </c>
      <c r="JZ750">
        <v>14</v>
      </c>
      <c r="KA750">
        <v>1</v>
      </c>
      <c r="KB750">
        <v>1</v>
      </c>
      <c r="KC750">
        <v>15</v>
      </c>
      <c r="KD750">
        <v>6</v>
      </c>
      <c r="KE750">
        <v>2</v>
      </c>
      <c r="KF750">
        <v>10</v>
      </c>
      <c r="KG750">
        <v>6</v>
      </c>
      <c r="KH750">
        <v>6</v>
      </c>
      <c r="KI750">
        <v>1</v>
      </c>
      <c r="KJ750">
        <v>25</v>
      </c>
      <c r="KK750">
        <v>2</v>
      </c>
      <c r="KL750">
        <v>5</v>
      </c>
      <c r="KM750">
        <v>29</v>
      </c>
      <c r="KN750">
        <v>6</v>
      </c>
      <c r="KO750">
        <v>7</v>
      </c>
      <c r="KP750">
        <v>14</v>
      </c>
      <c r="KQ750">
        <v>2</v>
      </c>
      <c r="KR750" s="43">
        <v>3</v>
      </c>
      <c r="KS750" s="43">
        <v>3</v>
      </c>
      <c r="KT750" s="43">
        <v>4</v>
      </c>
      <c r="KU750" s="43">
        <v>145</v>
      </c>
      <c r="KV750" s="43">
        <v>1</v>
      </c>
      <c r="KW750" s="43">
        <v>2</v>
      </c>
      <c r="KX750" s="43">
        <v>2</v>
      </c>
      <c r="KY750" s="43">
        <v>4</v>
      </c>
      <c r="KZ750" s="43">
        <v>10</v>
      </c>
      <c r="LA750" s="43">
        <v>145</v>
      </c>
      <c r="LB750" s="43">
        <v>3</v>
      </c>
      <c r="LC750">
        <v>3</v>
      </c>
      <c r="LD750" s="43">
        <v>4</v>
      </c>
      <c r="LE750" s="43">
        <v>8</v>
      </c>
      <c r="LF750" s="43">
        <v>11</v>
      </c>
      <c r="LG750" s="43">
        <v>11</v>
      </c>
      <c r="LH750" s="43">
        <v>3</v>
      </c>
      <c r="LI750" s="43">
        <v>1</v>
      </c>
      <c r="LJ750" s="43">
        <v>2</v>
      </c>
      <c r="LK750" s="43">
        <v>3</v>
      </c>
      <c r="LL750" s="43">
        <v>4</v>
      </c>
      <c r="LM750" s="43">
        <v>3</v>
      </c>
      <c r="LN750" s="43">
        <v>70</v>
      </c>
      <c r="LO750" s="43">
        <v>1</v>
      </c>
      <c r="LP750" s="43">
        <v>2</v>
      </c>
      <c r="LQ750" s="43">
        <v>9</v>
      </c>
      <c r="LR750" s="43">
        <v>4</v>
      </c>
      <c r="LS750" s="43">
        <v>2</v>
      </c>
      <c r="LT750" s="43">
        <v>2</v>
      </c>
      <c r="LU750" s="43">
        <v>10</v>
      </c>
      <c r="LV750" s="43">
        <v>7</v>
      </c>
      <c r="LW750" s="43">
        <v>4</v>
      </c>
      <c r="LX750" s="43">
        <v>13</v>
      </c>
      <c r="LY750" s="43">
        <v>2</v>
      </c>
      <c r="LZ750" s="43">
        <v>3</v>
      </c>
      <c r="MA750" s="43">
        <v>1</v>
      </c>
      <c r="MB750" s="43">
        <v>2</v>
      </c>
      <c r="MC750" s="43">
        <v>2</v>
      </c>
      <c r="MD750" s="43">
        <v>2</v>
      </c>
      <c r="ME750" s="43">
        <v>2</v>
      </c>
      <c r="MF750" s="43">
        <v>2</v>
      </c>
      <c r="MG750" s="43">
        <v>4</v>
      </c>
      <c r="MH750" s="43">
        <v>8</v>
      </c>
      <c r="MI750" s="43">
        <v>1</v>
      </c>
      <c r="MJ750" s="43">
        <v>17</v>
      </c>
      <c r="MK750" s="43">
        <v>2</v>
      </c>
      <c r="ML750" s="43">
        <v>1</v>
      </c>
      <c r="MM750" s="43">
        <v>3</v>
      </c>
      <c r="MN750" s="43">
        <v>1</v>
      </c>
      <c r="MO750" s="43">
        <v>1</v>
      </c>
      <c r="MP750" s="43">
        <v>8</v>
      </c>
      <c r="MQ750">
        <v>19</v>
      </c>
      <c r="MR750" s="43">
        <v>1</v>
      </c>
      <c r="MS750" s="43">
        <v>24</v>
      </c>
      <c r="MT750" s="43">
        <v>7</v>
      </c>
      <c r="MU750" s="43">
        <v>6</v>
      </c>
      <c r="MV750" s="43">
        <v>1</v>
      </c>
      <c r="MW750" s="43">
        <v>3</v>
      </c>
      <c r="MX750" s="43">
        <v>10</v>
      </c>
      <c r="MY750" s="43">
        <v>2</v>
      </c>
      <c r="MZ750" s="43">
        <v>6</v>
      </c>
      <c r="NA750" s="43">
        <v>3</v>
      </c>
      <c r="NB750" s="43">
        <v>2</v>
      </c>
      <c r="NC750" s="43">
        <v>3</v>
      </c>
      <c r="ND750" s="43">
        <v>6</v>
      </c>
      <c r="NE750" s="43">
        <v>3</v>
      </c>
      <c r="NF750" s="43">
        <v>2</v>
      </c>
      <c r="NG750" s="43">
        <v>9</v>
      </c>
      <c r="NH750" s="43">
        <v>1</v>
      </c>
      <c r="NI750" s="43">
        <v>4</v>
      </c>
      <c r="NJ750" s="43">
        <v>4</v>
      </c>
      <c r="NK750" s="43">
        <v>2</v>
      </c>
      <c r="NL750" s="43">
        <v>7</v>
      </c>
      <c r="NM750" s="43">
        <v>4</v>
      </c>
      <c r="NN750" s="43">
        <v>3</v>
      </c>
      <c r="NO750" s="43">
        <v>2</v>
      </c>
      <c r="NP750" s="43">
        <v>4</v>
      </c>
      <c r="NQ750" s="43">
        <v>1</v>
      </c>
      <c r="NR750" s="43">
        <v>4</v>
      </c>
      <c r="NS750" s="43">
        <v>4</v>
      </c>
      <c r="NT750">
        <v>12</v>
      </c>
      <c r="NU750" s="43">
        <v>5</v>
      </c>
      <c r="NV750" s="43">
        <v>2</v>
      </c>
      <c r="NW750" s="43">
        <v>2</v>
      </c>
      <c r="NX750" s="43">
        <v>1</v>
      </c>
      <c r="NY750" s="43">
        <v>1</v>
      </c>
      <c r="NZ750" s="43">
        <v>2</v>
      </c>
      <c r="OA750" s="43">
        <v>1</v>
      </c>
      <c r="OB750" s="43">
        <v>1</v>
      </c>
      <c r="OC750" s="43">
        <v>72</v>
      </c>
      <c r="OD750" s="43">
        <v>12</v>
      </c>
      <c r="OE750" s="43">
        <v>8</v>
      </c>
      <c r="OF750" s="43">
        <v>10</v>
      </c>
      <c r="OG750" s="43">
        <v>2</v>
      </c>
      <c r="OH750" s="43">
        <v>1</v>
      </c>
      <c r="OI750" s="43">
        <v>5</v>
      </c>
      <c r="OJ750" s="43">
        <v>2</v>
      </c>
      <c r="OK750" s="43">
        <v>4</v>
      </c>
      <c r="OL750" s="43">
        <v>3</v>
      </c>
      <c r="OM750" s="43">
        <v>30</v>
      </c>
    </row>
    <row r="751" spans="1:403" x14ac:dyDescent="0.2">
      <c r="A751">
        <f t="shared" ca="1" si="74"/>
        <v>78</v>
      </c>
      <c r="B751">
        <f ca="1">VLOOKUP(A751,Base!$A$1:$AD$373,24,FALSE)</f>
        <v>6</v>
      </c>
      <c r="C751" s="20">
        <v>37</v>
      </c>
      <c r="D751">
        <v>3</v>
      </c>
      <c r="E751">
        <v>11</v>
      </c>
      <c r="F751">
        <v>41</v>
      </c>
      <c r="G751">
        <v>3</v>
      </c>
      <c r="H751">
        <v>1</v>
      </c>
      <c r="I751">
        <v>3</v>
      </c>
      <c r="J751">
        <v>5</v>
      </c>
      <c r="K751">
        <v>1</v>
      </c>
      <c r="L751">
        <v>7</v>
      </c>
      <c r="M751">
        <v>3</v>
      </c>
      <c r="N751">
        <v>4</v>
      </c>
      <c r="O751">
        <v>1</v>
      </c>
      <c r="P751">
        <v>4</v>
      </c>
      <c r="Q751">
        <v>1</v>
      </c>
      <c r="R751">
        <v>4</v>
      </c>
      <c r="S751">
        <v>13</v>
      </c>
      <c r="T751">
        <v>6</v>
      </c>
      <c r="U751">
        <v>37</v>
      </c>
      <c r="V751">
        <v>5</v>
      </c>
      <c r="W751">
        <v>4</v>
      </c>
      <c r="X751">
        <v>2</v>
      </c>
      <c r="Y751">
        <v>34</v>
      </c>
      <c r="Z751">
        <v>1</v>
      </c>
      <c r="AA751">
        <v>4</v>
      </c>
      <c r="AB751">
        <v>12</v>
      </c>
      <c r="AC751">
        <v>2</v>
      </c>
      <c r="AD751">
        <v>4</v>
      </c>
      <c r="AE751">
        <v>3</v>
      </c>
      <c r="AF751">
        <v>1</v>
      </c>
      <c r="AG751">
        <v>3</v>
      </c>
      <c r="AH751">
        <v>4</v>
      </c>
      <c r="AI751">
        <v>3</v>
      </c>
      <c r="AJ751">
        <v>6</v>
      </c>
      <c r="AK751">
        <v>3</v>
      </c>
      <c r="AL751">
        <v>4</v>
      </c>
      <c r="AM751">
        <v>41</v>
      </c>
      <c r="AN751">
        <v>2</v>
      </c>
      <c r="AO751">
        <v>1</v>
      </c>
      <c r="AP751">
        <v>2</v>
      </c>
      <c r="AQ751">
        <v>7</v>
      </c>
      <c r="AR751">
        <v>6</v>
      </c>
      <c r="AS751">
        <v>6</v>
      </c>
      <c r="AT751">
        <v>3</v>
      </c>
      <c r="AU751">
        <v>6</v>
      </c>
      <c r="AV751">
        <v>10</v>
      </c>
      <c r="AW751">
        <v>3</v>
      </c>
      <c r="AX751">
        <v>8</v>
      </c>
      <c r="AY751">
        <v>2</v>
      </c>
      <c r="AZ751">
        <v>3</v>
      </c>
      <c r="BA751">
        <v>2</v>
      </c>
      <c r="BB751">
        <v>4</v>
      </c>
      <c r="BC751">
        <v>6</v>
      </c>
      <c r="BD751">
        <v>1</v>
      </c>
      <c r="BE751">
        <v>3</v>
      </c>
      <c r="BF751">
        <v>1</v>
      </c>
      <c r="BG751">
        <v>3</v>
      </c>
      <c r="BH751">
        <v>3</v>
      </c>
      <c r="BI751">
        <v>5</v>
      </c>
      <c r="BJ751">
        <v>1</v>
      </c>
      <c r="BK751">
        <v>4</v>
      </c>
      <c r="BL751">
        <v>3</v>
      </c>
      <c r="BM751">
        <v>57</v>
      </c>
      <c r="BN751">
        <v>2</v>
      </c>
      <c r="BO751">
        <v>1</v>
      </c>
      <c r="BP751">
        <v>3</v>
      </c>
      <c r="BQ751">
        <v>1</v>
      </c>
      <c r="BR751">
        <v>6</v>
      </c>
      <c r="BS751">
        <v>2</v>
      </c>
      <c r="BT751">
        <v>1</v>
      </c>
      <c r="BU751">
        <v>2</v>
      </c>
      <c r="BV751">
        <v>4</v>
      </c>
      <c r="BW751">
        <v>8</v>
      </c>
      <c r="BX751">
        <v>3</v>
      </c>
      <c r="BY751">
        <v>3</v>
      </c>
      <c r="BZ751">
        <v>4</v>
      </c>
      <c r="CA751">
        <v>5</v>
      </c>
      <c r="CB751">
        <v>2</v>
      </c>
      <c r="CC751">
        <v>7</v>
      </c>
      <c r="CD751">
        <v>2</v>
      </c>
      <c r="CE751">
        <v>3</v>
      </c>
      <c r="CF751">
        <v>4</v>
      </c>
      <c r="CG751">
        <v>2</v>
      </c>
      <c r="CH751">
        <v>2</v>
      </c>
      <c r="CI751">
        <v>2</v>
      </c>
      <c r="CJ751">
        <v>5</v>
      </c>
      <c r="CK751">
        <v>1</v>
      </c>
      <c r="CL751">
        <v>66</v>
      </c>
      <c r="CM751">
        <v>4</v>
      </c>
      <c r="CN751">
        <v>1</v>
      </c>
      <c r="CO751">
        <v>2</v>
      </c>
      <c r="CP751">
        <v>2</v>
      </c>
      <c r="CQ751">
        <v>5</v>
      </c>
      <c r="CR751">
        <v>6</v>
      </c>
      <c r="CS751">
        <v>2</v>
      </c>
      <c r="CT751">
        <v>2</v>
      </c>
      <c r="CU751">
        <v>3</v>
      </c>
      <c r="CV751">
        <v>2</v>
      </c>
      <c r="CW751">
        <v>2</v>
      </c>
      <c r="CX751">
        <v>3</v>
      </c>
      <c r="CY751">
        <v>1</v>
      </c>
      <c r="CZ751">
        <v>3</v>
      </c>
      <c r="DA751">
        <v>1</v>
      </c>
      <c r="DB751">
        <v>4</v>
      </c>
      <c r="DC751">
        <v>1</v>
      </c>
      <c r="DD751">
        <v>2</v>
      </c>
      <c r="DE751">
        <v>5</v>
      </c>
      <c r="DF751">
        <v>7</v>
      </c>
      <c r="DG751">
        <v>2</v>
      </c>
      <c r="DH751">
        <v>14</v>
      </c>
      <c r="DI751">
        <v>30</v>
      </c>
      <c r="DJ751">
        <v>3</v>
      </c>
      <c r="DK751">
        <v>6</v>
      </c>
      <c r="DL751">
        <v>2</v>
      </c>
      <c r="DM751">
        <v>8</v>
      </c>
      <c r="DN751">
        <v>1</v>
      </c>
      <c r="DO751">
        <v>14</v>
      </c>
      <c r="DP751">
        <v>36</v>
      </c>
      <c r="DQ751">
        <v>2</v>
      </c>
      <c r="DR751">
        <v>2</v>
      </c>
      <c r="DS751">
        <v>36</v>
      </c>
      <c r="DT751">
        <v>4</v>
      </c>
      <c r="DU751">
        <v>5</v>
      </c>
      <c r="DV751">
        <v>1</v>
      </c>
      <c r="DW751">
        <v>2</v>
      </c>
      <c r="DX751">
        <v>1</v>
      </c>
      <c r="DY751">
        <v>13</v>
      </c>
      <c r="DZ751">
        <v>1</v>
      </c>
      <c r="EA751">
        <v>1</v>
      </c>
      <c r="EB751">
        <v>11</v>
      </c>
      <c r="EC751">
        <v>33</v>
      </c>
      <c r="ED751">
        <v>2</v>
      </c>
      <c r="EE751">
        <v>2</v>
      </c>
      <c r="EF751">
        <v>6</v>
      </c>
      <c r="EG751">
        <v>2</v>
      </c>
      <c r="EH751">
        <v>3</v>
      </c>
      <c r="EI751">
        <v>1</v>
      </c>
      <c r="EJ751">
        <v>2</v>
      </c>
      <c r="EK751">
        <v>2</v>
      </c>
      <c r="EL751">
        <v>2</v>
      </c>
      <c r="EM751">
        <v>33</v>
      </c>
      <c r="EN751">
        <v>1</v>
      </c>
      <c r="EO751">
        <v>3</v>
      </c>
      <c r="EP751">
        <v>4</v>
      </c>
      <c r="EQ751">
        <v>2</v>
      </c>
      <c r="ER751">
        <v>1</v>
      </c>
      <c r="ES751">
        <v>10</v>
      </c>
      <c r="ET751">
        <v>4</v>
      </c>
      <c r="EU751">
        <v>2</v>
      </c>
      <c r="EV751">
        <v>9</v>
      </c>
      <c r="EW751">
        <v>5</v>
      </c>
      <c r="EX751">
        <v>6</v>
      </c>
      <c r="EY751">
        <v>5</v>
      </c>
      <c r="EZ751">
        <v>25</v>
      </c>
      <c r="FA751">
        <v>13</v>
      </c>
      <c r="FB751">
        <v>2</v>
      </c>
      <c r="FC751">
        <v>1</v>
      </c>
      <c r="FD751">
        <v>2</v>
      </c>
      <c r="FE751">
        <v>1</v>
      </c>
      <c r="FF751">
        <v>2</v>
      </c>
      <c r="FG751">
        <v>8</v>
      </c>
      <c r="FH751">
        <v>24</v>
      </c>
      <c r="FI751">
        <v>2</v>
      </c>
      <c r="FJ751">
        <v>2</v>
      </c>
      <c r="FK751">
        <v>5</v>
      </c>
      <c r="FL751">
        <v>2</v>
      </c>
      <c r="FM751">
        <v>1</v>
      </c>
      <c r="FN751">
        <v>8</v>
      </c>
      <c r="FO751">
        <v>6</v>
      </c>
      <c r="FP751">
        <v>4</v>
      </c>
      <c r="FQ751">
        <v>1</v>
      </c>
      <c r="FR751">
        <v>1</v>
      </c>
      <c r="FS751">
        <v>4</v>
      </c>
      <c r="FT751">
        <v>1</v>
      </c>
      <c r="FU751">
        <v>2</v>
      </c>
      <c r="FV751">
        <v>2</v>
      </c>
      <c r="FW751">
        <v>4</v>
      </c>
      <c r="FX751">
        <v>1</v>
      </c>
      <c r="FY751">
        <v>1</v>
      </c>
      <c r="FZ751">
        <v>5</v>
      </c>
      <c r="GA751">
        <v>5</v>
      </c>
      <c r="GB751">
        <v>1</v>
      </c>
      <c r="GC751">
        <v>14</v>
      </c>
      <c r="GD751">
        <v>2</v>
      </c>
      <c r="GE751">
        <v>4</v>
      </c>
      <c r="GF751">
        <v>8</v>
      </c>
      <c r="GG751">
        <v>13</v>
      </c>
      <c r="GH751">
        <v>3</v>
      </c>
      <c r="GI751">
        <v>6</v>
      </c>
      <c r="GJ751">
        <v>30</v>
      </c>
      <c r="GK751">
        <v>8</v>
      </c>
      <c r="GL751">
        <v>6</v>
      </c>
      <c r="GM751">
        <v>7</v>
      </c>
      <c r="GN751">
        <v>1</v>
      </c>
      <c r="GO751">
        <v>1</v>
      </c>
      <c r="GP751">
        <v>4</v>
      </c>
      <c r="GQ751">
        <v>12</v>
      </c>
      <c r="GR751">
        <v>3</v>
      </c>
      <c r="GS751">
        <v>60</v>
      </c>
      <c r="GT751">
        <v>6</v>
      </c>
      <c r="GU751">
        <v>33</v>
      </c>
      <c r="GV751">
        <v>2</v>
      </c>
      <c r="GW751">
        <v>20</v>
      </c>
      <c r="GX751">
        <v>2</v>
      </c>
      <c r="GY751">
        <v>3</v>
      </c>
      <c r="GZ751">
        <v>3</v>
      </c>
      <c r="HA751">
        <v>4</v>
      </c>
      <c r="HB751">
        <v>1</v>
      </c>
      <c r="HC751">
        <v>2</v>
      </c>
      <c r="HD751">
        <v>3</v>
      </c>
      <c r="HE751">
        <v>3</v>
      </c>
      <c r="HF751">
        <v>7</v>
      </c>
      <c r="HG751">
        <v>2</v>
      </c>
      <c r="HH751">
        <v>3</v>
      </c>
      <c r="HI751">
        <v>31</v>
      </c>
      <c r="HJ751">
        <v>3</v>
      </c>
      <c r="HK751">
        <v>3</v>
      </c>
      <c r="HL751">
        <v>3</v>
      </c>
      <c r="HM751">
        <v>3</v>
      </c>
      <c r="HN751">
        <v>1</v>
      </c>
      <c r="HO751">
        <v>1</v>
      </c>
      <c r="HP751">
        <v>3</v>
      </c>
      <c r="HQ751">
        <v>1</v>
      </c>
      <c r="HR751">
        <v>2</v>
      </c>
      <c r="HS751">
        <v>4</v>
      </c>
      <c r="HT751">
        <v>5</v>
      </c>
      <c r="HU751">
        <v>2</v>
      </c>
      <c r="HV751">
        <v>2</v>
      </c>
      <c r="HW751">
        <v>2</v>
      </c>
      <c r="HX751">
        <v>5</v>
      </c>
      <c r="HY751">
        <v>2</v>
      </c>
      <c r="HZ751">
        <v>1</v>
      </c>
      <c r="IA751">
        <v>8</v>
      </c>
      <c r="IB751">
        <v>7</v>
      </c>
      <c r="IC751">
        <v>3</v>
      </c>
      <c r="ID751">
        <v>1</v>
      </c>
      <c r="IE751">
        <v>1</v>
      </c>
      <c r="IF751">
        <v>2</v>
      </c>
      <c r="IG751">
        <v>70</v>
      </c>
      <c r="IH751">
        <v>1</v>
      </c>
      <c r="II751">
        <v>2</v>
      </c>
      <c r="IJ751">
        <v>3</v>
      </c>
      <c r="IK751">
        <v>4</v>
      </c>
      <c r="IL751">
        <v>3</v>
      </c>
      <c r="IM751">
        <v>2</v>
      </c>
      <c r="IN751">
        <v>1</v>
      </c>
      <c r="IO751">
        <v>1</v>
      </c>
      <c r="IP751">
        <v>3</v>
      </c>
      <c r="IQ751">
        <v>12</v>
      </c>
      <c r="IR751">
        <v>7</v>
      </c>
      <c r="IS751">
        <v>1</v>
      </c>
      <c r="IT751">
        <v>20</v>
      </c>
      <c r="IU751">
        <v>2</v>
      </c>
      <c r="IV751">
        <v>13</v>
      </c>
      <c r="IW751">
        <v>2</v>
      </c>
      <c r="IX751">
        <v>2</v>
      </c>
      <c r="IY751">
        <v>34</v>
      </c>
      <c r="IZ751">
        <v>6</v>
      </c>
      <c r="JA751">
        <v>1</v>
      </c>
      <c r="JB751">
        <v>3</v>
      </c>
      <c r="JC751">
        <v>31</v>
      </c>
      <c r="JD751">
        <v>6</v>
      </c>
      <c r="JE751">
        <v>6</v>
      </c>
      <c r="JF751">
        <v>31</v>
      </c>
      <c r="JG751">
        <v>8</v>
      </c>
      <c r="JH751">
        <v>1</v>
      </c>
      <c r="JI751">
        <v>1</v>
      </c>
      <c r="JJ751">
        <v>4</v>
      </c>
      <c r="JK751">
        <v>2</v>
      </c>
      <c r="JL751">
        <v>1</v>
      </c>
      <c r="JM751">
        <v>1</v>
      </c>
      <c r="JN751">
        <v>3</v>
      </c>
      <c r="JO751">
        <v>1</v>
      </c>
      <c r="JP751">
        <v>4</v>
      </c>
      <c r="JQ751">
        <v>3</v>
      </c>
      <c r="JR751">
        <v>1</v>
      </c>
      <c r="JS751">
        <v>5</v>
      </c>
      <c r="JT751">
        <v>1</v>
      </c>
      <c r="JU751">
        <v>12</v>
      </c>
      <c r="JV751">
        <v>7</v>
      </c>
      <c r="JW751">
        <v>2</v>
      </c>
      <c r="JX751">
        <v>2</v>
      </c>
      <c r="JY751">
        <v>1</v>
      </c>
      <c r="JZ751">
        <v>1</v>
      </c>
      <c r="KA751">
        <v>2</v>
      </c>
      <c r="KB751">
        <v>50</v>
      </c>
      <c r="KC751">
        <v>42</v>
      </c>
      <c r="KD751">
        <v>2</v>
      </c>
      <c r="KE751">
        <v>1</v>
      </c>
      <c r="KF751">
        <v>5</v>
      </c>
      <c r="KG751">
        <v>2</v>
      </c>
      <c r="KH751">
        <v>1</v>
      </c>
      <c r="KI751">
        <v>12</v>
      </c>
      <c r="KJ751">
        <v>10</v>
      </c>
      <c r="KK751">
        <v>12</v>
      </c>
      <c r="KL751">
        <v>3</v>
      </c>
      <c r="KM751">
        <v>4</v>
      </c>
      <c r="KN751">
        <v>2</v>
      </c>
      <c r="KO751">
        <v>3</v>
      </c>
      <c r="KP751">
        <v>5</v>
      </c>
      <c r="KQ751">
        <v>86</v>
      </c>
      <c r="KR751" s="43">
        <v>2</v>
      </c>
      <c r="KS751" s="43">
        <v>2</v>
      </c>
      <c r="KT751" s="43">
        <v>12</v>
      </c>
      <c r="KU751" s="43">
        <v>6</v>
      </c>
      <c r="KV751" s="43">
        <v>4</v>
      </c>
      <c r="KW751" s="43">
        <v>2</v>
      </c>
      <c r="KX751" s="43">
        <v>3</v>
      </c>
      <c r="KY751" s="43">
        <v>4</v>
      </c>
      <c r="KZ751" s="43">
        <v>1</v>
      </c>
      <c r="LA751" s="43">
        <v>3</v>
      </c>
      <c r="LB751" s="43">
        <v>12</v>
      </c>
      <c r="LC751">
        <v>1</v>
      </c>
      <c r="LD751" s="43">
        <v>19</v>
      </c>
      <c r="LE751" s="43">
        <v>13</v>
      </c>
      <c r="LF751" s="43">
        <v>2</v>
      </c>
      <c r="LG751" s="43">
        <v>2</v>
      </c>
      <c r="LH751" s="43">
        <v>29</v>
      </c>
      <c r="LI751" s="43">
        <v>11</v>
      </c>
      <c r="LJ751" s="43">
        <v>11</v>
      </c>
      <c r="LK751" s="43">
        <v>9</v>
      </c>
      <c r="LL751" s="43">
        <v>1</v>
      </c>
      <c r="LM751" s="43">
        <v>19</v>
      </c>
      <c r="LN751" s="43">
        <v>41</v>
      </c>
      <c r="LO751" s="43">
        <v>1</v>
      </c>
      <c r="LP751" s="43">
        <v>4</v>
      </c>
      <c r="LQ751" s="43">
        <v>12</v>
      </c>
      <c r="LR751" s="43">
        <v>2</v>
      </c>
      <c r="LS751" s="43">
        <v>3</v>
      </c>
      <c r="LT751" s="43">
        <v>5</v>
      </c>
      <c r="LU751" s="43">
        <v>1</v>
      </c>
      <c r="LV751" s="43">
        <v>12</v>
      </c>
      <c r="LW751" s="43">
        <v>10</v>
      </c>
      <c r="LX751" s="43">
        <v>3</v>
      </c>
      <c r="LY751" s="43">
        <v>1</v>
      </c>
      <c r="LZ751" s="43">
        <v>1</v>
      </c>
      <c r="MA751" s="43">
        <v>2</v>
      </c>
      <c r="MB751" s="43">
        <v>11</v>
      </c>
      <c r="MC751" s="43">
        <v>2</v>
      </c>
      <c r="MD751" s="43">
        <v>1</v>
      </c>
      <c r="ME751" s="43">
        <v>20</v>
      </c>
      <c r="MF751" s="43">
        <v>1</v>
      </c>
      <c r="MG751" s="43">
        <v>1</v>
      </c>
      <c r="MH751" s="43">
        <v>1</v>
      </c>
      <c r="MI751" s="43">
        <v>1</v>
      </c>
      <c r="MJ751" s="43">
        <v>6</v>
      </c>
      <c r="MK751" s="43">
        <v>2</v>
      </c>
      <c r="ML751" s="43">
        <v>3</v>
      </c>
      <c r="MM751" s="43">
        <v>1</v>
      </c>
      <c r="MN751" s="43">
        <v>3</v>
      </c>
      <c r="MO751" s="43">
        <v>17</v>
      </c>
      <c r="MP751" s="43">
        <v>1</v>
      </c>
      <c r="MQ751">
        <v>60</v>
      </c>
      <c r="MR751" s="43">
        <v>1</v>
      </c>
      <c r="MS751" s="43">
        <v>4</v>
      </c>
      <c r="MT751" s="43">
        <v>2</v>
      </c>
      <c r="MU751" s="43">
        <v>3</v>
      </c>
      <c r="MV751" s="43">
        <v>50</v>
      </c>
      <c r="MW751" s="43">
        <v>2</v>
      </c>
      <c r="MX751" s="43">
        <v>14</v>
      </c>
      <c r="MY751" s="43">
        <v>4</v>
      </c>
      <c r="MZ751" s="43">
        <v>6</v>
      </c>
      <c r="NA751" s="43">
        <v>1</v>
      </c>
      <c r="NB751" s="43">
        <v>50</v>
      </c>
      <c r="NC751" s="43">
        <v>5</v>
      </c>
      <c r="ND751" s="43">
        <v>1</v>
      </c>
      <c r="NE751" s="43">
        <v>6</v>
      </c>
      <c r="NF751" s="43">
        <v>2</v>
      </c>
      <c r="NG751" s="43">
        <v>3</v>
      </c>
      <c r="NH751" s="43">
        <v>9</v>
      </c>
      <c r="NI751" s="43">
        <v>1</v>
      </c>
      <c r="NJ751" s="43">
        <v>4</v>
      </c>
      <c r="NK751" s="43">
        <v>6</v>
      </c>
      <c r="NL751" s="43">
        <v>2</v>
      </c>
      <c r="NM751" s="43">
        <v>186</v>
      </c>
      <c r="NN751" s="43">
        <v>10</v>
      </c>
      <c r="NO751" s="43">
        <v>4</v>
      </c>
      <c r="NP751" s="43">
        <v>1</v>
      </c>
      <c r="NQ751" s="43">
        <v>4</v>
      </c>
      <c r="NR751" s="43">
        <v>5</v>
      </c>
      <c r="NS751" s="43">
        <v>5</v>
      </c>
      <c r="NT751">
        <v>1</v>
      </c>
      <c r="NU751" s="43">
        <v>11</v>
      </c>
      <c r="NV751" s="43">
        <v>2</v>
      </c>
      <c r="NW751" s="43">
        <v>2</v>
      </c>
      <c r="NX751" s="43">
        <v>4</v>
      </c>
      <c r="NY751" s="43">
        <v>2</v>
      </c>
      <c r="NZ751" s="43">
        <v>20</v>
      </c>
      <c r="OA751" s="43">
        <v>2</v>
      </c>
      <c r="OB751" s="43">
        <v>1</v>
      </c>
      <c r="OC751" s="43">
        <v>3</v>
      </c>
      <c r="OD751" s="43">
        <v>1</v>
      </c>
      <c r="OE751" s="43">
        <v>1</v>
      </c>
      <c r="OF751" s="43">
        <v>1</v>
      </c>
      <c r="OG751" s="43">
        <v>8</v>
      </c>
      <c r="OH751" s="43">
        <v>4</v>
      </c>
      <c r="OI751" s="43">
        <v>4</v>
      </c>
      <c r="OJ751" s="43">
        <v>2</v>
      </c>
      <c r="OK751" s="43">
        <v>15</v>
      </c>
      <c r="OL751" s="43">
        <v>9</v>
      </c>
      <c r="OM751" s="43">
        <v>3</v>
      </c>
    </row>
    <row r="752" spans="1:403" x14ac:dyDescent="0.2">
      <c r="A752">
        <f t="shared" ca="1" si="74"/>
        <v>107</v>
      </c>
      <c r="B752">
        <f ca="1">VLOOKUP(A752,Base!$A$1:$AD$373,24,FALSE)</f>
        <v>3</v>
      </c>
      <c r="C752" s="20">
        <v>38</v>
      </c>
      <c r="D752">
        <v>6</v>
      </c>
      <c r="E752">
        <v>34</v>
      </c>
      <c r="F752">
        <v>2</v>
      </c>
      <c r="G752">
        <v>2</v>
      </c>
      <c r="H752">
        <v>3</v>
      </c>
      <c r="I752">
        <v>2</v>
      </c>
      <c r="J752">
        <v>2</v>
      </c>
      <c r="K752">
        <v>3</v>
      </c>
      <c r="L752">
        <v>1</v>
      </c>
      <c r="M752">
        <v>5</v>
      </c>
      <c r="N752">
        <v>3</v>
      </c>
      <c r="O752">
        <v>3</v>
      </c>
      <c r="P752">
        <v>1</v>
      </c>
      <c r="Q752">
        <v>12</v>
      </c>
      <c r="R752">
        <v>2</v>
      </c>
      <c r="S752">
        <v>3</v>
      </c>
      <c r="T752">
        <v>7</v>
      </c>
      <c r="U752">
        <v>3</v>
      </c>
      <c r="V752">
        <v>4</v>
      </c>
      <c r="W752">
        <v>1</v>
      </c>
      <c r="X752">
        <v>2</v>
      </c>
      <c r="Y752">
        <v>5</v>
      </c>
      <c r="Z752">
        <v>4</v>
      </c>
      <c r="AA752">
        <v>3</v>
      </c>
      <c r="AB752">
        <v>1</v>
      </c>
      <c r="AC752">
        <v>12</v>
      </c>
      <c r="AD752">
        <v>19</v>
      </c>
      <c r="AE752">
        <v>3</v>
      </c>
      <c r="AF752">
        <v>4</v>
      </c>
      <c r="AG752">
        <v>12</v>
      </c>
      <c r="AH752">
        <v>7</v>
      </c>
      <c r="AI752">
        <v>3</v>
      </c>
      <c r="AJ752">
        <v>1</v>
      </c>
      <c r="AK752">
        <v>59</v>
      </c>
      <c r="AL752">
        <v>2</v>
      </c>
      <c r="AM752">
        <v>2</v>
      </c>
      <c r="AN752">
        <v>4</v>
      </c>
      <c r="AO752">
        <v>4</v>
      </c>
      <c r="AP752">
        <v>11</v>
      </c>
      <c r="AQ752">
        <v>1</v>
      </c>
      <c r="AR752">
        <v>10</v>
      </c>
      <c r="AS752">
        <v>3</v>
      </c>
      <c r="AT752">
        <v>1</v>
      </c>
      <c r="AU752">
        <v>3</v>
      </c>
      <c r="AV752">
        <v>3</v>
      </c>
      <c r="AW752">
        <v>5</v>
      </c>
      <c r="AX752">
        <v>3</v>
      </c>
      <c r="AY752">
        <v>7</v>
      </c>
      <c r="AZ752">
        <v>7</v>
      </c>
      <c r="BA752">
        <v>5</v>
      </c>
      <c r="BB752">
        <v>1</v>
      </c>
      <c r="BC752">
        <v>3</v>
      </c>
      <c r="BD752">
        <v>2</v>
      </c>
      <c r="BE752">
        <v>1</v>
      </c>
      <c r="BF752">
        <v>2</v>
      </c>
      <c r="BG752">
        <v>6</v>
      </c>
      <c r="BH752">
        <v>1</v>
      </c>
      <c r="BI752">
        <v>20</v>
      </c>
      <c r="BJ752">
        <v>12</v>
      </c>
      <c r="BK752">
        <v>2</v>
      </c>
      <c r="BL752">
        <v>15</v>
      </c>
      <c r="BM752">
        <v>2</v>
      </c>
      <c r="BN752">
        <v>3</v>
      </c>
      <c r="BO752">
        <v>5</v>
      </c>
      <c r="BP752">
        <v>6</v>
      </c>
      <c r="BQ752">
        <v>9</v>
      </c>
      <c r="BR752">
        <v>66</v>
      </c>
      <c r="BS752">
        <v>1</v>
      </c>
      <c r="BT752">
        <v>2</v>
      </c>
      <c r="BU752">
        <v>2</v>
      </c>
      <c r="BV752">
        <v>1</v>
      </c>
      <c r="BW752">
        <v>5</v>
      </c>
      <c r="BX752">
        <v>18</v>
      </c>
      <c r="BY752">
        <v>37</v>
      </c>
      <c r="BZ752">
        <v>1</v>
      </c>
      <c r="CA752">
        <v>2</v>
      </c>
      <c r="CB752">
        <v>1</v>
      </c>
      <c r="CC752">
        <v>72</v>
      </c>
      <c r="CD752">
        <v>3</v>
      </c>
      <c r="CE752">
        <v>3</v>
      </c>
      <c r="CF752">
        <v>9</v>
      </c>
      <c r="CG752">
        <v>12</v>
      </c>
      <c r="CH752">
        <v>7</v>
      </c>
      <c r="CI752">
        <v>3</v>
      </c>
      <c r="CJ752">
        <v>2</v>
      </c>
      <c r="CK752">
        <v>1</v>
      </c>
      <c r="CL752">
        <v>1</v>
      </c>
      <c r="CM752">
        <v>1</v>
      </c>
      <c r="CN752">
        <v>59</v>
      </c>
      <c r="CO752">
        <v>2</v>
      </c>
      <c r="CP752">
        <v>3</v>
      </c>
      <c r="CQ752">
        <v>1</v>
      </c>
      <c r="CR752">
        <v>2</v>
      </c>
      <c r="CS752">
        <v>2</v>
      </c>
      <c r="CT752">
        <v>3</v>
      </c>
      <c r="CU752">
        <v>1</v>
      </c>
      <c r="CV752">
        <v>3</v>
      </c>
      <c r="CW752">
        <v>3</v>
      </c>
      <c r="CX752">
        <v>2</v>
      </c>
      <c r="CY752">
        <v>1</v>
      </c>
      <c r="CZ752">
        <v>13</v>
      </c>
      <c r="DA752">
        <v>5</v>
      </c>
      <c r="DB752">
        <v>2</v>
      </c>
      <c r="DC752">
        <v>6</v>
      </c>
      <c r="DD752">
        <v>2</v>
      </c>
      <c r="DE752">
        <v>4</v>
      </c>
      <c r="DF752">
        <v>1</v>
      </c>
      <c r="DG752">
        <v>2</v>
      </c>
      <c r="DH752">
        <v>3</v>
      </c>
      <c r="DI752">
        <v>4</v>
      </c>
      <c r="DJ752">
        <v>3</v>
      </c>
      <c r="DK752">
        <v>5</v>
      </c>
      <c r="DL752">
        <v>2</v>
      </c>
      <c r="DM752">
        <v>2</v>
      </c>
      <c r="DN752">
        <v>2</v>
      </c>
      <c r="DO752">
        <v>9</v>
      </c>
      <c r="DP752">
        <v>6</v>
      </c>
      <c r="DQ752">
        <v>3</v>
      </c>
      <c r="DR752">
        <v>33</v>
      </c>
      <c r="DS752">
        <v>1</v>
      </c>
      <c r="DT752">
        <v>3</v>
      </c>
      <c r="DU752">
        <v>6</v>
      </c>
      <c r="DV752">
        <v>2</v>
      </c>
      <c r="DW752">
        <v>4</v>
      </c>
      <c r="DX752">
        <v>5</v>
      </c>
      <c r="DY752">
        <v>16</v>
      </c>
      <c r="DZ752">
        <v>3</v>
      </c>
      <c r="EA752">
        <v>1</v>
      </c>
      <c r="EB752">
        <v>7</v>
      </c>
      <c r="EC752">
        <v>3</v>
      </c>
      <c r="ED752">
        <v>2</v>
      </c>
      <c r="EE752">
        <v>3</v>
      </c>
      <c r="EF752">
        <v>1</v>
      </c>
      <c r="EG752">
        <v>3</v>
      </c>
      <c r="EH752">
        <v>25</v>
      </c>
      <c r="EI752">
        <v>6</v>
      </c>
      <c r="EJ752">
        <v>2</v>
      </c>
      <c r="EK752">
        <v>1</v>
      </c>
      <c r="EL752">
        <v>3</v>
      </c>
      <c r="EM752">
        <v>2</v>
      </c>
      <c r="EN752">
        <v>2</v>
      </c>
      <c r="EO752">
        <v>4</v>
      </c>
      <c r="EP752">
        <v>1</v>
      </c>
      <c r="EQ752">
        <v>1</v>
      </c>
      <c r="ER752">
        <v>2</v>
      </c>
      <c r="ES752">
        <v>11</v>
      </c>
      <c r="ET752">
        <v>4</v>
      </c>
      <c r="EU752">
        <v>5</v>
      </c>
      <c r="EV752">
        <v>6</v>
      </c>
      <c r="EW752">
        <v>1</v>
      </c>
      <c r="EX752">
        <v>4</v>
      </c>
      <c r="EY752">
        <v>31</v>
      </c>
      <c r="EZ752">
        <v>7</v>
      </c>
      <c r="FA752">
        <v>4</v>
      </c>
      <c r="FB752">
        <v>2</v>
      </c>
      <c r="FC752">
        <v>1</v>
      </c>
      <c r="FD752">
        <v>29</v>
      </c>
      <c r="FE752">
        <v>1</v>
      </c>
      <c r="FF752">
        <v>1</v>
      </c>
      <c r="FG752">
        <v>13</v>
      </c>
      <c r="FH752">
        <v>1</v>
      </c>
      <c r="FI752">
        <v>1</v>
      </c>
      <c r="FJ752">
        <v>4</v>
      </c>
      <c r="FK752">
        <v>3</v>
      </c>
      <c r="FL752">
        <v>2</v>
      </c>
      <c r="FM752">
        <v>8</v>
      </c>
      <c r="FN752">
        <v>1</v>
      </c>
      <c r="FO752">
        <v>2</v>
      </c>
      <c r="FP752">
        <v>5</v>
      </c>
      <c r="FQ752">
        <v>6</v>
      </c>
      <c r="FR752">
        <v>20</v>
      </c>
      <c r="FS752">
        <v>13</v>
      </c>
      <c r="FT752">
        <v>11</v>
      </c>
      <c r="FU752">
        <v>5</v>
      </c>
      <c r="FV752">
        <v>7</v>
      </c>
      <c r="FW752">
        <v>9</v>
      </c>
      <c r="FX752">
        <v>2</v>
      </c>
      <c r="FY752">
        <v>2</v>
      </c>
      <c r="FZ752">
        <v>12</v>
      </c>
      <c r="GA752">
        <v>3</v>
      </c>
      <c r="GB752">
        <v>2</v>
      </c>
      <c r="GC752">
        <v>3</v>
      </c>
      <c r="GD752">
        <v>14</v>
      </c>
      <c r="GE752">
        <v>19</v>
      </c>
      <c r="GF752">
        <v>2</v>
      </c>
      <c r="GG752">
        <v>6</v>
      </c>
      <c r="GH752">
        <v>9</v>
      </c>
      <c r="GI752">
        <v>2</v>
      </c>
      <c r="GJ752">
        <v>2</v>
      </c>
      <c r="GK752">
        <v>1</v>
      </c>
      <c r="GL752">
        <v>1</v>
      </c>
      <c r="GM752">
        <v>2</v>
      </c>
      <c r="GN752">
        <v>6</v>
      </c>
      <c r="GO752">
        <v>24</v>
      </c>
      <c r="GP752">
        <v>2</v>
      </c>
      <c r="GQ752">
        <v>4</v>
      </c>
      <c r="GR752">
        <v>4</v>
      </c>
      <c r="GS752">
        <v>1</v>
      </c>
      <c r="GT752">
        <v>3</v>
      </c>
      <c r="GU752">
        <v>3</v>
      </c>
      <c r="GV752">
        <v>12</v>
      </c>
      <c r="GW752">
        <v>1</v>
      </c>
      <c r="GX752">
        <v>1</v>
      </c>
      <c r="GY752">
        <v>17</v>
      </c>
      <c r="GZ752">
        <v>12</v>
      </c>
      <c r="HA752">
        <v>1</v>
      </c>
      <c r="HB752">
        <v>4</v>
      </c>
      <c r="HC752">
        <v>1</v>
      </c>
      <c r="HD752">
        <v>41</v>
      </c>
      <c r="HE752">
        <v>3</v>
      </c>
      <c r="HF752">
        <v>2</v>
      </c>
      <c r="HG752">
        <v>6</v>
      </c>
      <c r="HH752">
        <v>2</v>
      </c>
      <c r="HI752">
        <v>2</v>
      </c>
      <c r="HJ752">
        <v>1</v>
      </c>
      <c r="HK752">
        <v>10</v>
      </c>
      <c r="HL752">
        <v>9</v>
      </c>
      <c r="HM752">
        <v>12</v>
      </c>
      <c r="HN752">
        <v>1</v>
      </c>
      <c r="HO752">
        <v>4</v>
      </c>
      <c r="HP752">
        <v>1</v>
      </c>
      <c r="HQ752">
        <v>5</v>
      </c>
      <c r="HR752">
        <v>8</v>
      </c>
      <c r="HS752">
        <v>13</v>
      </c>
      <c r="HT752">
        <v>3</v>
      </c>
      <c r="HU752">
        <v>4</v>
      </c>
      <c r="HV752">
        <v>1</v>
      </c>
      <c r="HW752">
        <v>3</v>
      </c>
      <c r="HX752">
        <v>6</v>
      </c>
      <c r="HY752">
        <v>1</v>
      </c>
      <c r="HZ752">
        <v>17</v>
      </c>
      <c r="IA752">
        <v>3</v>
      </c>
      <c r="IB752">
        <v>1</v>
      </c>
      <c r="IC752">
        <v>12</v>
      </c>
      <c r="ID752">
        <v>10</v>
      </c>
      <c r="IE752">
        <v>5</v>
      </c>
      <c r="IF752">
        <v>8</v>
      </c>
      <c r="IG752">
        <v>5</v>
      </c>
      <c r="IH752">
        <v>3</v>
      </c>
      <c r="II752">
        <v>1</v>
      </c>
      <c r="IJ752">
        <v>3</v>
      </c>
      <c r="IK752">
        <v>17</v>
      </c>
      <c r="IL752">
        <v>4</v>
      </c>
      <c r="IM752">
        <v>7</v>
      </c>
      <c r="IN752">
        <v>10</v>
      </c>
      <c r="IO752">
        <v>3</v>
      </c>
      <c r="IP752">
        <v>4</v>
      </c>
      <c r="IQ752">
        <v>3</v>
      </c>
      <c r="IR752">
        <v>8</v>
      </c>
      <c r="IS752">
        <v>3</v>
      </c>
      <c r="IT752">
        <v>2</v>
      </c>
      <c r="IU752">
        <v>30</v>
      </c>
      <c r="IV752">
        <v>5</v>
      </c>
      <c r="IW752">
        <v>6</v>
      </c>
      <c r="IX752">
        <v>7</v>
      </c>
      <c r="IY752">
        <v>12</v>
      </c>
      <c r="IZ752">
        <v>7</v>
      </c>
      <c r="JA752">
        <v>10</v>
      </c>
      <c r="JB752">
        <v>1</v>
      </c>
      <c r="JC752">
        <v>1</v>
      </c>
      <c r="JD752">
        <v>10</v>
      </c>
      <c r="JE752">
        <v>1</v>
      </c>
      <c r="JF752">
        <v>36</v>
      </c>
      <c r="JG752">
        <v>1</v>
      </c>
      <c r="JH752">
        <v>3</v>
      </c>
      <c r="JI752">
        <v>20</v>
      </c>
      <c r="JJ752">
        <v>6</v>
      </c>
      <c r="JK752">
        <v>3</v>
      </c>
      <c r="JL752">
        <v>5</v>
      </c>
      <c r="JM752">
        <v>60</v>
      </c>
      <c r="JN752">
        <v>5</v>
      </c>
      <c r="JO752">
        <v>1</v>
      </c>
      <c r="JP752">
        <v>1</v>
      </c>
      <c r="JQ752">
        <v>2</v>
      </c>
      <c r="JR752">
        <v>6</v>
      </c>
      <c r="JS752">
        <v>3</v>
      </c>
      <c r="JT752">
        <v>2</v>
      </c>
      <c r="JU752">
        <v>3</v>
      </c>
      <c r="JV752">
        <v>2</v>
      </c>
      <c r="JW752">
        <v>1</v>
      </c>
      <c r="JX752">
        <v>4</v>
      </c>
      <c r="JY752">
        <v>34</v>
      </c>
      <c r="JZ752">
        <v>29</v>
      </c>
      <c r="KA752">
        <v>6</v>
      </c>
      <c r="KB752">
        <v>1</v>
      </c>
      <c r="KC752">
        <v>6</v>
      </c>
      <c r="KD752">
        <v>1</v>
      </c>
      <c r="KE752">
        <v>2</v>
      </c>
      <c r="KF752">
        <v>2</v>
      </c>
      <c r="KG752">
        <v>9</v>
      </c>
      <c r="KH752">
        <v>6</v>
      </c>
      <c r="KI752">
        <v>3</v>
      </c>
      <c r="KJ752">
        <v>8</v>
      </c>
      <c r="KK752">
        <v>1</v>
      </c>
      <c r="KL752">
        <v>13</v>
      </c>
      <c r="KM752">
        <v>2</v>
      </c>
      <c r="KN752">
        <v>2</v>
      </c>
      <c r="KO752">
        <v>4</v>
      </c>
      <c r="KP752">
        <v>7</v>
      </c>
      <c r="KQ752">
        <v>11</v>
      </c>
      <c r="KR752" s="43">
        <v>3</v>
      </c>
      <c r="KS752" s="43">
        <v>2</v>
      </c>
      <c r="KT752" s="43">
        <v>86</v>
      </c>
      <c r="KU752" s="43">
        <v>2</v>
      </c>
      <c r="KV752" s="43">
        <v>5</v>
      </c>
      <c r="KW752" s="43">
        <v>5</v>
      </c>
      <c r="KX752" s="43">
        <v>4</v>
      </c>
      <c r="KY752" s="43">
        <v>6</v>
      </c>
      <c r="KZ752" s="43">
        <v>29</v>
      </c>
      <c r="LA752" s="43">
        <v>1</v>
      </c>
      <c r="LB752" s="43">
        <v>1</v>
      </c>
      <c r="LC752">
        <v>8</v>
      </c>
      <c r="LD752" s="43">
        <v>6</v>
      </c>
      <c r="LE752" s="43">
        <v>1</v>
      </c>
      <c r="LF752" s="43">
        <v>6</v>
      </c>
      <c r="LG752" s="43">
        <v>4</v>
      </c>
      <c r="LH752" s="43">
        <v>3</v>
      </c>
      <c r="LI752" s="43">
        <v>1</v>
      </c>
      <c r="LJ752" s="43">
        <v>5</v>
      </c>
      <c r="LK752" s="43">
        <v>5</v>
      </c>
      <c r="LL752" s="43">
        <v>3</v>
      </c>
      <c r="LM752" s="43">
        <v>2</v>
      </c>
      <c r="LN752" s="43">
        <v>2</v>
      </c>
      <c r="LO752" s="43">
        <v>7</v>
      </c>
      <c r="LP752" s="43">
        <v>2</v>
      </c>
      <c r="LQ752" s="43">
        <v>5</v>
      </c>
      <c r="LR752" s="43">
        <v>1</v>
      </c>
      <c r="LS752" s="43">
        <v>13</v>
      </c>
      <c r="LT752" s="43">
        <v>5</v>
      </c>
      <c r="LU752" s="43">
        <v>1</v>
      </c>
      <c r="LV752" s="43">
        <v>3</v>
      </c>
      <c r="LW752" s="43">
        <v>3</v>
      </c>
      <c r="LX752" s="43">
        <v>3</v>
      </c>
      <c r="LY752" s="43">
        <v>3</v>
      </c>
      <c r="LZ752" s="43">
        <v>10</v>
      </c>
      <c r="MA752" s="43">
        <v>1</v>
      </c>
      <c r="MB752" s="43">
        <v>1</v>
      </c>
      <c r="MC752" s="43">
        <v>4</v>
      </c>
      <c r="MD752" s="43">
        <v>1</v>
      </c>
      <c r="ME752" s="43">
        <v>1</v>
      </c>
      <c r="MF752" s="43">
        <v>2</v>
      </c>
      <c r="MG752" s="43">
        <v>6</v>
      </c>
      <c r="MH752" s="43">
        <v>1</v>
      </c>
      <c r="MI752" s="43">
        <v>1</v>
      </c>
      <c r="MJ752" s="43">
        <v>1</v>
      </c>
      <c r="MK752" s="43">
        <v>36</v>
      </c>
      <c r="ML752" s="43">
        <v>5</v>
      </c>
      <c r="MM752" s="43">
        <v>2</v>
      </c>
      <c r="MN752" s="43">
        <v>3</v>
      </c>
      <c r="MO752" s="43">
        <v>3</v>
      </c>
      <c r="MP752" s="43">
        <v>3</v>
      </c>
      <c r="MQ752">
        <v>41</v>
      </c>
      <c r="MR752" s="43">
        <v>7</v>
      </c>
      <c r="MS752" s="43">
        <v>5</v>
      </c>
      <c r="MT752" s="43">
        <v>2</v>
      </c>
      <c r="MU752" s="43">
        <v>5</v>
      </c>
      <c r="MV752" s="43">
        <v>12</v>
      </c>
      <c r="MW752" s="43">
        <v>4</v>
      </c>
      <c r="MX752" s="43">
        <v>5</v>
      </c>
      <c r="MY752" s="43">
        <v>4</v>
      </c>
      <c r="MZ752" s="43">
        <v>7</v>
      </c>
      <c r="NA752" s="43">
        <v>13</v>
      </c>
      <c r="NB752" s="43">
        <v>3</v>
      </c>
      <c r="NC752" s="43">
        <v>12</v>
      </c>
      <c r="ND752" s="43">
        <v>3</v>
      </c>
      <c r="NE752" s="43">
        <v>1</v>
      </c>
      <c r="NF752" s="43">
        <v>5</v>
      </c>
      <c r="NG752" s="43">
        <v>1</v>
      </c>
      <c r="NH752" s="43">
        <v>2</v>
      </c>
      <c r="NI752" s="43">
        <v>2</v>
      </c>
      <c r="NJ752" s="43">
        <v>15</v>
      </c>
      <c r="NK752" s="43">
        <v>4</v>
      </c>
      <c r="NL752" s="43">
        <v>5</v>
      </c>
      <c r="NM752" s="43">
        <v>7</v>
      </c>
      <c r="NN752" s="43">
        <v>3</v>
      </c>
      <c r="NO752" s="43">
        <v>2</v>
      </c>
      <c r="NP752" s="43">
        <v>1</v>
      </c>
      <c r="NQ752" s="43">
        <v>1</v>
      </c>
      <c r="NR752" s="43">
        <v>1</v>
      </c>
      <c r="NS752" s="43">
        <v>1</v>
      </c>
      <c r="NT752">
        <v>3</v>
      </c>
      <c r="NU752" s="43">
        <v>2</v>
      </c>
      <c r="NV752" s="43">
        <v>2</v>
      </c>
      <c r="NW752" s="43">
        <v>2</v>
      </c>
      <c r="NX752" s="43">
        <v>3</v>
      </c>
      <c r="NY752" s="43">
        <v>5</v>
      </c>
      <c r="NZ752" s="43">
        <v>4</v>
      </c>
      <c r="OA752" s="43">
        <v>3</v>
      </c>
      <c r="OB752" s="43">
        <v>5</v>
      </c>
      <c r="OC752" s="43">
        <v>1</v>
      </c>
      <c r="OD752" s="43">
        <v>1</v>
      </c>
      <c r="OE752" s="43">
        <v>6</v>
      </c>
      <c r="OF752" s="43">
        <v>15</v>
      </c>
      <c r="OG752" s="43">
        <v>5</v>
      </c>
      <c r="OH752" s="43">
        <v>7</v>
      </c>
      <c r="OI752" s="43">
        <v>2</v>
      </c>
      <c r="OJ752" s="43">
        <v>1</v>
      </c>
      <c r="OK752" s="43">
        <v>2</v>
      </c>
      <c r="OL752" s="43">
        <v>9</v>
      </c>
      <c r="OM752" s="43">
        <v>1</v>
      </c>
    </row>
    <row r="753" spans="1:403" x14ac:dyDescent="0.2">
      <c r="A753">
        <f t="shared" ca="1" si="74"/>
        <v>213</v>
      </c>
      <c r="B753">
        <f ca="1">VLOOKUP(A753,Base!$A$1:$AD$373,24,FALSE)</f>
        <v>4</v>
      </c>
      <c r="C753" s="20">
        <v>39</v>
      </c>
      <c r="D753">
        <v>1</v>
      </c>
      <c r="E753">
        <v>3</v>
      </c>
      <c r="F753">
        <v>5</v>
      </c>
      <c r="G753">
        <v>5</v>
      </c>
      <c r="H753">
        <v>50</v>
      </c>
      <c r="I753">
        <v>2</v>
      </c>
      <c r="J753">
        <v>11</v>
      </c>
      <c r="K753">
        <v>41</v>
      </c>
      <c r="L753">
        <v>7</v>
      </c>
      <c r="M753">
        <v>13</v>
      </c>
      <c r="N753">
        <v>66</v>
      </c>
      <c r="O753">
        <v>2</v>
      </c>
      <c r="P753">
        <v>7</v>
      </c>
      <c r="Q753">
        <v>8</v>
      </c>
      <c r="R753">
        <v>10</v>
      </c>
      <c r="S753">
        <v>4</v>
      </c>
      <c r="T753">
        <v>3</v>
      </c>
      <c r="U753">
        <v>3</v>
      </c>
      <c r="V753">
        <v>5</v>
      </c>
      <c r="W753">
        <v>2</v>
      </c>
      <c r="X753">
        <v>14</v>
      </c>
      <c r="Y753">
        <v>3</v>
      </c>
      <c r="Z753">
        <v>10</v>
      </c>
      <c r="AA753">
        <v>2</v>
      </c>
      <c r="AB753">
        <v>1</v>
      </c>
      <c r="AC753">
        <v>34</v>
      </c>
      <c r="AD753">
        <v>6</v>
      </c>
      <c r="AE753">
        <v>3</v>
      </c>
      <c r="AF753">
        <v>2</v>
      </c>
      <c r="AG753">
        <v>1</v>
      </c>
      <c r="AH753">
        <v>8</v>
      </c>
      <c r="AI753">
        <v>5</v>
      </c>
      <c r="AJ753">
        <v>9</v>
      </c>
      <c r="AK753">
        <v>4</v>
      </c>
      <c r="AL753">
        <v>7</v>
      </c>
      <c r="AM753">
        <v>1</v>
      </c>
      <c r="AN753">
        <v>7</v>
      </c>
      <c r="AO753">
        <v>31</v>
      </c>
      <c r="AP753">
        <v>5</v>
      </c>
      <c r="AQ753">
        <v>13</v>
      </c>
      <c r="AR753">
        <v>2</v>
      </c>
      <c r="AS753">
        <v>2</v>
      </c>
      <c r="AT753">
        <v>5</v>
      </c>
      <c r="AU753">
        <v>7</v>
      </c>
      <c r="AV753">
        <v>7</v>
      </c>
      <c r="AW753">
        <v>2</v>
      </c>
      <c r="AX753">
        <v>3</v>
      </c>
      <c r="AY753">
        <v>4</v>
      </c>
      <c r="AZ753">
        <v>10</v>
      </c>
      <c r="BA753">
        <v>2</v>
      </c>
      <c r="BB753">
        <v>1</v>
      </c>
      <c r="BC753">
        <v>6</v>
      </c>
      <c r="BD753">
        <v>4</v>
      </c>
      <c r="BE753">
        <v>3</v>
      </c>
      <c r="BF753">
        <v>8</v>
      </c>
      <c r="BG753">
        <v>2</v>
      </c>
      <c r="BH753">
        <v>5</v>
      </c>
      <c r="BI753">
        <v>15</v>
      </c>
      <c r="BJ753">
        <v>3</v>
      </c>
      <c r="BK753">
        <v>4</v>
      </c>
      <c r="BL753">
        <v>10</v>
      </c>
      <c r="BM753">
        <v>2</v>
      </c>
      <c r="BN753">
        <v>5</v>
      </c>
      <c r="BO753">
        <v>2</v>
      </c>
      <c r="BP753">
        <v>5</v>
      </c>
      <c r="BQ753">
        <v>13</v>
      </c>
      <c r="BR753">
        <v>1</v>
      </c>
      <c r="BS753">
        <v>8</v>
      </c>
      <c r="BT753">
        <v>5</v>
      </c>
      <c r="BU753">
        <v>9</v>
      </c>
      <c r="BV753">
        <v>12</v>
      </c>
      <c r="BW753">
        <v>10</v>
      </c>
      <c r="BX753">
        <v>1</v>
      </c>
      <c r="BY753">
        <v>2</v>
      </c>
      <c r="BZ753">
        <v>3</v>
      </c>
      <c r="CA753">
        <v>7</v>
      </c>
      <c r="CB753">
        <v>9</v>
      </c>
      <c r="CC753">
        <v>1</v>
      </c>
      <c r="CD753">
        <v>5</v>
      </c>
      <c r="CE753">
        <v>1</v>
      </c>
      <c r="CF753">
        <v>1</v>
      </c>
      <c r="CG753">
        <v>4</v>
      </c>
      <c r="CH753">
        <v>3</v>
      </c>
      <c r="CI753">
        <v>1</v>
      </c>
      <c r="CJ753">
        <v>26</v>
      </c>
      <c r="CK753">
        <v>9</v>
      </c>
      <c r="CL753">
        <v>6</v>
      </c>
      <c r="CM753">
        <v>3</v>
      </c>
      <c r="CN753">
        <v>8</v>
      </c>
      <c r="CO753">
        <v>2</v>
      </c>
      <c r="CP753">
        <v>2</v>
      </c>
      <c r="CQ753">
        <v>4</v>
      </c>
      <c r="CR753">
        <v>2</v>
      </c>
      <c r="CS753">
        <v>8</v>
      </c>
      <c r="CT753">
        <v>4</v>
      </c>
      <c r="CU753">
        <v>5</v>
      </c>
      <c r="CV753">
        <v>3</v>
      </c>
      <c r="CW753">
        <v>5</v>
      </c>
      <c r="CX753">
        <v>86</v>
      </c>
      <c r="CY753">
        <v>4</v>
      </c>
      <c r="CZ753">
        <v>20</v>
      </c>
      <c r="DA753">
        <v>2</v>
      </c>
      <c r="DB753">
        <v>70</v>
      </c>
      <c r="DC753">
        <v>3</v>
      </c>
      <c r="DD753">
        <v>7</v>
      </c>
      <c r="DE753">
        <v>13</v>
      </c>
      <c r="DF753">
        <v>1</v>
      </c>
      <c r="DG753">
        <v>2</v>
      </c>
      <c r="DH753">
        <v>1</v>
      </c>
      <c r="DI753">
        <v>3</v>
      </c>
      <c r="DJ753">
        <v>6</v>
      </c>
      <c r="DK753">
        <v>2</v>
      </c>
      <c r="DL753">
        <v>1</v>
      </c>
      <c r="DM753">
        <v>4</v>
      </c>
      <c r="DN753">
        <v>9</v>
      </c>
      <c r="DO753">
        <v>1</v>
      </c>
      <c r="DP753">
        <v>3</v>
      </c>
      <c r="DQ753">
        <v>186</v>
      </c>
      <c r="DR753">
        <v>3</v>
      </c>
      <c r="DS753">
        <v>1</v>
      </c>
      <c r="DT753">
        <v>34</v>
      </c>
      <c r="DU753">
        <v>2</v>
      </c>
      <c r="DV753">
        <v>8</v>
      </c>
      <c r="DW753">
        <v>2</v>
      </c>
      <c r="DX753">
        <v>12</v>
      </c>
      <c r="DY753">
        <v>4</v>
      </c>
      <c r="DZ753">
        <v>7</v>
      </c>
      <c r="EA753">
        <v>5</v>
      </c>
      <c r="EB753">
        <v>4</v>
      </c>
      <c r="EC753">
        <v>2</v>
      </c>
      <c r="ED753">
        <v>2</v>
      </c>
      <c r="EE753">
        <v>12</v>
      </c>
      <c r="EF753">
        <v>5</v>
      </c>
      <c r="EG753">
        <v>25</v>
      </c>
      <c r="EH753">
        <v>29</v>
      </c>
      <c r="EI753">
        <v>1</v>
      </c>
      <c r="EJ753">
        <v>1</v>
      </c>
      <c r="EK753">
        <v>3</v>
      </c>
      <c r="EL753">
        <v>3</v>
      </c>
      <c r="EM753">
        <v>1</v>
      </c>
      <c r="EN753">
        <v>2</v>
      </c>
      <c r="EO753">
        <v>4</v>
      </c>
      <c r="EP753">
        <v>3</v>
      </c>
      <c r="EQ753">
        <v>3</v>
      </c>
      <c r="ER753">
        <v>8</v>
      </c>
      <c r="ES753">
        <v>3</v>
      </c>
      <c r="ET753">
        <v>7</v>
      </c>
      <c r="EU753">
        <v>3</v>
      </c>
      <c r="EV753">
        <v>2</v>
      </c>
      <c r="EW753">
        <v>6</v>
      </c>
      <c r="EX753">
        <v>11</v>
      </c>
      <c r="EY753">
        <v>10</v>
      </c>
      <c r="EZ753">
        <v>6</v>
      </c>
      <c r="FA753">
        <v>41</v>
      </c>
      <c r="FB753">
        <v>8</v>
      </c>
      <c r="FC753">
        <v>1</v>
      </c>
      <c r="FD753">
        <v>2</v>
      </c>
      <c r="FE753">
        <v>4</v>
      </c>
      <c r="FF753">
        <v>5</v>
      </c>
      <c r="FG753">
        <v>2</v>
      </c>
      <c r="FH753">
        <v>4</v>
      </c>
      <c r="FI753">
        <v>1</v>
      </c>
      <c r="FJ753">
        <v>6</v>
      </c>
      <c r="FK753">
        <v>1</v>
      </c>
      <c r="FL753">
        <v>4</v>
      </c>
      <c r="FM753">
        <v>2</v>
      </c>
      <c r="FN753">
        <v>15</v>
      </c>
      <c r="FO753">
        <v>3</v>
      </c>
      <c r="FP753">
        <v>3</v>
      </c>
      <c r="FQ753">
        <v>3</v>
      </c>
      <c r="FR753">
        <v>42</v>
      </c>
      <c r="FS753">
        <v>3</v>
      </c>
      <c r="FT753">
        <v>2</v>
      </c>
      <c r="FU753">
        <v>7</v>
      </c>
      <c r="FV753">
        <v>12</v>
      </c>
      <c r="FW753">
        <v>3</v>
      </c>
      <c r="FX753">
        <v>5</v>
      </c>
      <c r="FY753">
        <v>5</v>
      </c>
      <c r="FZ753">
        <v>10</v>
      </c>
      <c r="GA753">
        <v>3</v>
      </c>
      <c r="GB753">
        <v>1</v>
      </c>
      <c r="GC753">
        <v>8</v>
      </c>
      <c r="GD753">
        <v>1</v>
      </c>
      <c r="GE753">
        <v>41</v>
      </c>
      <c r="GF753">
        <v>4</v>
      </c>
      <c r="GG753">
        <v>41</v>
      </c>
      <c r="GH753">
        <v>9</v>
      </c>
      <c r="GI753">
        <v>1</v>
      </c>
      <c r="GJ753">
        <v>4</v>
      </c>
      <c r="GK753">
        <v>3</v>
      </c>
      <c r="GL753">
        <v>2</v>
      </c>
      <c r="GM753">
        <v>8</v>
      </c>
      <c r="GN753">
        <v>1</v>
      </c>
      <c r="GO753">
        <v>7</v>
      </c>
      <c r="GP753">
        <v>2</v>
      </c>
      <c r="GQ753">
        <v>1</v>
      </c>
      <c r="GR753">
        <v>4</v>
      </c>
      <c r="GS753">
        <v>3</v>
      </c>
      <c r="GT753">
        <v>4</v>
      </c>
      <c r="GU753">
        <v>1</v>
      </c>
      <c r="GV753">
        <v>6</v>
      </c>
      <c r="GW753">
        <v>1</v>
      </c>
      <c r="GX753">
        <v>3</v>
      </c>
      <c r="GY753">
        <v>2</v>
      </c>
      <c r="GZ753">
        <v>3</v>
      </c>
      <c r="HA753">
        <v>2</v>
      </c>
      <c r="HB753">
        <v>8</v>
      </c>
      <c r="HC753">
        <v>3</v>
      </c>
      <c r="HD753">
        <v>12</v>
      </c>
      <c r="HE753">
        <v>3</v>
      </c>
      <c r="HF753">
        <v>2</v>
      </c>
      <c r="HG753">
        <v>4</v>
      </c>
      <c r="HH753">
        <v>2</v>
      </c>
      <c r="HI753">
        <v>24</v>
      </c>
      <c r="HJ753">
        <v>4</v>
      </c>
      <c r="HK753">
        <v>3</v>
      </c>
      <c r="HL753">
        <v>4</v>
      </c>
      <c r="HM753">
        <v>2</v>
      </c>
      <c r="HN753">
        <v>3</v>
      </c>
      <c r="HO753">
        <v>9</v>
      </c>
      <c r="HP753">
        <v>10</v>
      </c>
      <c r="HQ753">
        <v>3</v>
      </c>
      <c r="HR753">
        <v>3</v>
      </c>
      <c r="HS753">
        <v>12</v>
      </c>
      <c r="HT753">
        <v>2</v>
      </c>
      <c r="HU753">
        <v>4</v>
      </c>
      <c r="HV753">
        <v>5</v>
      </c>
      <c r="HW753">
        <v>4</v>
      </c>
      <c r="HX753">
        <v>1</v>
      </c>
      <c r="HY753">
        <v>3</v>
      </c>
      <c r="HZ753">
        <v>6</v>
      </c>
      <c r="IA753">
        <v>10</v>
      </c>
      <c r="IB753">
        <v>13</v>
      </c>
      <c r="IC753">
        <v>1</v>
      </c>
      <c r="ID753">
        <v>10</v>
      </c>
      <c r="IE753">
        <v>3</v>
      </c>
      <c r="IF753">
        <v>15</v>
      </c>
      <c r="IG753">
        <v>2</v>
      </c>
      <c r="IH753">
        <v>3</v>
      </c>
      <c r="II753">
        <v>2</v>
      </c>
      <c r="IJ753">
        <v>17</v>
      </c>
      <c r="IK753">
        <v>2</v>
      </c>
      <c r="IL753">
        <v>17</v>
      </c>
      <c r="IM753">
        <v>70</v>
      </c>
      <c r="IN753">
        <v>6</v>
      </c>
      <c r="IO753">
        <v>4</v>
      </c>
      <c r="IP753">
        <v>4</v>
      </c>
      <c r="IQ753">
        <v>2</v>
      </c>
      <c r="IR753">
        <v>5</v>
      </c>
      <c r="IS753">
        <v>2</v>
      </c>
      <c r="IT753">
        <v>1</v>
      </c>
      <c r="IU753">
        <v>2</v>
      </c>
      <c r="IV753">
        <v>5</v>
      </c>
      <c r="IW753">
        <v>26</v>
      </c>
      <c r="IX753">
        <v>3</v>
      </c>
      <c r="IY753">
        <v>2</v>
      </c>
      <c r="IZ753">
        <v>12</v>
      </c>
      <c r="JA753">
        <v>4</v>
      </c>
      <c r="JB753">
        <v>3</v>
      </c>
      <c r="JC753">
        <v>2</v>
      </c>
      <c r="JD753">
        <v>1</v>
      </c>
      <c r="JE753">
        <v>70</v>
      </c>
      <c r="JF753">
        <v>4</v>
      </c>
      <c r="JG753">
        <v>72</v>
      </c>
      <c r="JH753">
        <v>3</v>
      </c>
      <c r="JI753">
        <v>2</v>
      </c>
      <c r="JJ753">
        <v>9</v>
      </c>
      <c r="JK753">
        <v>3</v>
      </c>
      <c r="JL753">
        <v>2</v>
      </c>
      <c r="JM753">
        <v>3</v>
      </c>
      <c r="JN753">
        <v>3</v>
      </c>
      <c r="JO753">
        <v>2</v>
      </c>
      <c r="JP753">
        <v>11</v>
      </c>
      <c r="JQ753">
        <v>3</v>
      </c>
      <c r="JR753">
        <v>4</v>
      </c>
      <c r="JS753">
        <v>2</v>
      </c>
      <c r="JT753">
        <v>11</v>
      </c>
      <c r="JU753">
        <v>7</v>
      </c>
      <c r="JV753">
        <v>2</v>
      </c>
      <c r="JW753">
        <v>2</v>
      </c>
      <c r="JX753">
        <v>57</v>
      </c>
      <c r="JY753">
        <v>2</v>
      </c>
      <c r="JZ753">
        <v>2</v>
      </c>
      <c r="KA753">
        <v>1</v>
      </c>
      <c r="KB753">
        <v>2</v>
      </c>
      <c r="KC753">
        <v>2</v>
      </c>
      <c r="KD753">
        <v>1</v>
      </c>
      <c r="KE753">
        <v>12</v>
      </c>
      <c r="KF753">
        <v>18</v>
      </c>
      <c r="KG753">
        <v>6</v>
      </c>
      <c r="KH753">
        <v>14</v>
      </c>
      <c r="KI753">
        <v>3</v>
      </c>
      <c r="KJ753">
        <v>6</v>
      </c>
      <c r="KK753">
        <v>4</v>
      </c>
      <c r="KL753">
        <v>1</v>
      </c>
      <c r="KM753">
        <v>1</v>
      </c>
      <c r="KN753">
        <v>4</v>
      </c>
      <c r="KO753">
        <v>1</v>
      </c>
      <c r="KP753">
        <v>41</v>
      </c>
      <c r="KQ753">
        <v>1</v>
      </c>
      <c r="KR753" s="43">
        <v>1</v>
      </c>
      <c r="KS753" s="43">
        <v>37</v>
      </c>
      <c r="KT753" s="43">
        <v>3</v>
      </c>
      <c r="KU753" s="43">
        <v>3</v>
      </c>
      <c r="KV753" s="43">
        <v>4</v>
      </c>
      <c r="KW753" s="43">
        <v>1</v>
      </c>
      <c r="KX753" s="43">
        <v>7</v>
      </c>
      <c r="KY753" s="43">
        <v>1</v>
      </c>
      <c r="KZ753" s="43">
        <v>31</v>
      </c>
      <c r="LA753" s="43">
        <v>8</v>
      </c>
      <c r="LB753" s="43">
        <v>3</v>
      </c>
      <c r="LC753">
        <v>7</v>
      </c>
      <c r="LD753" s="43">
        <v>3</v>
      </c>
      <c r="LE753" s="43">
        <v>1</v>
      </c>
      <c r="LF753" s="43">
        <v>3</v>
      </c>
      <c r="LG753" s="43">
        <v>1</v>
      </c>
      <c r="LH753" s="43">
        <v>1</v>
      </c>
      <c r="LI753" s="43">
        <v>3</v>
      </c>
      <c r="LJ753" s="43">
        <v>3</v>
      </c>
      <c r="LK753" s="43">
        <v>2</v>
      </c>
      <c r="LL753" s="43">
        <v>2</v>
      </c>
      <c r="LM753" s="43">
        <v>3</v>
      </c>
      <c r="LN753" s="43">
        <v>2</v>
      </c>
      <c r="LO753" s="43">
        <v>3</v>
      </c>
      <c r="LP753" s="43">
        <v>145</v>
      </c>
      <c r="LQ753" s="43">
        <v>42</v>
      </c>
      <c r="LR753" s="43">
        <v>2</v>
      </c>
      <c r="LS753" s="43">
        <v>1</v>
      </c>
      <c r="LT753" s="43">
        <v>3</v>
      </c>
      <c r="LU753" s="43">
        <v>1</v>
      </c>
      <c r="LV753" s="43">
        <v>4</v>
      </c>
      <c r="LW753" s="43">
        <v>2</v>
      </c>
      <c r="LX753" s="43">
        <v>7</v>
      </c>
      <c r="LY753" s="43">
        <v>2</v>
      </c>
      <c r="LZ753" s="43">
        <v>1</v>
      </c>
      <c r="MA753" s="43">
        <v>3</v>
      </c>
      <c r="MB753" s="43">
        <v>1</v>
      </c>
      <c r="MC753" s="43">
        <v>20</v>
      </c>
      <c r="MD753" s="43">
        <v>13</v>
      </c>
      <c r="ME753" s="43">
        <v>2</v>
      </c>
      <c r="MF753" s="43">
        <v>3</v>
      </c>
      <c r="MG753" s="43">
        <v>2</v>
      </c>
      <c r="MH753" s="43">
        <v>3</v>
      </c>
      <c r="MI753" s="43">
        <v>3</v>
      </c>
      <c r="MJ753" s="43">
        <v>8</v>
      </c>
      <c r="MK753" s="43">
        <v>3</v>
      </c>
      <c r="ML753" s="43">
        <v>1</v>
      </c>
      <c r="MM753" s="43">
        <v>3</v>
      </c>
      <c r="MN753" s="43">
        <v>6</v>
      </c>
      <c r="MO753" s="43">
        <v>11</v>
      </c>
      <c r="MP753" s="43">
        <v>6</v>
      </c>
      <c r="MQ753">
        <v>2</v>
      </c>
      <c r="MR753" s="43">
        <v>1</v>
      </c>
      <c r="MS753" s="43">
        <v>1</v>
      </c>
      <c r="MT753" s="43">
        <v>25</v>
      </c>
      <c r="MU753" s="43">
        <v>2</v>
      </c>
      <c r="MV753" s="43">
        <v>1</v>
      </c>
      <c r="MW753" s="43">
        <v>3</v>
      </c>
      <c r="MX753" s="43">
        <v>4</v>
      </c>
      <c r="MY753" s="43">
        <v>3</v>
      </c>
      <c r="MZ753" s="43">
        <v>2</v>
      </c>
      <c r="NA753" s="43">
        <v>8</v>
      </c>
      <c r="NB753" s="43">
        <v>5</v>
      </c>
      <c r="NC753" s="43">
        <v>9</v>
      </c>
      <c r="ND753" s="43">
        <v>3</v>
      </c>
      <c r="NE753" s="43">
        <v>2</v>
      </c>
      <c r="NF753" s="43">
        <v>9</v>
      </c>
      <c r="NG753" s="43">
        <v>5</v>
      </c>
      <c r="NH753" s="43">
        <v>1</v>
      </c>
      <c r="NI753" s="43">
        <v>3</v>
      </c>
      <c r="NJ753" s="43">
        <v>6</v>
      </c>
      <c r="NK753" s="43">
        <v>36</v>
      </c>
      <c r="NL753" s="43">
        <v>3</v>
      </c>
      <c r="NM753" s="43">
        <v>1</v>
      </c>
      <c r="NN753" s="43">
        <v>2</v>
      </c>
      <c r="NO753" s="43">
        <v>1</v>
      </c>
      <c r="NP753" s="43">
        <v>5</v>
      </c>
      <c r="NQ753" s="43">
        <v>2</v>
      </c>
      <c r="NR753" s="43">
        <v>1</v>
      </c>
      <c r="NS753" s="43">
        <v>70</v>
      </c>
      <c r="NT753">
        <v>34</v>
      </c>
      <c r="NU753" s="43">
        <v>1</v>
      </c>
      <c r="NV753" s="43">
        <v>2</v>
      </c>
      <c r="NW753" s="43">
        <v>1</v>
      </c>
      <c r="NX753" s="43">
        <v>5</v>
      </c>
      <c r="NY753" s="43">
        <v>3</v>
      </c>
      <c r="NZ753" s="43">
        <v>1</v>
      </c>
      <c r="OA753" s="43">
        <v>6</v>
      </c>
      <c r="OB753" s="43">
        <v>1</v>
      </c>
      <c r="OC753" s="43">
        <v>1</v>
      </c>
      <c r="OD753" s="43">
        <v>50</v>
      </c>
      <c r="OE753" s="43">
        <v>4</v>
      </c>
      <c r="OF753" s="43">
        <v>3</v>
      </c>
      <c r="OG753" s="43">
        <v>14</v>
      </c>
      <c r="OH753" s="43">
        <v>2</v>
      </c>
      <c r="OI753" s="43">
        <v>1</v>
      </c>
      <c r="OJ753" s="43">
        <v>3</v>
      </c>
      <c r="OK753" s="43">
        <v>1</v>
      </c>
      <c r="OL753" s="43">
        <v>13</v>
      </c>
      <c r="OM753" s="43">
        <v>2</v>
      </c>
    </row>
    <row r="754" spans="1:403" x14ac:dyDescent="0.2">
      <c r="A754">
        <f t="shared" ca="1" si="74"/>
        <v>239</v>
      </c>
      <c r="B754">
        <f ca="1">VLOOKUP(A754,Base!$A$1:$AD$373,24,FALSE)</f>
        <v>7</v>
      </c>
      <c r="C754" s="20">
        <v>40</v>
      </c>
      <c r="D754">
        <v>2</v>
      </c>
      <c r="E754">
        <v>4</v>
      </c>
      <c r="F754">
        <v>3</v>
      </c>
      <c r="G754">
        <v>2</v>
      </c>
      <c r="H754">
        <v>2</v>
      </c>
      <c r="I754">
        <v>3</v>
      </c>
      <c r="J754">
        <v>4</v>
      </c>
      <c r="K754">
        <v>8</v>
      </c>
      <c r="L754">
        <v>9</v>
      </c>
      <c r="M754">
        <v>3</v>
      </c>
      <c r="N754">
        <v>4</v>
      </c>
      <c r="O754">
        <v>1</v>
      </c>
      <c r="P754">
        <v>3</v>
      </c>
      <c r="Q754">
        <v>2</v>
      </c>
      <c r="R754">
        <v>3</v>
      </c>
      <c r="S754">
        <v>10</v>
      </c>
      <c r="T754">
        <v>2</v>
      </c>
      <c r="U754">
        <v>36</v>
      </c>
      <c r="V754">
        <v>5</v>
      </c>
      <c r="W754">
        <v>2</v>
      </c>
      <c r="X754">
        <v>1</v>
      </c>
      <c r="Y754">
        <v>2</v>
      </c>
      <c r="Z754">
        <v>2</v>
      </c>
      <c r="AA754">
        <v>2</v>
      </c>
      <c r="AB754">
        <v>6</v>
      </c>
      <c r="AC754">
        <v>2</v>
      </c>
      <c r="AD754">
        <v>5</v>
      </c>
      <c r="AE754">
        <v>59</v>
      </c>
      <c r="AF754">
        <v>4</v>
      </c>
      <c r="AG754">
        <v>1</v>
      </c>
      <c r="AH754">
        <v>3</v>
      </c>
      <c r="AI754">
        <v>1</v>
      </c>
      <c r="AJ754">
        <v>1</v>
      </c>
      <c r="AK754">
        <v>7</v>
      </c>
      <c r="AL754">
        <v>1</v>
      </c>
      <c r="AM754">
        <v>5</v>
      </c>
      <c r="AN754">
        <v>2</v>
      </c>
      <c r="AO754">
        <v>1</v>
      </c>
      <c r="AP754">
        <v>159</v>
      </c>
      <c r="AQ754">
        <v>4</v>
      </c>
      <c r="AR754">
        <v>9</v>
      </c>
      <c r="AS754">
        <v>5</v>
      </c>
      <c r="AT754">
        <v>2</v>
      </c>
      <c r="AU754">
        <v>1</v>
      </c>
      <c r="AV754">
        <v>4</v>
      </c>
      <c r="AW754">
        <v>17</v>
      </c>
      <c r="AX754">
        <v>159</v>
      </c>
      <c r="AY754">
        <v>4</v>
      </c>
      <c r="AZ754">
        <v>2</v>
      </c>
      <c r="BA754">
        <v>2</v>
      </c>
      <c r="BB754">
        <v>2</v>
      </c>
      <c r="BC754">
        <v>1</v>
      </c>
      <c r="BD754">
        <v>34</v>
      </c>
      <c r="BE754">
        <v>1</v>
      </c>
      <c r="BF754">
        <v>4</v>
      </c>
      <c r="BG754">
        <v>13</v>
      </c>
      <c r="BH754">
        <v>5</v>
      </c>
      <c r="BI754">
        <v>6</v>
      </c>
      <c r="BJ754">
        <v>1</v>
      </c>
      <c r="BK754">
        <v>26</v>
      </c>
      <c r="BL754">
        <v>7</v>
      </c>
      <c r="BM754">
        <v>1</v>
      </c>
      <c r="BN754">
        <v>1</v>
      </c>
      <c r="BO754">
        <v>1</v>
      </c>
      <c r="BP754">
        <v>3</v>
      </c>
      <c r="BQ754">
        <v>5</v>
      </c>
      <c r="BR754">
        <v>9</v>
      </c>
      <c r="BS754">
        <v>2</v>
      </c>
      <c r="BT754">
        <v>4</v>
      </c>
      <c r="BU754">
        <v>1</v>
      </c>
      <c r="BV754">
        <v>1</v>
      </c>
      <c r="BW754">
        <v>4</v>
      </c>
      <c r="BX754">
        <v>145</v>
      </c>
      <c r="BY754">
        <v>4</v>
      </c>
      <c r="BZ754">
        <v>6</v>
      </c>
      <c r="CA754">
        <v>15</v>
      </c>
      <c r="CB754">
        <v>1</v>
      </c>
      <c r="CC754">
        <v>5</v>
      </c>
      <c r="CD754">
        <v>1</v>
      </c>
      <c r="CE754">
        <v>9</v>
      </c>
      <c r="CF754">
        <v>7</v>
      </c>
      <c r="CG754">
        <v>50</v>
      </c>
      <c r="CH754">
        <v>1</v>
      </c>
      <c r="CI754">
        <v>8</v>
      </c>
      <c r="CJ754">
        <v>1</v>
      </c>
      <c r="CK754">
        <v>3</v>
      </c>
      <c r="CL754">
        <v>1</v>
      </c>
      <c r="CM754">
        <v>4</v>
      </c>
      <c r="CN754">
        <v>2</v>
      </c>
      <c r="CO754">
        <v>15</v>
      </c>
      <c r="CP754">
        <v>3</v>
      </c>
      <c r="CQ754">
        <v>2</v>
      </c>
      <c r="CR754">
        <v>11</v>
      </c>
      <c r="CS754">
        <v>2</v>
      </c>
      <c r="CT754">
        <v>1</v>
      </c>
      <c r="CU754">
        <v>9</v>
      </c>
      <c r="CV754">
        <v>7</v>
      </c>
      <c r="CW754">
        <v>1</v>
      </c>
      <c r="CX754">
        <v>1</v>
      </c>
      <c r="CY754">
        <v>3</v>
      </c>
      <c r="CZ754">
        <v>2</v>
      </c>
      <c r="DA754">
        <v>3</v>
      </c>
      <c r="DB754">
        <v>1</v>
      </c>
      <c r="DC754">
        <v>1</v>
      </c>
      <c r="DD754">
        <v>2</v>
      </c>
      <c r="DE754">
        <v>5</v>
      </c>
      <c r="DF754">
        <v>1</v>
      </c>
      <c r="DG754">
        <v>25</v>
      </c>
      <c r="DH754">
        <v>4</v>
      </c>
      <c r="DI754">
        <v>2</v>
      </c>
      <c r="DJ754">
        <v>2</v>
      </c>
      <c r="DK754">
        <v>2</v>
      </c>
      <c r="DL754">
        <v>1</v>
      </c>
      <c r="DM754">
        <v>2</v>
      </c>
      <c r="DN754">
        <v>1</v>
      </c>
      <c r="DO754">
        <v>7</v>
      </c>
      <c r="DP754">
        <v>1</v>
      </c>
      <c r="DQ754">
        <v>1</v>
      </c>
      <c r="DR754">
        <v>6</v>
      </c>
      <c r="DS754">
        <v>1</v>
      </c>
      <c r="DT754">
        <v>15</v>
      </c>
      <c r="DU754">
        <v>3</v>
      </c>
      <c r="DV754">
        <v>1</v>
      </c>
      <c r="DW754">
        <v>4</v>
      </c>
      <c r="DX754">
        <v>15</v>
      </c>
      <c r="DY754">
        <v>25</v>
      </c>
      <c r="DZ754">
        <v>5</v>
      </c>
      <c r="EA754">
        <v>5</v>
      </c>
      <c r="EB754">
        <v>5</v>
      </c>
      <c r="EC754">
        <v>2</v>
      </c>
      <c r="ED754">
        <v>2</v>
      </c>
      <c r="EE754">
        <v>1</v>
      </c>
      <c r="EF754">
        <v>6</v>
      </c>
      <c r="EG754">
        <v>2</v>
      </c>
      <c r="EH754">
        <v>4</v>
      </c>
      <c r="EI754">
        <v>1</v>
      </c>
      <c r="EJ754">
        <v>2</v>
      </c>
      <c r="EK754">
        <v>6</v>
      </c>
      <c r="EL754">
        <v>2</v>
      </c>
      <c r="EM754">
        <v>1</v>
      </c>
      <c r="EN754">
        <v>1</v>
      </c>
      <c r="EO754">
        <v>1</v>
      </c>
      <c r="EP754">
        <v>1</v>
      </c>
      <c r="EQ754">
        <v>2</v>
      </c>
      <c r="ER754">
        <v>1</v>
      </c>
      <c r="ES754">
        <v>2</v>
      </c>
      <c r="ET754">
        <v>2</v>
      </c>
      <c r="EU754">
        <v>15</v>
      </c>
      <c r="EV754">
        <v>2</v>
      </c>
      <c r="EW754">
        <v>59</v>
      </c>
      <c r="EX754">
        <v>2</v>
      </c>
      <c r="EY754">
        <v>5</v>
      </c>
      <c r="EZ754">
        <v>1</v>
      </c>
      <c r="FA754">
        <v>6</v>
      </c>
      <c r="FB754">
        <v>2</v>
      </c>
      <c r="FC754">
        <v>3</v>
      </c>
      <c r="FD754">
        <v>14</v>
      </c>
      <c r="FE754">
        <v>1</v>
      </c>
      <c r="FF754">
        <v>15</v>
      </c>
      <c r="FG754">
        <v>11</v>
      </c>
      <c r="FH754">
        <v>2</v>
      </c>
      <c r="FI754">
        <v>11</v>
      </c>
      <c r="FJ754">
        <v>2</v>
      </c>
      <c r="FK754">
        <v>2</v>
      </c>
      <c r="FL754">
        <v>1</v>
      </c>
      <c r="FM754">
        <v>6</v>
      </c>
      <c r="FN754">
        <v>1</v>
      </c>
      <c r="FO754">
        <v>2</v>
      </c>
      <c r="FP754">
        <v>10</v>
      </c>
      <c r="FQ754">
        <v>7</v>
      </c>
      <c r="FR754">
        <v>4</v>
      </c>
      <c r="FS754">
        <v>1</v>
      </c>
      <c r="FT754">
        <v>8</v>
      </c>
      <c r="FU754">
        <v>3</v>
      </c>
      <c r="FV754">
        <v>5</v>
      </c>
      <c r="FW754">
        <v>12</v>
      </c>
      <c r="FX754">
        <v>3</v>
      </c>
      <c r="FY754">
        <v>3</v>
      </c>
      <c r="FZ754">
        <v>1</v>
      </c>
      <c r="GA754">
        <v>1</v>
      </c>
      <c r="GB754">
        <v>12</v>
      </c>
      <c r="GC754">
        <v>1</v>
      </c>
      <c r="GD754">
        <v>3</v>
      </c>
      <c r="GE754">
        <v>2</v>
      </c>
      <c r="GF754">
        <v>41</v>
      </c>
      <c r="GG754">
        <v>2</v>
      </c>
      <c r="GH754">
        <v>11</v>
      </c>
      <c r="GI754">
        <v>9</v>
      </c>
      <c r="GJ754">
        <v>4</v>
      </c>
      <c r="GK754">
        <v>2</v>
      </c>
      <c r="GL754">
        <v>6</v>
      </c>
      <c r="GM754">
        <v>3</v>
      </c>
      <c r="GN754">
        <v>3</v>
      </c>
      <c r="GO754">
        <v>3</v>
      </c>
      <c r="GP754">
        <v>11</v>
      </c>
      <c r="GQ754">
        <v>4</v>
      </c>
      <c r="GR754">
        <v>13</v>
      </c>
      <c r="GS754">
        <v>13</v>
      </c>
      <c r="GT754">
        <v>4</v>
      </c>
      <c r="GU754">
        <v>3</v>
      </c>
      <c r="GV754">
        <v>12</v>
      </c>
      <c r="GW754">
        <v>5</v>
      </c>
      <c r="GX754">
        <v>2</v>
      </c>
      <c r="GY754">
        <v>3</v>
      </c>
      <c r="GZ754">
        <v>3</v>
      </c>
      <c r="HA754">
        <v>2</v>
      </c>
      <c r="HB754">
        <v>1</v>
      </c>
      <c r="HC754">
        <v>4</v>
      </c>
      <c r="HD754">
        <v>1</v>
      </c>
      <c r="HE754">
        <v>36</v>
      </c>
      <c r="HF754">
        <v>5</v>
      </c>
      <c r="HG754">
        <v>1</v>
      </c>
      <c r="HH754">
        <v>24</v>
      </c>
      <c r="HI754">
        <v>1</v>
      </c>
      <c r="HJ754">
        <v>41</v>
      </c>
      <c r="HK754">
        <v>3</v>
      </c>
      <c r="HL754">
        <v>3</v>
      </c>
      <c r="HM754">
        <v>7</v>
      </c>
      <c r="HN754">
        <v>2</v>
      </c>
      <c r="HO754">
        <v>60</v>
      </c>
      <c r="HP754">
        <v>3</v>
      </c>
      <c r="HQ754">
        <v>5</v>
      </c>
      <c r="HR754">
        <v>15</v>
      </c>
      <c r="HS754">
        <v>8</v>
      </c>
      <c r="HT754">
        <v>4</v>
      </c>
      <c r="HU754">
        <v>1</v>
      </c>
      <c r="HV754">
        <v>8</v>
      </c>
      <c r="HW754">
        <v>9</v>
      </c>
      <c r="HX754">
        <v>2</v>
      </c>
      <c r="HY754">
        <v>5</v>
      </c>
      <c r="HZ754">
        <v>4</v>
      </c>
      <c r="IA754">
        <v>1</v>
      </c>
      <c r="IB754">
        <v>2</v>
      </c>
      <c r="IC754">
        <v>2</v>
      </c>
      <c r="ID754">
        <v>31</v>
      </c>
      <c r="IE754">
        <v>6</v>
      </c>
      <c r="IF754">
        <v>3</v>
      </c>
      <c r="IG754">
        <v>145</v>
      </c>
      <c r="IH754">
        <v>1</v>
      </c>
      <c r="II754">
        <v>1</v>
      </c>
      <c r="IJ754">
        <v>6</v>
      </c>
      <c r="IK754">
        <v>4</v>
      </c>
      <c r="IL754">
        <v>1</v>
      </c>
      <c r="IM754">
        <v>2</v>
      </c>
      <c r="IN754">
        <v>57</v>
      </c>
      <c r="IO754">
        <v>2</v>
      </c>
      <c r="IP754">
        <v>5</v>
      </c>
      <c r="IQ754">
        <v>5</v>
      </c>
      <c r="IR754">
        <v>24</v>
      </c>
      <c r="IS754">
        <v>3</v>
      </c>
      <c r="IT754">
        <v>1</v>
      </c>
      <c r="IU754">
        <v>37</v>
      </c>
      <c r="IV754">
        <v>2</v>
      </c>
      <c r="IW754">
        <v>10</v>
      </c>
      <c r="IX754">
        <v>33</v>
      </c>
      <c r="IY754">
        <v>2</v>
      </c>
      <c r="IZ754">
        <v>5</v>
      </c>
      <c r="JA754">
        <v>3</v>
      </c>
      <c r="JB754">
        <v>10</v>
      </c>
      <c r="JC754">
        <v>3</v>
      </c>
      <c r="JD754">
        <v>3</v>
      </c>
      <c r="JE754">
        <v>2</v>
      </c>
      <c r="JF754">
        <v>3</v>
      </c>
      <c r="JG754">
        <v>12</v>
      </c>
      <c r="JH754">
        <v>42</v>
      </c>
      <c r="JI754">
        <v>10</v>
      </c>
      <c r="JJ754">
        <v>3</v>
      </c>
      <c r="JK754">
        <v>10</v>
      </c>
      <c r="JL754">
        <v>13</v>
      </c>
      <c r="JM754">
        <v>8</v>
      </c>
      <c r="JN754">
        <v>12</v>
      </c>
      <c r="JO754">
        <v>12</v>
      </c>
      <c r="JP754">
        <v>1</v>
      </c>
      <c r="JQ754">
        <v>1</v>
      </c>
      <c r="JR754">
        <v>3</v>
      </c>
      <c r="JS754">
        <v>3</v>
      </c>
      <c r="JT754">
        <v>13</v>
      </c>
      <c r="JU754">
        <v>1</v>
      </c>
      <c r="JV754">
        <v>3</v>
      </c>
      <c r="JW754">
        <v>2</v>
      </c>
      <c r="JX754">
        <v>1</v>
      </c>
      <c r="JY754">
        <v>2</v>
      </c>
      <c r="JZ754">
        <v>1</v>
      </c>
      <c r="KA754">
        <v>1</v>
      </c>
      <c r="KB754">
        <v>2</v>
      </c>
      <c r="KC754">
        <v>5</v>
      </c>
      <c r="KD754">
        <v>4</v>
      </c>
      <c r="KE754">
        <v>70</v>
      </c>
      <c r="KF754">
        <v>2</v>
      </c>
      <c r="KG754">
        <v>8</v>
      </c>
      <c r="KH754">
        <v>2</v>
      </c>
      <c r="KI754">
        <v>70</v>
      </c>
      <c r="KJ754">
        <v>1</v>
      </c>
      <c r="KK754">
        <v>4</v>
      </c>
      <c r="KL754">
        <v>1</v>
      </c>
      <c r="KM754">
        <v>2</v>
      </c>
      <c r="KN754">
        <v>1</v>
      </c>
      <c r="KO754">
        <v>2</v>
      </c>
      <c r="KP754">
        <v>2</v>
      </c>
      <c r="KQ754">
        <v>5</v>
      </c>
      <c r="KR754" s="43">
        <v>3</v>
      </c>
      <c r="KS754" s="43">
        <v>6</v>
      </c>
      <c r="KT754" s="43">
        <v>2</v>
      </c>
      <c r="KU754" s="43">
        <v>3</v>
      </c>
      <c r="KV754" s="43">
        <v>2</v>
      </c>
      <c r="KW754" s="43">
        <v>2</v>
      </c>
      <c r="KX754" s="43">
        <v>2</v>
      </c>
      <c r="KY754" s="43">
        <v>3</v>
      </c>
      <c r="KZ754" s="43">
        <v>2</v>
      </c>
      <c r="LA754" s="43">
        <v>1</v>
      </c>
      <c r="LB754" s="43">
        <v>8</v>
      </c>
      <c r="LC754">
        <v>1</v>
      </c>
      <c r="LD754" s="43">
        <v>1</v>
      </c>
      <c r="LE754" s="43">
        <v>4</v>
      </c>
      <c r="LF754" s="43">
        <v>2</v>
      </c>
      <c r="LG754" s="43">
        <v>2</v>
      </c>
      <c r="LH754" s="43">
        <v>2</v>
      </c>
      <c r="LI754" s="43">
        <v>2</v>
      </c>
      <c r="LJ754" s="43">
        <v>13</v>
      </c>
      <c r="LK754" s="43">
        <v>2</v>
      </c>
      <c r="LL754" s="43">
        <v>5</v>
      </c>
      <c r="LM754" s="43">
        <v>6</v>
      </c>
      <c r="LN754" s="43">
        <v>2</v>
      </c>
      <c r="LO754" s="43">
        <v>2</v>
      </c>
      <c r="LP754" s="43">
        <v>8</v>
      </c>
      <c r="LQ754" s="43">
        <v>6</v>
      </c>
      <c r="LR754" s="43">
        <v>12</v>
      </c>
      <c r="LS754" s="43">
        <v>4</v>
      </c>
      <c r="LT754" s="43">
        <v>1</v>
      </c>
      <c r="LU754" s="43">
        <v>8</v>
      </c>
      <c r="LV754" s="43">
        <v>1</v>
      </c>
      <c r="LW754" s="43">
        <v>4</v>
      </c>
      <c r="LX754" s="43">
        <v>86</v>
      </c>
      <c r="LY754" s="43">
        <v>6</v>
      </c>
      <c r="LZ754" s="43">
        <v>1</v>
      </c>
      <c r="MA754" s="43">
        <v>3</v>
      </c>
      <c r="MB754" s="43">
        <v>13</v>
      </c>
      <c r="MC754" s="43">
        <v>12</v>
      </c>
      <c r="MD754" s="43">
        <v>1</v>
      </c>
      <c r="ME754" s="43">
        <v>1</v>
      </c>
      <c r="MF754" s="43">
        <v>72</v>
      </c>
      <c r="MG754" s="43">
        <v>6</v>
      </c>
      <c r="MH754" s="43">
        <v>2</v>
      </c>
      <c r="MI754" s="43">
        <v>8</v>
      </c>
      <c r="MJ754" s="43">
        <v>14</v>
      </c>
      <c r="MK754" s="43">
        <v>2</v>
      </c>
      <c r="ML754" s="43">
        <v>8</v>
      </c>
      <c r="MM754" s="43">
        <v>1</v>
      </c>
      <c r="MN754" s="43">
        <v>1</v>
      </c>
      <c r="MO754" s="43">
        <v>5</v>
      </c>
      <c r="MP754" s="43">
        <v>1</v>
      </c>
      <c r="MQ754">
        <v>1</v>
      </c>
      <c r="MR754" s="43">
        <v>2</v>
      </c>
      <c r="MS754" s="43">
        <v>1</v>
      </c>
      <c r="MT754" s="43">
        <v>7</v>
      </c>
      <c r="MU754" s="43">
        <v>2</v>
      </c>
      <c r="MV754" s="43">
        <v>2</v>
      </c>
      <c r="MW754" s="43">
        <v>2</v>
      </c>
      <c r="MX754" s="43">
        <v>19</v>
      </c>
      <c r="MY754" s="43">
        <v>13</v>
      </c>
      <c r="MZ754" s="43">
        <v>3</v>
      </c>
      <c r="NA754" s="43">
        <v>12</v>
      </c>
      <c r="NB754" s="43">
        <v>2</v>
      </c>
      <c r="NC754" s="43">
        <v>66</v>
      </c>
      <c r="ND754" s="43">
        <v>1</v>
      </c>
      <c r="NE754" s="43">
        <v>50</v>
      </c>
      <c r="NF754" s="43">
        <v>5</v>
      </c>
      <c r="NG754" s="43">
        <v>13</v>
      </c>
      <c r="NH754" s="43">
        <v>2</v>
      </c>
      <c r="NI754" s="43">
        <v>2</v>
      </c>
      <c r="NJ754" s="43">
        <v>2</v>
      </c>
      <c r="NK754" s="43">
        <v>3</v>
      </c>
      <c r="NL754" s="43">
        <v>11</v>
      </c>
      <c r="NM754" s="43">
        <v>2</v>
      </c>
      <c r="NN754" s="43">
        <v>4</v>
      </c>
      <c r="NO754" s="43">
        <v>14</v>
      </c>
      <c r="NP754" s="43">
        <v>6</v>
      </c>
      <c r="NQ754" s="43">
        <v>6</v>
      </c>
      <c r="NR754" s="43">
        <v>1</v>
      </c>
      <c r="NS754" s="43">
        <v>3</v>
      </c>
      <c r="NT754">
        <v>9</v>
      </c>
      <c r="NU754" s="43">
        <v>1</v>
      </c>
      <c r="NV754" s="43">
        <v>3</v>
      </c>
      <c r="NW754" s="43">
        <v>1</v>
      </c>
      <c r="NX754" s="43">
        <v>2</v>
      </c>
      <c r="NY754" s="43">
        <v>66</v>
      </c>
      <c r="NZ754" s="43">
        <v>1</v>
      </c>
      <c r="OA754" s="43">
        <v>3</v>
      </c>
      <c r="OB754" s="43">
        <v>186</v>
      </c>
      <c r="OC754" s="43">
        <v>2</v>
      </c>
      <c r="OD754" s="43">
        <v>36</v>
      </c>
      <c r="OE754" s="43">
        <v>6</v>
      </c>
      <c r="OF754" s="43">
        <v>3</v>
      </c>
      <c r="OG754" s="43">
        <v>1</v>
      </c>
      <c r="OH754" s="43">
        <v>1</v>
      </c>
      <c r="OI754" s="43">
        <v>1</v>
      </c>
      <c r="OJ754" s="43">
        <v>2</v>
      </c>
      <c r="OK754" s="43">
        <v>5</v>
      </c>
      <c r="OL754" s="43">
        <v>4</v>
      </c>
      <c r="OM754" s="43">
        <v>5</v>
      </c>
    </row>
    <row r="755" spans="1:403" x14ac:dyDescent="0.2">
      <c r="A755">
        <f t="shared" ca="1" si="74"/>
        <v>17</v>
      </c>
      <c r="B755">
        <f ca="1">VLOOKUP(A755,Base!$A$1:$AD$373,24,FALSE)</f>
        <v>4</v>
      </c>
      <c r="C755" s="20">
        <v>41</v>
      </c>
      <c r="D755">
        <v>5</v>
      </c>
      <c r="E755">
        <v>15</v>
      </c>
      <c r="F755">
        <v>5</v>
      </c>
      <c r="G755">
        <v>3</v>
      </c>
      <c r="H755">
        <v>6</v>
      </c>
      <c r="I755">
        <v>8</v>
      </c>
      <c r="J755">
        <v>4</v>
      </c>
      <c r="K755">
        <v>5</v>
      </c>
      <c r="L755">
        <v>6</v>
      </c>
      <c r="M755">
        <v>1</v>
      </c>
      <c r="N755">
        <v>3</v>
      </c>
      <c r="O755">
        <v>3</v>
      </c>
      <c r="P755">
        <v>2</v>
      </c>
      <c r="Q755">
        <v>20</v>
      </c>
      <c r="R755">
        <v>2</v>
      </c>
      <c r="S755">
        <v>7</v>
      </c>
      <c r="T755">
        <v>2</v>
      </c>
      <c r="U755">
        <v>4</v>
      </c>
      <c r="V755">
        <v>12</v>
      </c>
      <c r="W755">
        <v>1</v>
      </c>
      <c r="X755">
        <v>10</v>
      </c>
      <c r="Y755">
        <v>11</v>
      </c>
      <c r="Z755">
        <v>6</v>
      </c>
      <c r="AA755">
        <v>19</v>
      </c>
      <c r="AB755">
        <v>2</v>
      </c>
      <c r="AC755">
        <v>2</v>
      </c>
      <c r="AD755">
        <v>2</v>
      </c>
      <c r="AE755">
        <v>3</v>
      </c>
      <c r="AF755">
        <v>6</v>
      </c>
      <c r="AG755">
        <v>2</v>
      </c>
      <c r="AH755">
        <v>25</v>
      </c>
      <c r="AI755">
        <v>17</v>
      </c>
      <c r="AJ755">
        <v>4</v>
      </c>
      <c r="AK755">
        <v>2</v>
      </c>
      <c r="AL755">
        <v>25</v>
      </c>
      <c r="AM755">
        <v>2</v>
      </c>
      <c r="AN755">
        <v>1</v>
      </c>
      <c r="AO755">
        <v>59</v>
      </c>
      <c r="AP755">
        <v>3</v>
      </c>
      <c r="AQ755">
        <v>3</v>
      </c>
      <c r="AR755">
        <v>1</v>
      </c>
      <c r="AS755">
        <v>3</v>
      </c>
      <c r="AT755">
        <v>6</v>
      </c>
      <c r="AU755">
        <v>2</v>
      </c>
      <c r="AV755">
        <v>2</v>
      </c>
      <c r="AW755">
        <v>2</v>
      </c>
      <c r="AX755">
        <v>2</v>
      </c>
      <c r="AY755">
        <v>1</v>
      </c>
      <c r="AZ755">
        <v>1</v>
      </c>
      <c r="BA755">
        <v>2</v>
      </c>
      <c r="BB755">
        <v>9</v>
      </c>
      <c r="BC755">
        <v>6</v>
      </c>
      <c r="BD755">
        <v>3</v>
      </c>
      <c r="BE755">
        <v>1</v>
      </c>
      <c r="BF755">
        <v>4</v>
      </c>
      <c r="BG755">
        <v>4</v>
      </c>
      <c r="BH755">
        <v>66</v>
      </c>
      <c r="BI755">
        <v>5</v>
      </c>
      <c r="BJ755">
        <v>9</v>
      </c>
      <c r="BK755">
        <v>14</v>
      </c>
      <c r="BL755">
        <v>7</v>
      </c>
      <c r="BM755">
        <v>1</v>
      </c>
      <c r="BN755">
        <v>6</v>
      </c>
      <c r="BO755">
        <v>5</v>
      </c>
      <c r="BP755">
        <v>1</v>
      </c>
      <c r="BQ755">
        <v>2</v>
      </c>
      <c r="BR755">
        <v>1</v>
      </c>
      <c r="BS755">
        <v>1</v>
      </c>
      <c r="BT755">
        <v>26</v>
      </c>
      <c r="BU755">
        <v>66</v>
      </c>
      <c r="BV755">
        <v>3</v>
      </c>
      <c r="BW755">
        <v>5</v>
      </c>
      <c r="BX755">
        <v>5</v>
      </c>
      <c r="BY755">
        <v>1</v>
      </c>
      <c r="BZ755">
        <v>37</v>
      </c>
      <c r="CA755">
        <v>7</v>
      </c>
      <c r="CB755">
        <v>60</v>
      </c>
      <c r="CC755">
        <v>2</v>
      </c>
      <c r="CD755">
        <v>7</v>
      </c>
      <c r="CE755">
        <v>5</v>
      </c>
      <c r="CF755">
        <v>6</v>
      </c>
      <c r="CG755">
        <v>3</v>
      </c>
      <c r="CH755">
        <v>1</v>
      </c>
      <c r="CI755">
        <v>1</v>
      </c>
      <c r="CJ755">
        <v>6</v>
      </c>
      <c r="CK755">
        <v>17</v>
      </c>
      <c r="CL755">
        <v>2</v>
      </c>
      <c r="CM755">
        <v>2</v>
      </c>
      <c r="CN755">
        <v>4</v>
      </c>
      <c r="CO755">
        <v>4</v>
      </c>
      <c r="CP755">
        <v>2</v>
      </c>
      <c r="CQ755">
        <v>3</v>
      </c>
      <c r="CR755">
        <v>1</v>
      </c>
      <c r="CS755">
        <v>2</v>
      </c>
      <c r="CT755">
        <v>5</v>
      </c>
      <c r="CU755">
        <v>14</v>
      </c>
      <c r="CV755">
        <v>1</v>
      </c>
      <c r="CW755">
        <v>2</v>
      </c>
      <c r="CX755">
        <v>3</v>
      </c>
      <c r="CY755">
        <v>6</v>
      </c>
      <c r="CZ755">
        <v>12</v>
      </c>
      <c r="DA755">
        <v>4</v>
      </c>
      <c r="DB755">
        <v>3</v>
      </c>
      <c r="DC755">
        <v>2</v>
      </c>
      <c r="DD755">
        <v>3</v>
      </c>
      <c r="DE755">
        <v>2</v>
      </c>
      <c r="DF755">
        <v>3</v>
      </c>
      <c r="DG755">
        <v>3</v>
      </c>
      <c r="DH755">
        <v>13</v>
      </c>
      <c r="DI755">
        <v>2</v>
      </c>
      <c r="DJ755">
        <v>1</v>
      </c>
      <c r="DK755">
        <v>7</v>
      </c>
      <c r="DL755">
        <v>6</v>
      </c>
      <c r="DM755">
        <v>5</v>
      </c>
      <c r="DN755">
        <v>4</v>
      </c>
      <c r="DO755">
        <v>3</v>
      </c>
      <c r="DP755">
        <v>8</v>
      </c>
      <c r="DQ755">
        <v>4</v>
      </c>
      <c r="DR755">
        <v>4</v>
      </c>
      <c r="DS755">
        <v>2</v>
      </c>
      <c r="DT755">
        <v>41</v>
      </c>
      <c r="DU755">
        <v>8</v>
      </c>
      <c r="DV755">
        <v>1</v>
      </c>
      <c r="DW755">
        <v>13</v>
      </c>
      <c r="DX755">
        <v>2</v>
      </c>
      <c r="DY755">
        <v>12</v>
      </c>
      <c r="DZ755">
        <v>12</v>
      </c>
      <c r="EA755">
        <v>1</v>
      </c>
      <c r="EB755">
        <v>12</v>
      </c>
      <c r="EC755">
        <v>12</v>
      </c>
      <c r="ED755">
        <v>6</v>
      </c>
      <c r="EE755">
        <v>3</v>
      </c>
      <c r="EF755">
        <v>18</v>
      </c>
      <c r="EG755">
        <v>9</v>
      </c>
      <c r="EH755">
        <v>12</v>
      </c>
      <c r="EI755">
        <v>3</v>
      </c>
      <c r="EJ755">
        <v>1</v>
      </c>
      <c r="EK755">
        <v>4</v>
      </c>
      <c r="EL755">
        <v>3</v>
      </c>
      <c r="EM755">
        <v>2</v>
      </c>
      <c r="EN755">
        <v>1</v>
      </c>
      <c r="EO755">
        <v>2</v>
      </c>
      <c r="EP755">
        <v>1</v>
      </c>
      <c r="EQ755">
        <v>2</v>
      </c>
      <c r="ER755">
        <v>8</v>
      </c>
      <c r="ES755">
        <v>2</v>
      </c>
      <c r="ET755">
        <v>9</v>
      </c>
      <c r="EU755">
        <v>1</v>
      </c>
      <c r="EV755">
        <v>6</v>
      </c>
      <c r="EW755">
        <v>12</v>
      </c>
      <c r="EX755">
        <v>41</v>
      </c>
      <c r="EY755">
        <v>3</v>
      </c>
      <c r="EZ755">
        <v>3</v>
      </c>
      <c r="FA755">
        <v>1</v>
      </c>
      <c r="FB755">
        <v>70</v>
      </c>
      <c r="FC755">
        <v>2</v>
      </c>
      <c r="FD755">
        <v>10</v>
      </c>
      <c r="FE755">
        <v>6</v>
      </c>
      <c r="FF755">
        <v>5</v>
      </c>
      <c r="FG755">
        <v>4</v>
      </c>
      <c r="FH755">
        <v>1</v>
      </c>
      <c r="FI755">
        <v>3</v>
      </c>
      <c r="FJ755">
        <v>12</v>
      </c>
      <c r="FK755">
        <v>3</v>
      </c>
      <c r="FL755">
        <v>4</v>
      </c>
      <c r="FM755">
        <v>1</v>
      </c>
      <c r="FN755">
        <v>2</v>
      </c>
      <c r="FO755">
        <v>5</v>
      </c>
      <c r="FP755">
        <v>9</v>
      </c>
      <c r="FQ755">
        <v>4</v>
      </c>
      <c r="FR755">
        <v>2</v>
      </c>
      <c r="FS755">
        <v>3</v>
      </c>
      <c r="FT755">
        <v>24</v>
      </c>
      <c r="FU755">
        <v>6</v>
      </c>
      <c r="FV755">
        <v>3</v>
      </c>
      <c r="FW755">
        <v>5</v>
      </c>
      <c r="FX755">
        <v>3</v>
      </c>
      <c r="FY755">
        <v>3</v>
      </c>
      <c r="FZ755">
        <v>1</v>
      </c>
      <c r="GA755">
        <v>1</v>
      </c>
      <c r="GB755">
        <v>4</v>
      </c>
      <c r="GC755">
        <v>1</v>
      </c>
      <c r="GD755">
        <v>1</v>
      </c>
      <c r="GE755">
        <v>66</v>
      </c>
      <c r="GF755">
        <v>1</v>
      </c>
      <c r="GG755">
        <v>1</v>
      </c>
      <c r="GH755">
        <v>2</v>
      </c>
      <c r="GI755">
        <v>3</v>
      </c>
      <c r="GJ755">
        <v>15</v>
      </c>
      <c r="GK755">
        <v>2</v>
      </c>
      <c r="GL755">
        <v>1</v>
      </c>
      <c r="GM755">
        <v>1</v>
      </c>
      <c r="GN755">
        <v>5</v>
      </c>
      <c r="GO755">
        <v>50</v>
      </c>
      <c r="GP755">
        <v>31</v>
      </c>
      <c r="GQ755">
        <v>9</v>
      </c>
      <c r="GR755">
        <v>4</v>
      </c>
      <c r="GS755">
        <v>3</v>
      </c>
      <c r="GT755">
        <v>8</v>
      </c>
      <c r="GU755">
        <v>8</v>
      </c>
      <c r="GV755">
        <v>2</v>
      </c>
      <c r="GW755">
        <v>4</v>
      </c>
      <c r="GX755">
        <v>1</v>
      </c>
      <c r="GY755">
        <v>2</v>
      </c>
      <c r="GZ755">
        <v>2</v>
      </c>
      <c r="HA755">
        <v>2</v>
      </c>
      <c r="HB755">
        <v>5</v>
      </c>
      <c r="HC755">
        <v>2</v>
      </c>
      <c r="HD755">
        <v>2</v>
      </c>
      <c r="HE755">
        <v>1</v>
      </c>
      <c r="HF755">
        <v>14</v>
      </c>
      <c r="HG755">
        <v>60</v>
      </c>
      <c r="HH755">
        <v>1</v>
      </c>
      <c r="HI755">
        <v>1</v>
      </c>
      <c r="HJ755">
        <v>1</v>
      </c>
      <c r="HK755">
        <v>1</v>
      </c>
      <c r="HL755">
        <v>2</v>
      </c>
      <c r="HM755">
        <v>3</v>
      </c>
      <c r="HN755">
        <v>2</v>
      </c>
      <c r="HO755">
        <v>3</v>
      </c>
      <c r="HP755">
        <v>3</v>
      </c>
      <c r="HQ755">
        <v>2</v>
      </c>
      <c r="HR755">
        <v>4</v>
      </c>
      <c r="HS755">
        <v>7</v>
      </c>
      <c r="HT755">
        <v>3</v>
      </c>
      <c r="HU755">
        <v>34</v>
      </c>
      <c r="HV755">
        <v>2</v>
      </c>
      <c r="HW755">
        <v>3</v>
      </c>
      <c r="HX755">
        <v>6</v>
      </c>
      <c r="HY755">
        <v>1</v>
      </c>
      <c r="HZ755">
        <v>2</v>
      </c>
      <c r="IA755">
        <v>1</v>
      </c>
      <c r="IB755">
        <v>8</v>
      </c>
      <c r="IC755">
        <v>34</v>
      </c>
      <c r="ID755">
        <v>11</v>
      </c>
      <c r="IE755">
        <v>4</v>
      </c>
      <c r="IF755">
        <v>4</v>
      </c>
      <c r="IG755">
        <v>4</v>
      </c>
      <c r="IH755">
        <v>3</v>
      </c>
      <c r="II755">
        <v>15</v>
      </c>
      <c r="IJ755">
        <v>72</v>
      </c>
      <c r="IK755">
        <v>2</v>
      </c>
      <c r="IL755">
        <v>3</v>
      </c>
      <c r="IM755">
        <v>1</v>
      </c>
      <c r="IN755">
        <v>12</v>
      </c>
      <c r="IO755">
        <v>4</v>
      </c>
      <c r="IP755">
        <v>1</v>
      </c>
      <c r="IQ755">
        <v>4</v>
      </c>
      <c r="IR755">
        <v>2</v>
      </c>
      <c r="IS755">
        <v>3</v>
      </c>
      <c r="IT755">
        <v>3</v>
      </c>
      <c r="IU755">
        <v>3</v>
      </c>
      <c r="IV755">
        <v>5</v>
      </c>
      <c r="IW755">
        <v>11</v>
      </c>
      <c r="IX755">
        <v>2</v>
      </c>
      <c r="IY755">
        <v>1</v>
      </c>
      <c r="IZ755">
        <v>5</v>
      </c>
      <c r="JA755">
        <v>4</v>
      </c>
      <c r="JB755">
        <v>11</v>
      </c>
      <c r="JC755">
        <v>1</v>
      </c>
      <c r="JD755">
        <v>6</v>
      </c>
      <c r="JE755">
        <v>11</v>
      </c>
      <c r="JF755">
        <v>4</v>
      </c>
      <c r="JG755">
        <v>2</v>
      </c>
      <c r="JH755">
        <v>2</v>
      </c>
      <c r="JI755">
        <v>8</v>
      </c>
      <c r="JJ755">
        <v>10</v>
      </c>
      <c r="JK755">
        <v>2</v>
      </c>
      <c r="JL755">
        <v>15</v>
      </c>
      <c r="JM755">
        <v>7</v>
      </c>
      <c r="JN755">
        <v>7</v>
      </c>
      <c r="JO755">
        <v>3</v>
      </c>
      <c r="JP755">
        <v>9</v>
      </c>
      <c r="JQ755">
        <v>4</v>
      </c>
      <c r="JR755">
        <v>10</v>
      </c>
      <c r="JS755">
        <v>2</v>
      </c>
      <c r="JT755">
        <v>1</v>
      </c>
      <c r="JU755">
        <v>7</v>
      </c>
      <c r="JV755">
        <v>4</v>
      </c>
      <c r="JW755">
        <v>8</v>
      </c>
      <c r="JX755">
        <v>70</v>
      </c>
      <c r="JY755">
        <v>1</v>
      </c>
      <c r="JZ755">
        <v>11</v>
      </c>
      <c r="KA755">
        <v>1</v>
      </c>
      <c r="KB755">
        <v>3</v>
      </c>
      <c r="KC755">
        <v>8</v>
      </c>
      <c r="KD755">
        <v>5</v>
      </c>
      <c r="KE755">
        <v>1</v>
      </c>
      <c r="KF755">
        <v>2</v>
      </c>
      <c r="KG755">
        <v>2</v>
      </c>
      <c r="KH755">
        <v>5</v>
      </c>
      <c r="KI755">
        <v>3</v>
      </c>
      <c r="KJ755">
        <v>6</v>
      </c>
      <c r="KK755">
        <v>3</v>
      </c>
      <c r="KL755">
        <v>2</v>
      </c>
      <c r="KM755">
        <v>6</v>
      </c>
      <c r="KN755">
        <v>2</v>
      </c>
      <c r="KO755">
        <v>3</v>
      </c>
      <c r="KP755">
        <v>20</v>
      </c>
      <c r="KQ755">
        <v>34</v>
      </c>
      <c r="KR755" s="43">
        <v>1</v>
      </c>
      <c r="KS755" s="43">
        <v>2</v>
      </c>
      <c r="KT755" s="43">
        <v>7</v>
      </c>
      <c r="KU755" s="43">
        <v>31</v>
      </c>
      <c r="KV755" s="43">
        <v>3</v>
      </c>
      <c r="KW755" s="43">
        <v>3</v>
      </c>
      <c r="KX755" s="43">
        <v>1</v>
      </c>
      <c r="KY755" s="43">
        <v>5</v>
      </c>
      <c r="KZ755" s="43">
        <v>2</v>
      </c>
      <c r="LA755" s="43">
        <v>14</v>
      </c>
      <c r="LB755" s="43">
        <v>8</v>
      </c>
      <c r="LC755">
        <v>15</v>
      </c>
      <c r="LD755" s="43">
        <v>9</v>
      </c>
      <c r="LE755" s="43">
        <v>7</v>
      </c>
      <c r="LF755" s="43">
        <v>1</v>
      </c>
      <c r="LG755" s="43">
        <v>10</v>
      </c>
      <c r="LH755" s="43">
        <v>2</v>
      </c>
      <c r="LI755" s="43">
        <v>8</v>
      </c>
      <c r="LJ755" s="43">
        <v>11</v>
      </c>
      <c r="LK755" s="43">
        <v>12</v>
      </c>
      <c r="LL755" s="43">
        <v>1</v>
      </c>
      <c r="LM755" s="43">
        <v>7</v>
      </c>
      <c r="LN755" s="43">
        <v>59</v>
      </c>
      <c r="LO755" s="43">
        <v>3</v>
      </c>
      <c r="LP755" s="43">
        <v>25</v>
      </c>
      <c r="LQ755" s="43">
        <v>3</v>
      </c>
      <c r="LR755" s="43">
        <v>8</v>
      </c>
      <c r="LS755" s="43">
        <v>1</v>
      </c>
      <c r="LT755" s="43">
        <v>4</v>
      </c>
      <c r="LU755" s="43">
        <v>4</v>
      </c>
      <c r="LV755" s="43">
        <v>1</v>
      </c>
      <c r="LW755" s="43">
        <v>3</v>
      </c>
      <c r="LX755" s="43">
        <v>2</v>
      </c>
      <c r="LY755" s="43">
        <v>14</v>
      </c>
      <c r="LZ755" s="43">
        <v>10</v>
      </c>
      <c r="MA755" s="43">
        <v>1</v>
      </c>
      <c r="MB755" s="43">
        <v>2</v>
      </c>
      <c r="MC755" s="43">
        <v>6</v>
      </c>
      <c r="MD755" s="43">
        <v>2</v>
      </c>
      <c r="ME755" s="43">
        <v>3</v>
      </c>
      <c r="MF755" s="43">
        <v>4</v>
      </c>
      <c r="MG755" s="43">
        <v>2</v>
      </c>
      <c r="MH755" s="43">
        <v>5</v>
      </c>
      <c r="MI755" s="43">
        <v>3</v>
      </c>
      <c r="MJ755" s="43">
        <v>2</v>
      </c>
      <c r="MK755" s="43">
        <v>145</v>
      </c>
      <c r="ML755" s="43">
        <v>1</v>
      </c>
      <c r="MM755" s="43">
        <v>2</v>
      </c>
      <c r="MN755" s="43">
        <v>1</v>
      </c>
      <c r="MO755" s="43">
        <v>34</v>
      </c>
      <c r="MP755" s="43">
        <v>10</v>
      </c>
      <c r="MQ755">
        <v>50</v>
      </c>
      <c r="MR755" s="43">
        <v>3</v>
      </c>
      <c r="MS755" s="43">
        <v>1</v>
      </c>
      <c r="MT755" s="43">
        <v>6</v>
      </c>
      <c r="MU755" s="43">
        <v>2</v>
      </c>
      <c r="MV755" s="43">
        <v>4</v>
      </c>
      <c r="MW755" s="43">
        <v>1</v>
      </c>
      <c r="MX755" s="43">
        <v>2</v>
      </c>
      <c r="MY755" s="43">
        <v>5</v>
      </c>
      <c r="MZ755" s="43">
        <v>2</v>
      </c>
      <c r="NA755" s="43">
        <v>12</v>
      </c>
      <c r="NB755" s="43">
        <v>2</v>
      </c>
      <c r="NC755" s="43">
        <v>3</v>
      </c>
      <c r="ND755" s="43">
        <v>4</v>
      </c>
      <c r="NE755" s="43">
        <v>3</v>
      </c>
      <c r="NF755" s="43">
        <v>1</v>
      </c>
      <c r="NG755" s="43">
        <v>3</v>
      </c>
      <c r="NH755" s="43">
        <v>19</v>
      </c>
      <c r="NI755" s="43">
        <v>4</v>
      </c>
      <c r="NJ755" s="43">
        <v>1</v>
      </c>
      <c r="NK755" s="43">
        <v>2</v>
      </c>
      <c r="NL755" s="43">
        <v>2</v>
      </c>
      <c r="NM755" s="43">
        <v>12</v>
      </c>
      <c r="NN755" s="43">
        <v>1</v>
      </c>
      <c r="NO755" s="43">
        <v>1</v>
      </c>
      <c r="NP755" s="43">
        <v>2</v>
      </c>
      <c r="NQ755" s="43">
        <v>14</v>
      </c>
      <c r="NR755" s="43">
        <v>2</v>
      </c>
      <c r="NS755" s="43">
        <v>11</v>
      </c>
      <c r="NT755">
        <v>1</v>
      </c>
      <c r="NU755" s="43">
        <v>6</v>
      </c>
      <c r="NV755" s="43">
        <v>19</v>
      </c>
      <c r="NW755" s="43">
        <v>1</v>
      </c>
      <c r="NX755" s="43">
        <v>2</v>
      </c>
      <c r="NY755" s="43">
        <v>2</v>
      </c>
      <c r="NZ755" s="43">
        <v>4</v>
      </c>
      <c r="OA755" s="43">
        <v>3</v>
      </c>
      <c r="OB755" s="43">
        <v>2</v>
      </c>
      <c r="OC755" s="43">
        <v>2</v>
      </c>
      <c r="OD755" s="43">
        <v>11</v>
      </c>
      <c r="OE755" s="43">
        <v>9</v>
      </c>
      <c r="OF755" s="43">
        <v>5</v>
      </c>
      <c r="OG755" s="43">
        <v>3</v>
      </c>
      <c r="OH755" s="43">
        <v>7</v>
      </c>
      <c r="OI755" s="43">
        <v>2</v>
      </c>
      <c r="OJ755" s="43">
        <v>1</v>
      </c>
      <c r="OK755" s="43">
        <v>24</v>
      </c>
      <c r="OL755" s="43">
        <v>1</v>
      </c>
      <c r="OM755" s="43">
        <v>4</v>
      </c>
    </row>
    <row r="756" spans="1:403" x14ac:dyDescent="0.2">
      <c r="A756">
        <f t="shared" ca="1" si="74"/>
        <v>221</v>
      </c>
      <c r="B756">
        <f ca="1">VLOOKUP(A756,Base!$A$1:$AD$373,24,FALSE)</f>
        <v>1</v>
      </c>
      <c r="C756" s="20">
        <v>42</v>
      </c>
      <c r="D756">
        <v>2</v>
      </c>
      <c r="E756">
        <v>3</v>
      </c>
      <c r="F756">
        <v>3</v>
      </c>
      <c r="G756">
        <v>1</v>
      </c>
      <c r="H756">
        <v>2</v>
      </c>
      <c r="I756">
        <v>3</v>
      </c>
      <c r="J756">
        <v>2</v>
      </c>
      <c r="K756">
        <v>3</v>
      </c>
      <c r="L756">
        <v>2</v>
      </c>
      <c r="M756">
        <v>2</v>
      </c>
      <c r="N756">
        <v>3</v>
      </c>
      <c r="O756">
        <v>2</v>
      </c>
      <c r="P756">
        <v>5</v>
      </c>
      <c r="Q756">
        <v>1</v>
      </c>
      <c r="R756">
        <v>7</v>
      </c>
      <c r="S756">
        <v>8</v>
      </c>
      <c r="T756">
        <v>3</v>
      </c>
      <c r="U756">
        <v>18</v>
      </c>
      <c r="V756">
        <v>2</v>
      </c>
      <c r="W756">
        <v>15</v>
      </c>
      <c r="X756">
        <v>41</v>
      </c>
      <c r="Y756">
        <v>4</v>
      </c>
      <c r="Z756">
        <v>3</v>
      </c>
      <c r="AA756">
        <v>3</v>
      </c>
      <c r="AB756">
        <v>8</v>
      </c>
      <c r="AC756">
        <v>2</v>
      </c>
      <c r="AD756">
        <v>8</v>
      </c>
      <c r="AE756">
        <v>1</v>
      </c>
      <c r="AF756">
        <v>4</v>
      </c>
      <c r="AG756">
        <v>6</v>
      </c>
      <c r="AH756">
        <v>8</v>
      </c>
      <c r="AI756">
        <v>1</v>
      </c>
      <c r="AJ756">
        <v>2</v>
      </c>
      <c r="AK756">
        <v>20</v>
      </c>
      <c r="AL756">
        <v>3</v>
      </c>
      <c r="AM756">
        <v>11</v>
      </c>
      <c r="AN756">
        <v>1</v>
      </c>
      <c r="AO756">
        <v>2</v>
      </c>
      <c r="AP756">
        <v>20</v>
      </c>
      <c r="AQ756">
        <v>9</v>
      </c>
      <c r="AR756">
        <v>1</v>
      </c>
      <c r="AS756">
        <v>3</v>
      </c>
      <c r="AT756">
        <v>4</v>
      </c>
      <c r="AU756">
        <v>6</v>
      </c>
      <c r="AV756">
        <v>2</v>
      </c>
      <c r="AW756">
        <v>4</v>
      </c>
      <c r="AX756">
        <v>12</v>
      </c>
      <c r="AY756">
        <v>3</v>
      </c>
      <c r="AZ756">
        <v>2</v>
      </c>
      <c r="BA756">
        <v>3</v>
      </c>
      <c r="BB756">
        <v>1</v>
      </c>
      <c r="BC756">
        <v>1</v>
      </c>
      <c r="BD756">
        <v>3</v>
      </c>
      <c r="BE756">
        <v>3</v>
      </c>
      <c r="BF756">
        <v>2</v>
      </c>
      <c r="BG756">
        <v>5</v>
      </c>
      <c r="BH756">
        <v>16</v>
      </c>
      <c r="BI756">
        <v>1</v>
      </c>
      <c r="BJ756">
        <v>5</v>
      </c>
      <c r="BK756">
        <v>2</v>
      </c>
      <c r="BL756">
        <v>2</v>
      </c>
      <c r="BM756">
        <v>3</v>
      </c>
      <c r="BN756">
        <v>1</v>
      </c>
      <c r="BO756">
        <v>8</v>
      </c>
      <c r="BP756">
        <v>19</v>
      </c>
      <c r="BQ756">
        <v>3</v>
      </c>
      <c r="BR756">
        <v>15</v>
      </c>
      <c r="BS756">
        <v>7</v>
      </c>
      <c r="BT756">
        <v>2</v>
      </c>
      <c r="BU756">
        <v>2</v>
      </c>
      <c r="BV756">
        <v>12</v>
      </c>
      <c r="BW756">
        <v>2</v>
      </c>
      <c r="BX756">
        <v>6</v>
      </c>
      <c r="BY756">
        <v>10</v>
      </c>
      <c r="BZ756">
        <v>2</v>
      </c>
      <c r="CA756">
        <v>7</v>
      </c>
      <c r="CB756">
        <v>1</v>
      </c>
      <c r="CC756">
        <v>9</v>
      </c>
      <c r="CD756">
        <v>5</v>
      </c>
      <c r="CE756">
        <v>2</v>
      </c>
      <c r="CF756">
        <v>6</v>
      </c>
      <c r="CG756">
        <v>2</v>
      </c>
      <c r="CH756">
        <v>8</v>
      </c>
      <c r="CI756">
        <v>1</v>
      </c>
      <c r="CJ756">
        <v>1</v>
      </c>
      <c r="CK756">
        <v>3</v>
      </c>
      <c r="CL756">
        <v>2</v>
      </c>
      <c r="CM756">
        <v>42</v>
      </c>
      <c r="CN756">
        <v>4</v>
      </c>
      <c r="CO756">
        <v>5</v>
      </c>
      <c r="CP756">
        <v>6</v>
      </c>
      <c r="CQ756">
        <v>5</v>
      </c>
      <c r="CR756">
        <v>1</v>
      </c>
      <c r="CS756">
        <v>1</v>
      </c>
      <c r="CT756">
        <v>5</v>
      </c>
      <c r="CU756">
        <v>2</v>
      </c>
      <c r="CV756">
        <v>5</v>
      </c>
      <c r="CW756">
        <v>5</v>
      </c>
      <c r="CX756">
        <v>12</v>
      </c>
      <c r="CY756">
        <v>1</v>
      </c>
      <c r="CZ756">
        <v>14</v>
      </c>
      <c r="DA756">
        <v>5</v>
      </c>
      <c r="DB756">
        <v>4</v>
      </c>
      <c r="DC756">
        <v>3</v>
      </c>
      <c r="DD756">
        <v>2</v>
      </c>
      <c r="DE756">
        <v>2</v>
      </c>
      <c r="DF756">
        <v>3</v>
      </c>
      <c r="DG756">
        <v>5</v>
      </c>
      <c r="DH756">
        <v>3</v>
      </c>
      <c r="DI756">
        <v>2</v>
      </c>
      <c r="DJ756">
        <v>7</v>
      </c>
      <c r="DK756">
        <v>3</v>
      </c>
      <c r="DL756">
        <v>8</v>
      </c>
      <c r="DM756">
        <v>2</v>
      </c>
      <c r="DN756">
        <v>2</v>
      </c>
      <c r="DO756">
        <v>2</v>
      </c>
      <c r="DP756">
        <v>1</v>
      </c>
      <c r="DQ756">
        <v>2</v>
      </c>
      <c r="DR756">
        <v>8</v>
      </c>
      <c r="DS756">
        <v>9</v>
      </c>
      <c r="DT756">
        <v>1</v>
      </c>
      <c r="DU756">
        <v>60</v>
      </c>
      <c r="DV756">
        <v>6</v>
      </c>
      <c r="DW756">
        <v>4</v>
      </c>
      <c r="DX756">
        <v>4</v>
      </c>
      <c r="DY756">
        <v>2</v>
      </c>
      <c r="DZ756">
        <v>3</v>
      </c>
      <c r="EA756">
        <v>1</v>
      </c>
      <c r="EB756">
        <v>11</v>
      </c>
      <c r="EC756">
        <v>4</v>
      </c>
      <c r="ED756">
        <v>1</v>
      </c>
      <c r="EE756">
        <v>41</v>
      </c>
      <c r="EF756">
        <v>1</v>
      </c>
      <c r="EG756">
        <v>1</v>
      </c>
      <c r="EH756">
        <v>1</v>
      </c>
      <c r="EI756">
        <v>3</v>
      </c>
      <c r="EJ756">
        <v>24</v>
      </c>
      <c r="EK756">
        <v>1</v>
      </c>
      <c r="EL756">
        <v>7</v>
      </c>
      <c r="EM756">
        <v>6</v>
      </c>
      <c r="EN756">
        <v>3</v>
      </c>
      <c r="EO756">
        <v>3</v>
      </c>
      <c r="EP756">
        <v>3</v>
      </c>
      <c r="EQ756">
        <v>1</v>
      </c>
      <c r="ER756">
        <v>1</v>
      </c>
      <c r="ES756">
        <v>4</v>
      </c>
      <c r="ET756">
        <v>11</v>
      </c>
      <c r="EU756">
        <v>6</v>
      </c>
      <c r="EV756">
        <v>1</v>
      </c>
      <c r="EW756">
        <v>10</v>
      </c>
      <c r="EX756">
        <v>3</v>
      </c>
      <c r="EY756">
        <v>4</v>
      </c>
      <c r="EZ756">
        <v>11</v>
      </c>
      <c r="FA756">
        <v>4</v>
      </c>
      <c r="FB756">
        <v>145</v>
      </c>
      <c r="FC756">
        <v>3</v>
      </c>
      <c r="FD756">
        <v>26</v>
      </c>
      <c r="FE756">
        <v>2</v>
      </c>
      <c r="FF756">
        <v>6</v>
      </c>
      <c r="FG756">
        <v>3</v>
      </c>
      <c r="FH756">
        <v>1</v>
      </c>
      <c r="FI756">
        <v>4</v>
      </c>
      <c r="FJ756">
        <v>2</v>
      </c>
      <c r="FK756">
        <v>1</v>
      </c>
      <c r="FL756">
        <v>159</v>
      </c>
      <c r="FM756">
        <v>86</v>
      </c>
      <c r="FN756">
        <v>6</v>
      </c>
      <c r="FO756">
        <v>1</v>
      </c>
      <c r="FP756">
        <v>20</v>
      </c>
      <c r="FQ756">
        <v>1</v>
      </c>
      <c r="FR756">
        <v>6</v>
      </c>
      <c r="FS756">
        <v>6</v>
      </c>
      <c r="FT756">
        <v>3</v>
      </c>
      <c r="FU756">
        <v>2</v>
      </c>
      <c r="FV756">
        <v>6</v>
      </c>
      <c r="FW756">
        <v>6</v>
      </c>
      <c r="FX756">
        <v>1</v>
      </c>
      <c r="FY756">
        <v>3</v>
      </c>
      <c r="FZ756">
        <v>12</v>
      </c>
      <c r="GA756">
        <v>2</v>
      </c>
      <c r="GB756">
        <v>1</v>
      </c>
      <c r="GC756">
        <v>4</v>
      </c>
      <c r="GD756">
        <v>42</v>
      </c>
      <c r="GE756">
        <v>9</v>
      </c>
      <c r="GF756">
        <v>2</v>
      </c>
      <c r="GG756">
        <v>12</v>
      </c>
      <c r="GH756">
        <v>6</v>
      </c>
      <c r="GI756">
        <v>3</v>
      </c>
      <c r="GJ756">
        <v>3</v>
      </c>
      <c r="GK756">
        <v>4</v>
      </c>
      <c r="GL756">
        <v>3</v>
      </c>
      <c r="GM756">
        <v>3</v>
      </c>
      <c r="GN756">
        <v>6</v>
      </c>
      <c r="GO756">
        <v>2</v>
      </c>
      <c r="GP756">
        <v>9</v>
      </c>
      <c r="GQ756">
        <v>2</v>
      </c>
      <c r="GR756">
        <v>1</v>
      </c>
      <c r="GS756">
        <v>3</v>
      </c>
      <c r="GT756">
        <v>3</v>
      </c>
      <c r="GU756">
        <v>5</v>
      </c>
      <c r="GV756">
        <v>2</v>
      </c>
      <c r="GW756">
        <v>2</v>
      </c>
      <c r="GX756">
        <v>2</v>
      </c>
      <c r="GY756">
        <v>2</v>
      </c>
      <c r="GZ756">
        <v>10</v>
      </c>
      <c r="HA756">
        <v>4</v>
      </c>
      <c r="HB756">
        <v>6</v>
      </c>
      <c r="HC756">
        <v>2</v>
      </c>
      <c r="HD756">
        <v>9</v>
      </c>
      <c r="HE756">
        <v>2</v>
      </c>
      <c r="HF756">
        <v>6</v>
      </c>
      <c r="HG756">
        <v>3</v>
      </c>
      <c r="HH756">
        <v>5</v>
      </c>
      <c r="HI756">
        <v>3</v>
      </c>
      <c r="HJ756">
        <v>5</v>
      </c>
      <c r="HK756">
        <v>5</v>
      </c>
      <c r="HL756">
        <v>7</v>
      </c>
      <c r="HM756">
        <v>2</v>
      </c>
      <c r="HN756">
        <v>5</v>
      </c>
      <c r="HO756">
        <v>2</v>
      </c>
      <c r="HP756">
        <v>8</v>
      </c>
      <c r="HQ756">
        <v>6</v>
      </c>
      <c r="HR756">
        <v>50</v>
      </c>
      <c r="HS756">
        <v>6</v>
      </c>
      <c r="HT756">
        <v>5</v>
      </c>
      <c r="HU756">
        <v>2</v>
      </c>
      <c r="HV756">
        <v>7</v>
      </c>
      <c r="HW756">
        <v>37</v>
      </c>
      <c r="HX756">
        <v>4</v>
      </c>
      <c r="HY756">
        <v>15</v>
      </c>
      <c r="HZ756">
        <v>1</v>
      </c>
      <c r="IA756">
        <v>1</v>
      </c>
      <c r="IB756">
        <v>3</v>
      </c>
      <c r="IC756">
        <v>11</v>
      </c>
      <c r="ID756">
        <v>12</v>
      </c>
      <c r="IE756">
        <v>72</v>
      </c>
      <c r="IF756">
        <v>9</v>
      </c>
      <c r="IG756">
        <v>9</v>
      </c>
      <c r="IH756">
        <v>2</v>
      </c>
      <c r="II756">
        <v>2</v>
      </c>
      <c r="IJ756">
        <v>3</v>
      </c>
      <c r="IK756">
        <v>1</v>
      </c>
      <c r="IL756">
        <v>5</v>
      </c>
      <c r="IM756">
        <v>7</v>
      </c>
      <c r="IN756">
        <v>36</v>
      </c>
      <c r="IO756">
        <v>3</v>
      </c>
      <c r="IP756">
        <v>4</v>
      </c>
      <c r="IQ756">
        <v>1</v>
      </c>
      <c r="IR756">
        <v>4</v>
      </c>
      <c r="IS756">
        <v>8</v>
      </c>
      <c r="IT756">
        <v>1</v>
      </c>
      <c r="IU756">
        <v>3</v>
      </c>
      <c r="IV756">
        <v>2</v>
      </c>
      <c r="IW756">
        <v>2</v>
      </c>
      <c r="IX756">
        <v>1</v>
      </c>
      <c r="IY756">
        <v>3</v>
      </c>
      <c r="IZ756">
        <v>3</v>
      </c>
      <c r="JA756">
        <v>20</v>
      </c>
      <c r="JB756">
        <v>2</v>
      </c>
      <c r="JC756">
        <v>36</v>
      </c>
      <c r="JD756">
        <v>3</v>
      </c>
      <c r="JE756">
        <v>9</v>
      </c>
      <c r="JF756">
        <v>2</v>
      </c>
      <c r="JG756">
        <v>2</v>
      </c>
      <c r="JH756">
        <v>59</v>
      </c>
      <c r="JI756">
        <v>2</v>
      </c>
      <c r="JJ756">
        <v>14</v>
      </c>
      <c r="JK756">
        <v>11</v>
      </c>
      <c r="JL756">
        <v>2</v>
      </c>
      <c r="JM756">
        <v>17</v>
      </c>
      <c r="JN756">
        <v>2</v>
      </c>
      <c r="JO756">
        <v>15</v>
      </c>
      <c r="JP756">
        <v>4</v>
      </c>
      <c r="JQ756">
        <v>1</v>
      </c>
      <c r="JR756">
        <v>2</v>
      </c>
      <c r="JS756">
        <v>3</v>
      </c>
      <c r="JT756">
        <v>2</v>
      </c>
      <c r="JU756">
        <v>8</v>
      </c>
      <c r="JV756">
        <v>1</v>
      </c>
      <c r="JW756">
        <v>4</v>
      </c>
      <c r="JX756">
        <v>3</v>
      </c>
      <c r="JY756">
        <v>24</v>
      </c>
      <c r="JZ756">
        <v>3</v>
      </c>
      <c r="KA756">
        <v>7</v>
      </c>
      <c r="KB756">
        <v>11</v>
      </c>
      <c r="KC756">
        <v>2</v>
      </c>
      <c r="KD756">
        <v>3</v>
      </c>
      <c r="KE756">
        <v>145</v>
      </c>
      <c r="KF756">
        <v>2</v>
      </c>
      <c r="KG756">
        <v>3</v>
      </c>
      <c r="KH756">
        <v>11</v>
      </c>
      <c r="KI756">
        <v>2</v>
      </c>
      <c r="KJ756">
        <v>70</v>
      </c>
      <c r="KK756">
        <v>2</v>
      </c>
      <c r="KL756">
        <v>1</v>
      </c>
      <c r="KM756">
        <v>1</v>
      </c>
      <c r="KN756">
        <v>41</v>
      </c>
      <c r="KO756">
        <v>4</v>
      </c>
      <c r="KP756">
        <v>4</v>
      </c>
      <c r="KQ756">
        <v>12</v>
      </c>
      <c r="KR756" s="43">
        <v>4</v>
      </c>
      <c r="KS756" s="43">
        <v>2</v>
      </c>
      <c r="KT756" s="43">
        <v>1</v>
      </c>
      <c r="KU756" s="43">
        <v>2</v>
      </c>
      <c r="KV756" s="43">
        <v>11</v>
      </c>
      <c r="KW756" s="43">
        <v>1</v>
      </c>
      <c r="KX756" s="43">
        <v>3</v>
      </c>
      <c r="KY756" s="43">
        <v>1</v>
      </c>
      <c r="KZ756" s="43">
        <v>3</v>
      </c>
      <c r="LA756" s="43">
        <v>7</v>
      </c>
      <c r="LB756" s="43">
        <v>2</v>
      </c>
      <c r="LC756">
        <v>1</v>
      </c>
      <c r="LD756" s="43">
        <v>1</v>
      </c>
      <c r="LE756" s="43">
        <v>2</v>
      </c>
      <c r="LF756" s="43">
        <v>1</v>
      </c>
      <c r="LG756" s="43">
        <v>8</v>
      </c>
      <c r="LH756" s="43">
        <v>1</v>
      </c>
      <c r="LI756" s="43">
        <v>3</v>
      </c>
      <c r="LJ756" s="43">
        <v>30</v>
      </c>
      <c r="LK756" s="43">
        <v>1</v>
      </c>
      <c r="LL756" s="43">
        <v>3</v>
      </c>
      <c r="LM756" s="43">
        <v>8</v>
      </c>
      <c r="LN756" s="43">
        <v>3</v>
      </c>
      <c r="LO756" s="43">
        <v>5</v>
      </c>
      <c r="LP756" s="43">
        <v>6</v>
      </c>
      <c r="LQ756" s="43">
        <v>2</v>
      </c>
      <c r="LR756" s="43">
        <v>1</v>
      </c>
      <c r="LS756" s="43">
        <v>3</v>
      </c>
      <c r="LT756" s="43">
        <v>2</v>
      </c>
      <c r="LU756" s="43">
        <v>3</v>
      </c>
      <c r="LV756" s="43">
        <v>3</v>
      </c>
      <c r="LW756" s="43">
        <v>1</v>
      </c>
      <c r="LX756" s="43">
        <v>2</v>
      </c>
      <c r="LY756" s="43">
        <v>7</v>
      </c>
      <c r="LZ756" s="43">
        <v>1</v>
      </c>
      <c r="MA756" s="43">
        <v>2</v>
      </c>
      <c r="MB756" s="43">
        <v>3</v>
      </c>
      <c r="MC756" s="43">
        <v>2</v>
      </c>
      <c r="MD756" s="43">
        <v>7</v>
      </c>
      <c r="ME756" s="43">
        <v>2</v>
      </c>
      <c r="MF756" s="43">
        <v>4</v>
      </c>
      <c r="MG756" s="43">
        <v>42</v>
      </c>
      <c r="MH756" s="43">
        <v>3</v>
      </c>
      <c r="MI756" s="43">
        <v>1</v>
      </c>
      <c r="MJ756" s="43">
        <v>3</v>
      </c>
      <c r="MK756" s="43">
        <v>2</v>
      </c>
      <c r="ML756" s="43">
        <v>2</v>
      </c>
      <c r="MM756" s="43">
        <v>1</v>
      </c>
      <c r="MN756" s="43">
        <v>3</v>
      </c>
      <c r="MO756" s="43">
        <v>2</v>
      </c>
      <c r="MP756" s="43">
        <v>2</v>
      </c>
      <c r="MQ756">
        <v>1</v>
      </c>
      <c r="MR756" s="43">
        <v>5</v>
      </c>
      <c r="MS756" s="43">
        <v>31</v>
      </c>
      <c r="MT756" s="43">
        <v>1</v>
      </c>
      <c r="MU756" s="43">
        <v>7</v>
      </c>
      <c r="MV756" s="43">
        <v>3</v>
      </c>
      <c r="MW756" s="43">
        <v>1</v>
      </c>
      <c r="MX756" s="43">
        <v>6</v>
      </c>
      <c r="MY756" s="43">
        <v>2</v>
      </c>
      <c r="MZ756" s="43">
        <v>8</v>
      </c>
      <c r="NA756" s="43">
        <v>7</v>
      </c>
      <c r="NB756" s="43">
        <v>8</v>
      </c>
      <c r="NC756" s="43">
        <v>2</v>
      </c>
      <c r="ND756" s="43">
        <v>5</v>
      </c>
      <c r="NE756" s="43">
        <v>2</v>
      </c>
      <c r="NF756" s="43">
        <v>2</v>
      </c>
      <c r="NG756" s="43">
        <v>1</v>
      </c>
      <c r="NH756" s="43">
        <v>2</v>
      </c>
      <c r="NI756" s="43">
        <v>3</v>
      </c>
      <c r="NJ756" s="43">
        <v>1</v>
      </c>
      <c r="NK756" s="43">
        <v>14</v>
      </c>
      <c r="NL756" s="43">
        <v>7</v>
      </c>
      <c r="NM756" s="43">
        <v>2</v>
      </c>
      <c r="NN756" s="43">
        <v>1</v>
      </c>
      <c r="NO756" s="43">
        <v>2</v>
      </c>
      <c r="NP756" s="43">
        <v>12</v>
      </c>
      <c r="NQ756" s="43">
        <v>2</v>
      </c>
      <c r="NR756" s="43">
        <v>10</v>
      </c>
      <c r="NS756" s="43">
        <v>20</v>
      </c>
      <c r="NT756">
        <v>1</v>
      </c>
      <c r="NU756" s="43">
        <v>3</v>
      </c>
      <c r="NV756" s="43">
        <v>1</v>
      </c>
      <c r="NW756" s="43">
        <v>1</v>
      </c>
      <c r="NX756" s="43">
        <v>6</v>
      </c>
      <c r="NY756" s="43">
        <v>1</v>
      </c>
      <c r="NZ756" s="43">
        <v>4</v>
      </c>
      <c r="OA756" s="43">
        <v>4</v>
      </c>
      <c r="OB756" s="43">
        <v>2</v>
      </c>
      <c r="OC756" s="43">
        <v>7</v>
      </c>
      <c r="OD756" s="43">
        <v>2</v>
      </c>
      <c r="OE756" s="43">
        <v>3</v>
      </c>
      <c r="OF756" s="43">
        <v>4</v>
      </c>
      <c r="OG756" s="43">
        <v>4</v>
      </c>
      <c r="OH756" s="43">
        <v>4</v>
      </c>
      <c r="OI756" s="43">
        <v>50</v>
      </c>
      <c r="OJ756" s="43">
        <v>4</v>
      </c>
      <c r="OK756" s="43">
        <v>1</v>
      </c>
      <c r="OL756" s="43">
        <v>3</v>
      </c>
      <c r="OM756" s="43">
        <v>3</v>
      </c>
    </row>
    <row r="757" spans="1:403" x14ac:dyDescent="0.2">
      <c r="A757">
        <f t="shared" ca="1" si="74"/>
        <v>252</v>
      </c>
      <c r="B757">
        <f ca="1">VLOOKUP(A757,Base!$A$1:$AD$373,24,FALSE)</f>
        <v>6</v>
      </c>
      <c r="C757" s="20">
        <v>43</v>
      </c>
      <c r="D757">
        <v>4</v>
      </c>
      <c r="E757">
        <v>12</v>
      </c>
      <c r="F757">
        <v>7</v>
      </c>
      <c r="G757">
        <v>6</v>
      </c>
      <c r="H757">
        <v>5</v>
      </c>
      <c r="I757">
        <v>3</v>
      </c>
      <c r="J757">
        <v>2</v>
      </c>
      <c r="K757">
        <v>9</v>
      </c>
      <c r="L757">
        <v>3</v>
      </c>
      <c r="M757">
        <v>5</v>
      </c>
      <c r="N757">
        <v>145</v>
      </c>
      <c r="O757">
        <v>6</v>
      </c>
      <c r="P757">
        <v>5</v>
      </c>
      <c r="Q757">
        <v>2</v>
      </c>
      <c r="R757">
        <v>37</v>
      </c>
      <c r="S757">
        <v>12</v>
      </c>
      <c r="T757">
        <v>8</v>
      </c>
      <c r="U757">
        <v>2</v>
      </c>
      <c r="V757">
        <v>11</v>
      </c>
      <c r="W757">
        <v>3</v>
      </c>
      <c r="X757">
        <v>4</v>
      </c>
      <c r="Y757">
        <v>2</v>
      </c>
      <c r="Z757">
        <v>7</v>
      </c>
      <c r="AA757">
        <v>8</v>
      </c>
      <c r="AB757">
        <v>3</v>
      </c>
      <c r="AC757">
        <v>3</v>
      </c>
      <c r="AD757">
        <v>2</v>
      </c>
      <c r="AE757">
        <v>34</v>
      </c>
      <c r="AF757">
        <v>1</v>
      </c>
      <c r="AG757">
        <v>57</v>
      </c>
      <c r="AH757">
        <v>1</v>
      </c>
      <c r="AI757">
        <v>4</v>
      </c>
      <c r="AJ757">
        <v>13</v>
      </c>
      <c r="AK757">
        <v>13</v>
      </c>
      <c r="AL757">
        <v>4</v>
      </c>
      <c r="AM757">
        <v>2</v>
      </c>
      <c r="AN757">
        <v>4</v>
      </c>
      <c r="AO757">
        <v>66</v>
      </c>
      <c r="AP757">
        <v>2</v>
      </c>
      <c r="AQ757">
        <v>3</v>
      </c>
      <c r="AR757">
        <v>3</v>
      </c>
      <c r="AS757">
        <v>25</v>
      </c>
      <c r="AT757">
        <v>2</v>
      </c>
      <c r="AU757">
        <v>2</v>
      </c>
      <c r="AV757">
        <v>2</v>
      </c>
      <c r="AW757">
        <v>5</v>
      </c>
      <c r="AX757">
        <v>2</v>
      </c>
      <c r="AY757">
        <v>42</v>
      </c>
      <c r="AZ757">
        <v>2</v>
      </c>
      <c r="BA757">
        <v>15</v>
      </c>
      <c r="BB757">
        <v>3</v>
      </c>
      <c r="BC757">
        <v>34</v>
      </c>
      <c r="BD757">
        <v>19</v>
      </c>
      <c r="BE757">
        <v>20</v>
      </c>
      <c r="BF757">
        <v>1</v>
      </c>
      <c r="BG757">
        <v>3</v>
      </c>
      <c r="BH757">
        <v>2</v>
      </c>
      <c r="BI757">
        <v>1</v>
      </c>
      <c r="BJ757">
        <v>4</v>
      </c>
      <c r="BK757">
        <v>34</v>
      </c>
      <c r="BL757">
        <v>11</v>
      </c>
      <c r="BM757">
        <v>1</v>
      </c>
      <c r="BN757">
        <v>2</v>
      </c>
      <c r="BO757">
        <v>5</v>
      </c>
      <c r="BP757">
        <v>1</v>
      </c>
      <c r="BQ757">
        <v>4</v>
      </c>
      <c r="BR757">
        <v>2</v>
      </c>
      <c r="BS757">
        <v>1</v>
      </c>
      <c r="BT757">
        <v>11</v>
      </c>
      <c r="BU757">
        <v>5</v>
      </c>
      <c r="BV757">
        <v>3</v>
      </c>
      <c r="BW757">
        <v>12</v>
      </c>
      <c r="BX757">
        <v>7</v>
      </c>
      <c r="BY757">
        <v>4</v>
      </c>
      <c r="BZ757">
        <v>3</v>
      </c>
      <c r="CA757">
        <v>7</v>
      </c>
      <c r="CB757">
        <v>7</v>
      </c>
      <c r="CC757">
        <v>11</v>
      </c>
      <c r="CD757">
        <v>2</v>
      </c>
      <c r="CE757">
        <v>6</v>
      </c>
      <c r="CF757">
        <v>3</v>
      </c>
      <c r="CG757">
        <v>2</v>
      </c>
      <c r="CH757">
        <v>2</v>
      </c>
      <c r="CI757">
        <v>2</v>
      </c>
      <c r="CJ757">
        <v>5</v>
      </c>
      <c r="CK757">
        <v>2</v>
      </c>
      <c r="CL757">
        <v>15</v>
      </c>
      <c r="CM757">
        <v>70</v>
      </c>
      <c r="CN757">
        <v>1</v>
      </c>
      <c r="CO757">
        <v>2</v>
      </c>
      <c r="CP757">
        <v>6</v>
      </c>
      <c r="CQ757">
        <v>1</v>
      </c>
      <c r="CR757">
        <v>1</v>
      </c>
      <c r="CS757">
        <v>1</v>
      </c>
      <c r="CT757">
        <v>11</v>
      </c>
      <c r="CU757">
        <v>3</v>
      </c>
      <c r="CV757">
        <v>8</v>
      </c>
      <c r="CW757">
        <v>1</v>
      </c>
      <c r="CX757">
        <v>3</v>
      </c>
      <c r="CY757">
        <v>3</v>
      </c>
      <c r="CZ757">
        <v>9</v>
      </c>
      <c r="DA757">
        <v>42</v>
      </c>
      <c r="DB757">
        <v>1</v>
      </c>
      <c r="DC757">
        <v>6</v>
      </c>
      <c r="DD757">
        <v>2</v>
      </c>
      <c r="DE757">
        <v>3</v>
      </c>
      <c r="DF757">
        <v>2</v>
      </c>
      <c r="DG757">
        <v>1</v>
      </c>
      <c r="DH757">
        <v>4</v>
      </c>
      <c r="DI757">
        <v>12</v>
      </c>
      <c r="DJ757">
        <v>2</v>
      </c>
      <c r="DK757">
        <v>3</v>
      </c>
      <c r="DL757">
        <v>5</v>
      </c>
      <c r="DM757">
        <v>1</v>
      </c>
      <c r="DN757">
        <v>2</v>
      </c>
      <c r="DO757">
        <v>1</v>
      </c>
      <c r="DP757">
        <v>14</v>
      </c>
      <c r="DQ757">
        <v>11</v>
      </c>
      <c r="DR757">
        <v>6</v>
      </c>
      <c r="DS757">
        <v>3</v>
      </c>
      <c r="DT757">
        <v>1</v>
      </c>
      <c r="DU757">
        <v>2</v>
      </c>
      <c r="DV757">
        <v>4</v>
      </c>
      <c r="DW757">
        <v>5</v>
      </c>
      <c r="DX757">
        <v>17</v>
      </c>
      <c r="DY757">
        <v>8</v>
      </c>
      <c r="DZ757">
        <v>1</v>
      </c>
      <c r="EA757">
        <v>4</v>
      </c>
      <c r="EB757">
        <v>4</v>
      </c>
      <c r="EC757">
        <v>1</v>
      </c>
      <c r="ED757">
        <v>4</v>
      </c>
      <c r="EE757">
        <v>1</v>
      </c>
      <c r="EF757">
        <v>7</v>
      </c>
      <c r="EG757">
        <v>13</v>
      </c>
      <c r="EH757">
        <v>14</v>
      </c>
      <c r="EI757">
        <v>13</v>
      </c>
      <c r="EJ757">
        <v>3</v>
      </c>
      <c r="EK757">
        <v>50</v>
      </c>
      <c r="EL757">
        <v>6</v>
      </c>
      <c r="EM757">
        <v>1</v>
      </c>
      <c r="EN757">
        <v>8</v>
      </c>
      <c r="EO757">
        <v>30</v>
      </c>
      <c r="EP757">
        <v>4</v>
      </c>
      <c r="EQ757">
        <v>4</v>
      </c>
      <c r="ER757">
        <v>8</v>
      </c>
      <c r="ES757">
        <v>2</v>
      </c>
      <c r="ET757">
        <v>2</v>
      </c>
      <c r="EU757">
        <v>1</v>
      </c>
      <c r="EV757">
        <v>2</v>
      </c>
      <c r="EW757">
        <v>4</v>
      </c>
      <c r="EX757">
        <v>4</v>
      </c>
      <c r="EY757">
        <v>8</v>
      </c>
      <c r="EZ757">
        <v>10</v>
      </c>
      <c r="FA757">
        <v>3</v>
      </c>
      <c r="FB757">
        <v>12</v>
      </c>
      <c r="FC757">
        <v>60</v>
      </c>
      <c r="FD757">
        <v>3</v>
      </c>
      <c r="FE757">
        <v>2</v>
      </c>
      <c r="FF757">
        <v>1</v>
      </c>
      <c r="FG757">
        <v>11</v>
      </c>
      <c r="FH757">
        <v>11</v>
      </c>
      <c r="FI757">
        <v>11</v>
      </c>
      <c r="FJ757">
        <v>70</v>
      </c>
      <c r="FK757">
        <v>3</v>
      </c>
      <c r="FL757">
        <v>3</v>
      </c>
      <c r="FM757">
        <v>3</v>
      </c>
      <c r="FN757">
        <v>14</v>
      </c>
      <c r="FO757">
        <v>1</v>
      </c>
      <c r="FP757">
        <v>5</v>
      </c>
      <c r="FQ757">
        <v>4</v>
      </c>
      <c r="FR757">
        <v>2</v>
      </c>
      <c r="FS757">
        <v>4</v>
      </c>
      <c r="FT757">
        <v>2</v>
      </c>
      <c r="FU757">
        <v>1</v>
      </c>
      <c r="FV757">
        <v>1</v>
      </c>
      <c r="FW757">
        <v>10</v>
      </c>
      <c r="FX757">
        <v>2</v>
      </c>
      <c r="FY757">
        <v>4</v>
      </c>
      <c r="FZ757">
        <v>2</v>
      </c>
      <c r="GA757">
        <v>2</v>
      </c>
      <c r="GB757">
        <v>1</v>
      </c>
      <c r="GC757">
        <v>3</v>
      </c>
      <c r="GD757">
        <v>3</v>
      </c>
      <c r="GE757">
        <v>29</v>
      </c>
      <c r="GF757">
        <v>60</v>
      </c>
      <c r="GG757">
        <v>4</v>
      </c>
      <c r="GH757">
        <v>34</v>
      </c>
      <c r="GI757">
        <v>1</v>
      </c>
      <c r="GJ757">
        <v>2</v>
      </c>
      <c r="GK757">
        <v>8</v>
      </c>
      <c r="GL757">
        <v>12</v>
      </c>
      <c r="GM757">
        <v>2</v>
      </c>
      <c r="GN757">
        <v>5</v>
      </c>
      <c r="GO757">
        <v>59</v>
      </c>
      <c r="GP757">
        <v>1</v>
      </c>
      <c r="GQ757">
        <v>1</v>
      </c>
      <c r="GR757">
        <v>2</v>
      </c>
      <c r="GS757">
        <v>3</v>
      </c>
      <c r="GT757">
        <v>18</v>
      </c>
      <c r="GU757">
        <v>14</v>
      </c>
      <c r="GV757">
        <v>60</v>
      </c>
      <c r="GW757">
        <v>4</v>
      </c>
      <c r="GX757">
        <v>2</v>
      </c>
      <c r="GY757">
        <v>72</v>
      </c>
      <c r="GZ757">
        <v>8</v>
      </c>
      <c r="HA757">
        <v>13</v>
      </c>
      <c r="HB757">
        <v>2</v>
      </c>
      <c r="HC757">
        <v>3</v>
      </c>
      <c r="HD757">
        <v>2</v>
      </c>
      <c r="HE757">
        <v>41</v>
      </c>
      <c r="HF757">
        <v>3</v>
      </c>
      <c r="HG757">
        <v>7</v>
      </c>
      <c r="HH757">
        <v>7</v>
      </c>
      <c r="HI757">
        <v>3</v>
      </c>
      <c r="HJ757">
        <v>8</v>
      </c>
      <c r="HK757">
        <v>1</v>
      </c>
      <c r="HL757">
        <v>1</v>
      </c>
      <c r="HM757">
        <v>3</v>
      </c>
      <c r="HN757">
        <v>3</v>
      </c>
      <c r="HO757">
        <v>6</v>
      </c>
      <c r="HP757">
        <v>3</v>
      </c>
      <c r="HQ757">
        <v>5</v>
      </c>
      <c r="HR757">
        <v>2</v>
      </c>
      <c r="HS757">
        <v>4</v>
      </c>
      <c r="HT757">
        <v>3</v>
      </c>
      <c r="HU757">
        <v>6</v>
      </c>
      <c r="HV757">
        <v>6</v>
      </c>
      <c r="HW757">
        <v>13</v>
      </c>
      <c r="HX757">
        <v>1</v>
      </c>
      <c r="HY757">
        <v>7</v>
      </c>
      <c r="HZ757">
        <v>3</v>
      </c>
      <c r="IA757">
        <v>2</v>
      </c>
      <c r="IB757">
        <v>6</v>
      </c>
      <c r="IC757">
        <v>1</v>
      </c>
      <c r="ID757">
        <v>1</v>
      </c>
      <c r="IE757">
        <v>1</v>
      </c>
      <c r="IF757">
        <v>57</v>
      </c>
      <c r="IG757">
        <v>5</v>
      </c>
      <c r="IH757">
        <v>4</v>
      </c>
      <c r="II757">
        <v>2</v>
      </c>
      <c r="IJ757">
        <v>2</v>
      </c>
      <c r="IK757">
        <v>11</v>
      </c>
      <c r="IL757">
        <v>3</v>
      </c>
      <c r="IM757">
        <v>25</v>
      </c>
      <c r="IN757">
        <v>3</v>
      </c>
      <c r="IO757">
        <v>5</v>
      </c>
      <c r="IP757">
        <v>9</v>
      </c>
      <c r="IQ757">
        <v>13</v>
      </c>
      <c r="IR757">
        <v>3</v>
      </c>
      <c r="IS757">
        <v>8</v>
      </c>
      <c r="IT757">
        <v>4</v>
      </c>
      <c r="IU757">
        <v>5</v>
      </c>
      <c r="IV757">
        <v>1</v>
      </c>
      <c r="IW757">
        <v>6</v>
      </c>
      <c r="IX757">
        <v>4</v>
      </c>
      <c r="IY757">
        <v>1</v>
      </c>
      <c r="IZ757">
        <v>1</v>
      </c>
      <c r="JA757">
        <v>2</v>
      </c>
      <c r="JB757">
        <v>1</v>
      </c>
      <c r="JC757">
        <v>20</v>
      </c>
      <c r="JD757">
        <v>1</v>
      </c>
      <c r="JE757">
        <v>2</v>
      </c>
      <c r="JF757">
        <v>4</v>
      </c>
      <c r="JG757">
        <v>2</v>
      </c>
      <c r="JH757">
        <v>4</v>
      </c>
      <c r="JI757">
        <v>7</v>
      </c>
      <c r="JJ757">
        <v>6</v>
      </c>
      <c r="JK757">
        <v>24</v>
      </c>
      <c r="JL757">
        <v>15</v>
      </c>
      <c r="JM757">
        <v>7</v>
      </c>
      <c r="JN757">
        <v>3</v>
      </c>
      <c r="JO757">
        <v>1</v>
      </c>
      <c r="JP757">
        <v>8</v>
      </c>
      <c r="JQ757">
        <v>1</v>
      </c>
      <c r="JR757">
        <v>59</v>
      </c>
      <c r="JS757">
        <v>1</v>
      </c>
      <c r="JT757">
        <v>2</v>
      </c>
      <c r="JU757">
        <v>1</v>
      </c>
      <c r="JV757">
        <v>8</v>
      </c>
      <c r="JW757">
        <v>2</v>
      </c>
      <c r="JX757">
        <v>11</v>
      </c>
      <c r="JY757">
        <v>3</v>
      </c>
      <c r="JZ757">
        <v>11</v>
      </c>
      <c r="KA757">
        <v>9</v>
      </c>
      <c r="KB757">
        <v>57</v>
      </c>
      <c r="KC757">
        <v>1</v>
      </c>
      <c r="KD757">
        <v>6</v>
      </c>
      <c r="KE757">
        <v>7</v>
      </c>
      <c r="KF757">
        <v>2</v>
      </c>
      <c r="KG757">
        <v>7</v>
      </c>
      <c r="KH757">
        <v>11</v>
      </c>
      <c r="KI757">
        <v>37</v>
      </c>
      <c r="KJ757">
        <v>1</v>
      </c>
      <c r="KK757">
        <v>3</v>
      </c>
      <c r="KL757">
        <v>13</v>
      </c>
      <c r="KM757">
        <v>3</v>
      </c>
      <c r="KN757">
        <v>12</v>
      </c>
      <c r="KO757">
        <v>1</v>
      </c>
      <c r="KP757">
        <v>4</v>
      </c>
      <c r="KQ757">
        <v>4</v>
      </c>
      <c r="KR757" s="43">
        <v>6</v>
      </c>
      <c r="KS757" s="43">
        <v>17</v>
      </c>
      <c r="KT757" s="43">
        <v>3</v>
      </c>
      <c r="KU757" s="43">
        <v>8</v>
      </c>
      <c r="KV757" s="43">
        <v>2</v>
      </c>
      <c r="KW757" s="43">
        <v>3</v>
      </c>
      <c r="KX757" s="43">
        <v>10</v>
      </c>
      <c r="KY757" s="43">
        <v>3</v>
      </c>
      <c r="KZ757" s="43">
        <v>6</v>
      </c>
      <c r="LA757" s="43">
        <v>4</v>
      </c>
      <c r="LB757" s="43">
        <v>5</v>
      </c>
      <c r="LC757">
        <v>4</v>
      </c>
      <c r="LD757" s="43">
        <v>3</v>
      </c>
      <c r="LE757" s="43">
        <v>1</v>
      </c>
      <c r="LF757" s="43">
        <v>2</v>
      </c>
      <c r="LG757" s="43">
        <v>2</v>
      </c>
      <c r="LH757" s="43">
        <v>3</v>
      </c>
      <c r="LI757" s="43">
        <v>3</v>
      </c>
      <c r="LJ757" s="43">
        <v>4</v>
      </c>
      <c r="LK757" s="43">
        <v>2</v>
      </c>
      <c r="LL757" s="43">
        <v>3</v>
      </c>
      <c r="LM757" s="43">
        <v>2</v>
      </c>
      <c r="LN757" s="43">
        <v>8</v>
      </c>
      <c r="LO757" s="43">
        <v>8</v>
      </c>
      <c r="LP757" s="43">
        <v>10</v>
      </c>
      <c r="LQ757" s="43">
        <v>2</v>
      </c>
      <c r="LR757" s="43">
        <v>186</v>
      </c>
      <c r="LS757" s="43">
        <v>5</v>
      </c>
      <c r="LT757" s="43">
        <v>2</v>
      </c>
      <c r="LU757" s="43">
        <v>3</v>
      </c>
      <c r="LV757" s="43">
        <v>5</v>
      </c>
      <c r="LW757" s="43">
        <v>2</v>
      </c>
      <c r="LX757" s="43">
        <v>6</v>
      </c>
      <c r="LY757" s="43">
        <v>2</v>
      </c>
      <c r="LZ757" s="43">
        <v>5</v>
      </c>
      <c r="MA757" s="43">
        <v>4</v>
      </c>
      <c r="MB757" s="43">
        <v>1</v>
      </c>
      <c r="MC757" s="43">
        <v>2</v>
      </c>
      <c r="MD757" s="43">
        <v>3</v>
      </c>
      <c r="ME757" s="43">
        <v>3</v>
      </c>
      <c r="MF757" s="43">
        <v>3</v>
      </c>
      <c r="MG757" s="43">
        <v>2</v>
      </c>
      <c r="MH757" s="43">
        <v>1</v>
      </c>
      <c r="MI757" s="43">
        <v>4</v>
      </c>
      <c r="MJ757" s="43">
        <v>4</v>
      </c>
      <c r="MK757" s="43">
        <v>2</v>
      </c>
      <c r="ML757" s="43">
        <v>2</v>
      </c>
      <c r="MM757" s="43">
        <v>5</v>
      </c>
      <c r="MN757" s="43">
        <v>1</v>
      </c>
      <c r="MO757" s="43">
        <v>11</v>
      </c>
      <c r="MP757" s="43">
        <v>10</v>
      </c>
      <c r="MQ757">
        <v>1</v>
      </c>
      <c r="MR757" s="43">
        <v>11</v>
      </c>
      <c r="MS757" s="43">
        <v>1</v>
      </c>
      <c r="MT757" s="43">
        <v>4</v>
      </c>
      <c r="MU757" s="43">
        <v>1</v>
      </c>
      <c r="MV757" s="43">
        <v>6</v>
      </c>
      <c r="MW757" s="43">
        <v>42</v>
      </c>
      <c r="MX757" s="43">
        <v>1</v>
      </c>
      <c r="MY757" s="43">
        <v>3</v>
      </c>
      <c r="MZ757" s="43">
        <v>3</v>
      </c>
      <c r="NA757" s="43">
        <v>9</v>
      </c>
      <c r="NB757" s="43">
        <v>1</v>
      </c>
      <c r="NC757" s="43">
        <v>18</v>
      </c>
      <c r="ND757" s="43">
        <v>6</v>
      </c>
      <c r="NE757" s="43">
        <v>5</v>
      </c>
      <c r="NF757" s="43">
        <v>12</v>
      </c>
      <c r="NG757" s="43">
        <v>2</v>
      </c>
      <c r="NH757" s="43">
        <v>6</v>
      </c>
      <c r="NI757" s="43">
        <v>14</v>
      </c>
      <c r="NJ757" s="43">
        <v>2</v>
      </c>
      <c r="NK757" s="43">
        <v>2</v>
      </c>
      <c r="NL757" s="43">
        <v>13</v>
      </c>
      <c r="NM757" s="43">
        <v>1</v>
      </c>
      <c r="NN757" s="43">
        <v>2</v>
      </c>
      <c r="NO757" s="43">
        <v>1</v>
      </c>
      <c r="NP757" s="43">
        <v>66</v>
      </c>
      <c r="NQ757" s="43">
        <v>3</v>
      </c>
      <c r="NR757" s="43">
        <v>7</v>
      </c>
      <c r="NS757" s="43">
        <v>4</v>
      </c>
      <c r="NT757">
        <v>1</v>
      </c>
      <c r="NU757" s="43">
        <v>11</v>
      </c>
      <c r="NV757" s="43">
        <v>2</v>
      </c>
      <c r="NW757" s="43">
        <v>2</v>
      </c>
      <c r="NX757" s="43">
        <v>2</v>
      </c>
      <c r="NY757" s="43">
        <v>3</v>
      </c>
      <c r="NZ757" s="43">
        <v>3</v>
      </c>
      <c r="OA757" s="43">
        <v>3</v>
      </c>
      <c r="OB757" s="43">
        <v>1</v>
      </c>
      <c r="OC757" s="43">
        <v>15</v>
      </c>
      <c r="OD757" s="43">
        <v>7</v>
      </c>
      <c r="OE757" s="43">
        <v>11</v>
      </c>
      <c r="OF757" s="43">
        <v>1</v>
      </c>
      <c r="OG757" s="43">
        <v>5</v>
      </c>
      <c r="OH757" s="43">
        <v>6</v>
      </c>
      <c r="OI757" s="43">
        <v>41</v>
      </c>
      <c r="OJ757" s="43">
        <v>1</v>
      </c>
      <c r="OK757" s="43">
        <v>2</v>
      </c>
      <c r="OL757" s="43">
        <v>12</v>
      </c>
      <c r="OM757" s="43">
        <v>24</v>
      </c>
    </row>
    <row r="758" spans="1:403" x14ac:dyDescent="0.2">
      <c r="A758">
        <f t="shared" ca="1" si="74"/>
        <v>154</v>
      </c>
      <c r="B758">
        <f ca="1">VLOOKUP(A758,Base!$A$1:$AD$373,24,FALSE)</f>
        <v>8</v>
      </c>
      <c r="C758" s="20">
        <v>44</v>
      </c>
      <c r="D758">
        <v>6</v>
      </c>
      <c r="E758">
        <v>4</v>
      </c>
      <c r="F758">
        <v>11</v>
      </c>
      <c r="G758">
        <v>2</v>
      </c>
      <c r="H758">
        <v>3</v>
      </c>
      <c r="I758">
        <v>2</v>
      </c>
      <c r="J758">
        <v>7</v>
      </c>
      <c r="K758">
        <v>1</v>
      </c>
      <c r="L758">
        <v>3</v>
      </c>
      <c r="M758">
        <v>12</v>
      </c>
      <c r="N758">
        <v>2</v>
      </c>
      <c r="O758">
        <v>3</v>
      </c>
      <c r="P758">
        <v>5</v>
      </c>
      <c r="Q758">
        <v>2</v>
      </c>
      <c r="R758">
        <v>2</v>
      </c>
      <c r="S758">
        <v>13</v>
      </c>
      <c r="T758">
        <v>13</v>
      </c>
      <c r="U758">
        <v>1</v>
      </c>
      <c r="V758">
        <v>2</v>
      </c>
      <c r="W758">
        <v>31</v>
      </c>
      <c r="X758">
        <v>2</v>
      </c>
      <c r="Y758">
        <v>2</v>
      </c>
      <c r="Z758">
        <v>3</v>
      </c>
      <c r="AA758">
        <v>4</v>
      </c>
      <c r="AB758">
        <v>8</v>
      </c>
      <c r="AC758">
        <v>2</v>
      </c>
      <c r="AD758">
        <v>1</v>
      </c>
      <c r="AE758">
        <v>1</v>
      </c>
      <c r="AF758">
        <v>6</v>
      </c>
      <c r="AG758">
        <v>2</v>
      </c>
      <c r="AH758">
        <v>2</v>
      </c>
      <c r="AI758">
        <v>4</v>
      </c>
      <c r="AJ758">
        <v>5</v>
      </c>
      <c r="AK758">
        <v>7</v>
      </c>
      <c r="AL758">
        <v>2</v>
      </c>
      <c r="AM758">
        <v>3</v>
      </c>
      <c r="AN758">
        <v>10</v>
      </c>
      <c r="AO758">
        <v>1</v>
      </c>
      <c r="AP758">
        <v>8</v>
      </c>
      <c r="AQ758">
        <v>2</v>
      </c>
      <c r="AR758">
        <v>2</v>
      </c>
      <c r="AS758">
        <v>6</v>
      </c>
      <c r="AT758">
        <v>3</v>
      </c>
      <c r="AU758">
        <v>5</v>
      </c>
      <c r="AV758">
        <v>6</v>
      </c>
      <c r="AW758">
        <v>15</v>
      </c>
      <c r="AX758">
        <v>1</v>
      </c>
      <c r="AY758">
        <v>2</v>
      </c>
      <c r="AZ758">
        <v>3</v>
      </c>
      <c r="BA758">
        <v>2</v>
      </c>
      <c r="BB758">
        <v>3</v>
      </c>
      <c r="BC758">
        <v>1</v>
      </c>
      <c r="BD758">
        <v>20</v>
      </c>
      <c r="BE758">
        <v>1</v>
      </c>
      <c r="BF758">
        <v>70</v>
      </c>
      <c r="BG758">
        <v>4</v>
      </c>
      <c r="BH758">
        <v>1</v>
      </c>
      <c r="BI758">
        <v>3</v>
      </c>
      <c r="BJ758">
        <v>2</v>
      </c>
      <c r="BK758">
        <v>7</v>
      </c>
      <c r="BL758">
        <v>9</v>
      </c>
      <c r="BM758">
        <v>2</v>
      </c>
      <c r="BN758">
        <v>2</v>
      </c>
      <c r="BO758">
        <v>57</v>
      </c>
      <c r="BP758">
        <v>3</v>
      </c>
      <c r="BQ758">
        <v>1</v>
      </c>
      <c r="BR758">
        <v>7</v>
      </c>
      <c r="BS758">
        <v>6</v>
      </c>
      <c r="BT758">
        <v>2</v>
      </c>
      <c r="BU758">
        <v>1</v>
      </c>
      <c r="BV758">
        <v>8</v>
      </c>
      <c r="BW758">
        <v>7</v>
      </c>
      <c r="BX758">
        <v>4</v>
      </c>
      <c r="BY758">
        <v>2</v>
      </c>
      <c r="BZ758">
        <v>1</v>
      </c>
      <c r="CA758">
        <v>1</v>
      </c>
      <c r="CB758">
        <v>2</v>
      </c>
      <c r="CC758">
        <v>159</v>
      </c>
      <c r="CD758">
        <v>5</v>
      </c>
      <c r="CE758">
        <v>11</v>
      </c>
      <c r="CF758">
        <v>5</v>
      </c>
      <c r="CG758">
        <v>1</v>
      </c>
      <c r="CH758">
        <v>8</v>
      </c>
      <c r="CI758">
        <v>4</v>
      </c>
      <c r="CJ758">
        <v>6</v>
      </c>
      <c r="CK758">
        <v>6</v>
      </c>
      <c r="CL758">
        <v>1</v>
      </c>
      <c r="CM758">
        <v>1</v>
      </c>
      <c r="CN758">
        <v>19</v>
      </c>
      <c r="CO758">
        <v>159</v>
      </c>
      <c r="CP758">
        <v>3</v>
      </c>
      <c r="CQ758">
        <v>3</v>
      </c>
      <c r="CR758">
        <v>2</v>
      </c>
      <c r="CS758">
        <v>1</v>
      </c>
      <c r="CT758">
        <v>159</v>
      </c>
      <c r="CU758">
        <v>4</v>
      </c>
      <c r="CV758">
        <v>4</v>
      </c>
      <c r="CW758">
        <v>4</v>
      </c>
      <c r="CX758">
        <v>3</v>
      </c>
      <c r="CY758">
        <v>6</v>
      </c>
      <c r="CZ758">
        <v>3</v>
      </c>
      <c r="DA758">
        <v>3</v>
      </c>
      <c r="DB758">
        <v>2</v>
      </c>
      <c r="DC758">
        <v>4</v>
      </c>
      <c r="DD758">
        <v>19</v>
      </c>
      <c r="DE758">
        <v>1</v>
      </c>
      <c r="DF758">
        <v>3</v>
      </c>
      <c r="DG758">
        <v>1</v>
      </c>
      <c r="DH758">
        <v>2</v>
      </c>
      <c r="DI758">
        <v>4</v>
      </c>
      <c r="DJ758">
        <v>2</v>
      </c>
      <c r="DK758">
        <v>3</v>
      </c>
      <c r="DL758">
        <v>5</v>
      </c>
      <c r="DM758">
        <v>24</v>
      </c>
      <c r="DN758">
        <v>4</v>
      </c>
      <c r="DO758">
        <v>1</v>
      </c>
      <c r="DP758">
        <v>5</v>
      </c>
      <c r="DQ758">
        <v>2</v>
      </c>
      <c r="DR758">
        <v>5</v>
      </c>
      <c r="DS758">
        <v>4</v>
      </c>
      <c r="DT758">
        <v>7</v>
      </c>
      <c r="DU758">
        <v>8</v>
      </c>
      <c r="DV758">
        <v>57</v>
      </c>
      <c r="DW758">
        <v>8</v>
      </c>
      <c r="DX758">
        <v>2</v>
      </c>
      <c r="DY758">
        <v>13</v>
      </c>
      <c r="DZ758">
        <v>8</v>
      </c>
      <c r="EA758">
        <v>5</v>
      </c>
      <c r="EB758">
        <v>4</v>
      </c>
      <c r="EC758">
        <v>9</v>
      </c>
      <c r="ED758">
        <v>3</v>
      </c>
      <c r="EE758">
        <v>2</v>
      </c>
      <c r="EF758">
        <v>1</v>
      </c>
      <c r="EG758">
        <v>18</v>
      </c>
      <c r="EH758">
        <v>13</v>
      </c>
      <c r="EI758">
        <v>3</v>
      </c>
      <c r="EJ758">
        <v>2</v>
      </c>
      <c r="EK758">
        <v>12</v>
      </c>
      <c r="EL758">
        <v>4</v>
      </c>
      <c r="EM758">
        <v>1</v>
      </c>
      <c r="EN758">
        <v>4</v>
      </c>
      <c r="EO758">
        <v>11</v>
      </c>
      <c r="EP758">
        <v>5</v>
      </c>
      <c r="EQ758">
        <v>2</v>
      </c>
      <c r="ER758">
        <v>12</v>
      </c>
      <c r="ES758">
        <v>6</v>
      </c>
      <c r="ET758">
        <v>2</v>
      </c>
      <c r="EU758">
        <v>12</v>
      </c>
      <c r="EV758">
        <v>2</v>
      </c>
      <c r="EW758">
        <v>1</v>
      </c>
      <c r="EX758">
        <v>59</v>
      </c>
      <c r="EY758">
        <v>50</v>
      </c>
      <c r="EZ758">
        <v>3</v>
      </c>
      <c r="FA758">
        <v>2</v>
      </c>
      <c r="FB758">
        <v>2</v>
      </c>
      <c r="FC758">
        <v>1</v>
      </c>
      <c r="FD758">
        <v>6</v>
      </c>
      <c r="FE758">
        <v>50</v>
      </c>
      <c r="FF758">
        <v>3</v>
      </c>
      <c r="FG758">
        <v>59</v>
      </c>
      <c r="FH758">
        <v>9</v>
      </c>
      <c r="FI758">
        <v>2</v>
      </c>
      <c r="FJ758">
        <v>4</v>
      </c>
      <c r="FK758">
        <v>1</v>
      </c>
      <c r="FL758">
        <v>3</v>
      </c>
      <c r="FM758">
        <v>2</v>
      </c>
      <c r="FN758">
        <v>1</v>
      </c>
      <c r="FO758">
        <v>1</v>
      </c>
      <c r="FP758">
        <v>2</v>
      </c>
      <c r="FQ758">
        <v>31</v>
      </c>
      <c r="FR758">
        <v>8</v>
      </c>
      <c r="FS758">
        <v>4</v>
      </c>
      <c r="FT758">
        <v>6</v>
      </c>
      <c r="FU758">
        <v>20</v>
      </c>
      <c r="FV758">
        <v>1</v>
      </c>
      <c r="FW758">
        <v>8</v>
      </c>
      <c r="FX758">
        <v>8</v>
      </c>
      <c r="FY758">
        <v>11</v>
      </c>
      <c r="FZ758">
        <v>1</v>
      </c>
      <c r="GA758">
        <v>2</v>
      </c>
      <c r="GB758">
        <v>5</v>
      </c>
      <c r="GC758">
        <v>3</v>
      </c>
      <c r="GD758">
        <v>3</v>
      </c>
      <c r="GE758">
        <v>10</v>
      </c>
      <c r="GF758">
        <v>1</v>
      </c>
      <c r="GG758">
        <v>36</v>
      </c>
      <c r="GH758">
        <v>2</v>
      </c>
      <c r="GI758">
        <v>7</v>
      </c>
      <c r="GJ758">
        <v>2</v>
      </c>
      <c r="GK758">
        <v>6</v>
      </c>
      <c r="GL758">
        <v>31</v>
      </c>
      <c r="GM758">
        <v>4</v>
      </c>
      <c r="GN758">
        <v>3</v>
      </c>
      <c r="GO758">
        <v>3</v>
      </c>
      <c r="GP758">
        <v>3</v>
      </c>
      <c r="GQ758">
        <v>2</v>
      </c>
      <c r="GR758">
        <v>2</v>
      </c>
      <c r="GS758">
        <v>1</v>
      </c>
      <c r="GT758">
        <v>41</v>
      </c>
      <c r="GU758">
        <v>14</v>
      </c>
      <c r="GV758">
        <v>4</v>
      </c>
      <c r="GW758">
        <v>13</v>
      </c>
      <c r="GX758">
        <v>9</v>
      </c>
      <c r="GY758">
        <v>5</v>
      </c>
      <c r="GZ758">
        <v>4</v>
      </c>
      <c r="HA758">
        <v>5</v>
      </c>
      <c r="HB758">
        <v>3</v>
      </c>
      <c r="HC758">
        <v>14</v>
      </c>
      <c r="HD758">
        <v>31</v>
      </c>
      <c r="HE758">
        <v>3</v>
      </c>
      <c r="HF758">
        <v>1</v>
      </c>
      <c r="HG758">
        <v>2</v>
      </c>
      <c r="HH758">
        <v>4</v>
      </c>
      <c r="HI758">
        <v>1</v>
      </c>
      <c r="HJ758">
        <v>57</v>
      </c>
      <c r="HK758">
        <v>8</v>
      </c>
      <c r="HL758">
        <v>8</v>
      </c>
      <c r="HM758">
        <v>2</v>
      </c>
      <c r="HN758">
        <v>1</v>
      </c>
      <c r="HO758">
        <v>2</v>
      </c>
      <c r="HP758">
        <v>8</v>
      </c>
      <c r="HQ758">
        <v>33</v>
      </c>
      <c r="HR758">
        <v>1</v>
      </c>
      <c r="HS758">
        <v>2</v>
      </c>
      <c r="HT758">
        <v>1</v>
      </c>
      <c r="HU758">
        <v>1</v>
      </c>
      <c r="HV758">
        <v>2</v>
      </c>
      <c r="HW758">
        <v>4</v>
      </c>
      <c r="HX758">
        <v>2</v>
      </c>
      <c r="HY758">
        <v>11</v>
      </c>
      <c r="HZ758">
        <v>10</v>
      </c>
      <c r="IA758">
        <v>1</v>
      </c>
      <c r="IB758">
        <v>7</v>
      </c>
      <c r="IC758">
        <v>4</v>
      </c>
      <c r="ID758">
        <v>3</v>
      </c>
      <c r="IE758">
        <v>4</v>
      </c>
      <c r="IF758">
        <v>8</v>
      </c>
      <c r="IG758">
        <v>9</v>
      </c>
      <c r="IH758">
        <v>7</v>
      </c>
      <c r="II758">
        <v>3</v>
      </c>
      <c r="IJ758">
        <v>6</v>
      </c>
      <c r="IK758">
        <v>5</v>
      </c>
      <c r="IL758">
        <v>13</v>
      </c>
      <c r="IM758">
        <v>1</v>
      </c>
      <c r="IN758">
        <v>2</v>
      </c>
      <c r="IO758">
        <v>1</v>
      </c>
      <c r="IP758">
        <v>2</v>
      </c>
      <c r="IQ758">
        <v>11</v>
      </c>
      <c r="IR758">
        <v>3</v>
      </c>
      <c r="IS758">
        <v>3</v>
      </c>
      <c r="IT758">
        <v>2</v>
      </c>
      <c r="IU758">
        <v>1</v>
      </c>
      <c r="IV758">
        <v>8</v>
      </c>
      <c r="IW758">
        <v>3</v>
      </c>
      <c r="IX758">
        <v>1</v>
      </c>
      <c r="IY758">
        <v>2</v>
      </c>
      <c r="IZ758">
        <v>2</v>
      </c>
      <c r="JA758">
        <v>2</v>
      </c>
      <c r="JB758">
        <v>5</v>
      </c>
      <c r="JC758">
        <v>6</v>
      </c>
      <c r="JD758">
        <v>42</v>
      </c>
      <c r="JE758">
        <v>9</v>
      </c>
      <c r="JF758">
        <v>20</v>
      </c>
      <c r="JG758">
        <v>1</v>
      </c>
      <c r="JH758">
        <v>2</v>
      </c>
      <c r="JI758">
        <v>1</v>
      </c>
      <c r="JJ758">
        <v>2</v>
      </c>
      <c r="JK758">
        <v>4</v>
      </c>
      <c r="JL758">
        <v>2</v>
      </c>
      <c r="JM758">
        <v>3</v>
      </c>
      <c r="JN758">
        <v>8</v>
      </c>
      <c r="JO758">
        <v>2</v>
      </c>
      <c r="JP758">
        <v>8</v>
      </c>
      <c r="JQ758">
        <v>6</v>
      </c>
      <c r="JR758">
        <v>3</v>
      </c>
      <c r="JS758">
        <v>2</v>
      </c>
      <c r="JT758">
        <v>1</v>
      </c>
      <c r="JU758">
        <v>1</v>
      </c>
      <c r="JV758">
        <v>1</v>
      </c>
      <c r="JW758">
        <v>33</v>
      </c>
      <c r="JX758">
        <v>1</v>
      </c>
      <c r="JY758">
        <v>5</v>
      </c>
      <c r="JZ758">
        <v>13</v>
      </c>
      <c r="KA758">
        <v>1</v>
      </c>
      <c r="KB758">
        <v>5</v>
      </c>
      <c r="KC758">
        <v>13</v>
      </c>
      <c r="KD758">
        <v>4</v>
      </c>
      <c r="KE758">
        <v>3</v>
      </c>
      <c r="KF758">
        <v>9</v>
      </c>
      <c r="KG758">
        <v>72</v>
      </c>
      <c r="KH758">
        <v>1</v>
      </c>
      <c r="KI758">
        <v>5</v>
      </c>
      <c r="KJ758">
        <v>8</v>
      </c>
      <c r="KK758">
        <v>8</v>
      </c>
      <c r="KL758">
        <v>11</v>
      </c>
      <c r="KM758">
        <v>4</v>
      </c>
      <c r="KN758">
        <v>7</v>
      </c>
      <c r="KO758">
        <v>2</v>
      </c>
      <c r="KP758">
        <v>7</v>
      </c>
      <c r="KQ758">
        <v>10</v>
      </c>
      <c r="KR758" s="43">
        <v>12</v>
      </c>
      <c r="KS758" s="43">
        <v>7</v>
      </c>
      <c r="KT758" s="43">
        <v>6</v>
      </c>
      <c r="KU758" s="43">
        <v>50</v>
      </c>
      <c r="KV758" s="43">
        <v>3</v>
      </c>
      <c r="KW758" s="43">
        <v>6</v>
      </c>
      <c r="KX758" s="43">
        <v>2</v>
      </c>
      <c r="KY758" s="43">
        <v>6</v>
      </c>
      <c r="KZ758" s="43">
        <v>1</v>
      </c>
      <c r="LA758" s="43">
        <v>2</v>
      </c>
      <c r="LB758" s="43">
        <v>4</v>
      </c>
      <c r="LC758">
        <v>1</v>
      </c>
      <c r="LD758" s="43">
        <v>6</v>
      </c>
      <c r="LE758" s="43">
        <v>5</v>
      </c>
      <c r="LF758" s="43">
        <v>12</v>
      </c>
      <c r="LG758" s="43">
        <v>25</v>
      </c>
      <c r="LH758" s="43">
        <v>6</v>
      </c>
      <c r="LI758" s="43">
        <v>2</v>
      </c>
      <c r="LJ758" s="43">
        <v>2</v>
      </c>
      <c r="LK758" s="43">
        <v>3</v>
      </c>
      <c r="LL758" s="43">
        <v>2</v>
      </c>
      <c r="LM758" s="43">
        <v>6</v>
      </c>
      <c r="LN758" s="43">
        <v>8</v>
      </c>
      <c r="LO758" s="43">
        <v>6</v>
      </c>
      <c r="LP758" s="43">
        <v>1</v>
      </c>
      <c r="LQ758" s="43">
        <v>2</v>
      </c>
      <c r="LR758" s="43">
        <v>14</v>
      </c>
      <c r="LS758" s="43">
        <v>2</v>
      </c>
      <c r="LT758" s="43">
        <v>4</v>
      </c>
      <c r="LU758" s="43">
        <v>33</v>
      </c>
      <c r="LV758" s="43">
        <v>7</v>
      </c>
      <c r="LW758" s="43">
        <v>72</v>
      </c>
      <c r="LX758" s="43">
        <v>15</v>
      </c>
      <c r="LY758" s="43">
        <v>6</v>
      </c>
      <c r="LZ758" s="43">
        <v>6</v>
      </c>
      <c r="MA758" s="43">
        <v>3</v>
      </c>
      <c r="MB758" s="43">
        <v>3</v>
      </c>
      <c r="MC758" s="43">
        <v>4</v>
      </c>
      <c r="MD758" s="43">
        <v>20</v>
      </c>
      <c r="ME758" s="43">
        <v>1</v>
      </c>
      <c r="MF758" s="43">
        <v>1</v>
      </c>
      <c r="MG758" s="43">
        <v>4</v>
      </c>
      <c r="MH758" s="43">
        <v>15</v>
      </c>
      <c r="MI758" s="43">
        <v>1</v>
      </c>
      <c r="MJ758" s="43">
        <v>2</v>
      </c>
      <c r="MK758" s="43">
        <v>1</v>
      </c>
      <c r="ML758" s="43">
        <v>4</v>
      </c>
      <c r="MM758" s="43">
        <v>2</v>
      </c>
      <c r="MN758" s="43">
        <v>11</v>
      </c>
      <c r="MO758" s="43">
        <v>11</v>
      </c>
      <c r="MP758" s="43">
        <v>4</v>
      </c>
      <c r="MQ758">
        <v>3</v>
      </c>
      <c r="MR758" s="43">
        <v>6</v>
      </c>
      <c r="MS758" s="43">
        <v>2</v>
      </c>
      <c r="MT758" s="43">
        <v>8</v>
      </c>
      <c r="MU758" s="43">
        <v>2</v>
      </c>
      <c r="MV758" s="43">
        <v>59</v>
      </c>
      <c r="MW758" s="43">
        <v>3</v>
      </c>
      <c r="MX758" s="43">
        <v>12</v>
      </c>
      <c r="MY758" s="43">
        <v>6</v>
      </c>
      <c r="MZ758" s="43">
        <v>1</v>
      </c>
      <c r="NA758" s="43">
        <v>5</v>
      </c>
      <c r="NB758" s="43">
        <v>6</v>
      </c>
      <c r="NC758" s="43">
        <v>3</v>
      </c>
      <c r="ND758" s="43">
        <v>19</v>
      </c>
      <c r="NE758" s="43">
        <v>4</v>
      </c>
      <c r="NF758" s="43">
        <v>2</v>
      </c>
      <c r="NG758" s="43">
        <v>5</v>
      </c>
      <c r="NH758" s="43">
        <v>7</v>
      </c>
      <c r="NI758" s="43">
        <v>3</v>
      </c>
      <c r="NJ758" s="43">
        <v>1</v>
      </c>
      <c r="NK758" s="43">
        <v>5</v>
      </c>
      <c r="NL758" s="43">
        <v>2</v>
      </c>
      <c r="NM758" s="43">
        <v>34</v>
      </c>
      <c r="NN758" s="43">
        <v>3</v>
      </c>
      <c r="NO758" s="43">
        <v>11</v>
      </c>
      <c r="NP758" s="43">
        <v>1</v>
      </c>
      <c r="NQ758" s="43">
        <v>16</v>
      </c>
      <c r="NR758" s="43">
        <v>25</v>
      </c>
      <c r="NS758" s="43">
        <v>1</v>
      </c>
      <c r="NT758">
        <v>2</v>
      </c>
      <c r="NU758" s="43">
        <v>3</v>
      </c>
      <c r="NV758" s="43">
        <v>2</v>
      </c>
      <c r="NW758" s="43">
        <v>8</v>
      </c>
      <c r="NX758" s="43">
        <v>6</v>
      </c>
      <c r="NY758" s="43">
        <v>3</v>
      </c>
      <c r="NZ758" s="43">
        <v>4</v>
      </c>
      <c r="OA758" s="43">
        <v>8</v>
      </c>
      <c r="OB758" s="43">
        <v>14</v>
      </c>
      <c r="OC758" s="43">
        <v>8</v>
      </c>
      <c r="OD758" s="43">
        <v>2</v>
      </c>
      <c r="OE758" s="43">
        <v>3</v>
      </c>
      <c r="OF758" s="43">
        <v>7</v>
      </c>
      <c r="OG758" s="43">
        <v>4</v>
      </c>
      <c r="OH758" s="43">
        <v>2</v>
      </c>
      <c r="OI758" s="43">
        <v>8</v>
      </c>
      <c r="OJ758" s="43">
        <v>7</v>
      </c>
      <c r="OK758" s="43">
        <v>2</v>
      </c>
      <c r="OL758" s="43">
        <v>6</v>
      </c>
      <c r="OM758" s="43">
        <v>1</v>
      </c>
    </row>
    <row r="759" spans="1:403" x14ac:dyDescent="0.2">
      <c r="A759">
        <f t="shared" ca="1" si="74"/>
        <v>259</v>
      </c>
      <c r="B759">
        <f ca="1">VLOOKUP(A759,Base!$A$1:$AD$373,24,FALSE)</f>
        <v>3</v>
      </c>
      <c r="C759" s="20">
        <v>45</v>
      </c>
      <c r="D759">
        <v>3</v>
      </c>
      <c r="E759">
        <v>1</v>
      </c>
      <c r="F759">
        <v>3</v>
      </c>
      <c r="G759">
        <v>1</v>
      </c>
      <c r="H759">
        <v>3</v>
      </c>
      <c r="I759">
        <v>4</v>
      </c>
      <c r="J759">
        <v>1</v>
      </c>
      <c r="K759">
        <v>4</v>
      </c>
      <c r="L759">
        <v>2</v>
      </c>
      <c r="M759">
        <v>5</v>
      </c>
      <c r="N759">
        <v>7</v>
      </c>
      <c r="O759">
        <v>2</v>
      </c>
      <c r="P759">
        <v>1</v>
      </c>
      <c r="Q759">
        <v>12</v>
      </c>
      <c r="R759">
        <v>6</v>
      </c>
      <c r="S759">
        <v>1</v>
      </c>
      <c r="T759">
        <v>3</v>
      </c>
      <c r="U759">
        <v>33</v>
      </c>
      <c r="V759">
        <v>4</v>
      </c>
      <c r="W759">
        <v>3</v>
      </c>
      <c r="X759">
        <v>1</v>
      </c>
      <c r="Y759">
        <v>2</v>
      </c>
      <c r="Z759">
        <v>1</v>
      </c>
      <c r="AA759">
        <v>20</v>
      </c>
      <c r="AB759">
        <v>2</v>
      </c>
      <c r="AC759">
        <v>3</v>
      </c>
      <c r="AD759">
        <v>5</v>
      </c>
      <c r="AE759">
        <v>2</v>
      </c>
      <c r="AF759">
        <v>1</v>
      </c>
      <c r="AG759">
        <v>60</v>
      </c>
      <c r="AH759">
        <v>2</v>
      </c>
      <c r="AI759">
        <v>2</v>
      </c>
      <c r="AJ759">
        <v>2</v>
      </c>
      <c r="AK759">
        <v>2</v>
      </c>
      <c r="AL759">
        <v>1</v>
      </c>
      <c r="AM759">
        <v>4</v>
      </c>
      <c r="AN759">
        <v>5</v>
      </c>
      <c r="AO759">
        <v>3</v>
      </c>
      <c r="AP759">
        <v>4</v>
      </c>
      <c r="AQ759">
        <v>9</v>
      </c>
      <c r="AR759">
        <v>1</v>
      </c>
      <c r="AS759">
        <v>3</v>
      </c>
      <c r="AT759">
        <v>145</v>
      </c>
      <c r="AU759">
        <v>4</v>
      </c>
      <c r="AV759">
        <v>2</v>
      </c>
      <c r="AW759">
        <v>14</v>
      </c>
      <c r="AX759">
        <v>33</v>
      </c>
      <c r="AY759">
        <v>2</v>
      </c>
      <c r="AZ759">
        <v>1</v>
      </c>
      <c r="BA759">
        <v>2</v>
      </c>
      <c r="BB759">
        <v>25</v>
      </c>
      <c r="BC759">
        <v>2</v>
      </c>
      <c r="BD759">
        <v>8</v>
      </c>
      <c r="BE759">
        <v>2</v>
      </c>
      <c r="BF759">
        <v>11</v>
      </c>
      <c r="BG759">
        <v>4</v>
      </c>
      <c r="BH759">
        <v>3</v>
      </c>
      <c r="BI759">
        <v>10</v>
      </c>
      <c r="BJ759">
        <v>4</v>
      </c>
      <c r="BK759">
        <v>3</v>
      </c>
      <c r="BL759">
        <v>1</v>
      </c>
      <c r="BM759">
        <v>3</v>
      </c>
      <c r="BN759">
        <v>1</v>
      </c>
      <c r="BO759">
        <v>3</v>
      </c>
      <c r="BP759">
        <v>1</v>
      </c>
      <c r="BQ759">
        <v>2</v>
      </c>
      <c r="BR759">
        <v>1</v>
      </c>
      <c r="BS759">
        <v>4</v>
      </c>
      <c r="BT759">
        <v>3</v>
      </c>
      <c r="BU759">
        <v>4</v>
      </c>
      <c r="BV759">
        <v>2</v>
      </c>
      <c r="BW759">
        <v>1</v>
      </c>
      <c r="BX759">
        <v>3</v>
      </c>
      <c r="BY759">
        <v>1</v>
      </c>
      <c r="BZ759">
        <v>6</v>
      </c>
      <c r="CA759">
        <v>3</v>
      </c>
      <c r="CB759">
        <v>5</v>
      </c>
      <c r="CC759">
        <v>13</v>
      </c>
      <c r="CD759">
        <v>8</v>
      </c>
      <c r="CE759">
        <v>2</v>
      </c>
      <c r="CF759">
        <v>6</v>
      </c>
      <c r="CG759">
        <v>3</v>
      </c>
      <c r="CH759">
        <v>2</v>
      </c>
      <c r="CI759">
        <v>2</v>
      </c>
      <c r="CJ759">
        <v>5</v>
      </c>
      <c r="CK759">
        <v>4</v>
      </c>
      <c r="CL759">
        <v>13</v>
      </c>
      <c r="CM759">
        <v>2</v>
      </c>
      <c r="CN759">
        <v>3</v>
      </c>
      <c r="CO759">
        <v>8</v>
      </c>
      <c r="CP759">
        <v>7</v>
      </c>
      <c r="CQ759">
        <v>1</v>
      </c>
      <c r="CR759">
        <v>13</v>
      </c>
      <c r="CS759">
        <v>7</v>
      </c>
      <c r="CT759">
        <v>1</v>
      </c>
      <c r="CU759">
        <v>159</v>
      </c>
      <c r="CV759">
        <v>4</v>
      </c>
      <c r="CW759">
        <v>3</v>
      </c>
      <c r="CX759">
        <v>9</v>
      </c>
      <c r="CY759">
        <v>2</v>
      </c>
      <c r="CZ759">
        <v>4</v>
      </c>
      <c r="DA759">
        <v>2</v>
      </c>
      <c r="DB759">
        <v>3</v>
      </c>
      <c r="DC759">
        <v>1</v>
      </c>
      <c r="DD759">
        <v>12</v>
      </c>
      <c r="DE759">
        <v>12</v>
      </c>
      <c r="DF759">
        <v>2</v>
      </c>
      <c r="DG759">
        <v>13</v>
      </c>
      <c r="DH759">
        <v>1</v>
      </c>
      <c r="DI759">
        <v>3</v>
      </c>
      <c r="DJ759">
        <v>1</v>
      </c>
      <c r="DK759">
        <v>3</v>
      </c>
      <c r="DL759">
        <v>4</v>
      </c>
      <c r="DM759">
        <v>14</v>
      </c>
      <c r="DN759">
        <v>1</v>
      </c>
      <c r="DO759">
        <v>72</v>
      </c>
      <c r="DP759">
        <v>11</v>
      </c>
      <c r="DQ759">
        <v>4</v>
      </c>
      <c r="DR759">
        <v>7</v>
      </c>
      <c r="DS759">
        <v>2</v>
      </c>
      <c r="DT759">
        <v>4</v>
      </c>
      <c r="DU759">
        <v>9</v>
      </c>
      <c r="DV759">
        <v>5</v>
      </c>
      <c r="DW759">
        <v>13</v>
      </c>
      <c r="DX759">
        <v>10</v>
      </c>
      <c r="DY759">
        <v>10</v>
      </c>
      <c r="DZ759">
        <v>18</v>
      </c>
      <c r="EA759">
        <v>2</v>
      </c>
      <c r="EB759">
        <v>8</v>
      </c>
      <c r="EC759">
        <v>2</v>
      </c>
      <c r="ED759">
        <v>9</v>
      </c>
      <c r="EE759">
        <v>60</v>
      </c>
      <c r="EF759">
        <v>10</v>
      </c>
      <c r="EG759">
        <v>2</v>
      </c>
      <c r="EH759">
        <v>4</v>
      </c>
      <c r="EI759">
        <v>4</v>
      </c>
      <c r="EJ759">
        <v>4</v>
      </c>
      <c r="EK759">
        <v>4</v>
      </c>
      <c r="EL759">
        <v>4</v>
      </c>
      <c r="EM759">
        <v>25</v>
      </c>
      <c r="EN759">
        <v>6</v>
      </c>
      <c r="EO759">
        <v>6</v>
      </c>
      <c r="EP759">
        <v>3</v>
      </c>
      <c r="EQ759">
        <v>2</v>
      </c>
      <c r="ER759">
        <v>4</v>
      </c>
      <c r="ES759">
        <v>3</v>
      </c>
      <c r="ET759">
        <v>4</v>
      </c>
      <c r="EU759">
        <v>5</v>
      </c>
      <c r="EV759">
        <v>13</v>
      </c>
      <c r="EW759">
        <v>7</v>
      </c>
      <c r="EX759">
        <v>13</v>
      </c>
      <c r="EY759">
        <v>4</v>
      </c>
      <c r="EZ759">
        <v>72</v>
      </c>
      <c r="FA759">
        <v>2</v>
      </c>
      <c r="FB759">
        <v>8</v>
      </c>
      <c r="FC759">
        <v>1</v>
      </c>
      <c r="FD759">
        <v>6</v>
      </c>
      <c r="FE759">
        <v>4</v>
      </c>
      <c r="FF759">
        <v>3</v>
      </c>
      <c r="FG759">
        <v>6</v>
      </c>
      <c r="FH759">
        <v>1</v>
      </c>
      <c r="FI759">
        <v>2</v>
      </c>
      <c r="FJ759">
        <v>3</v>
      </c>
      <c r="FK759">
        <v>1</v>
      </c>
      <c r="FL759">
        <v>3</v>
      </c>
      <c r="FM759">
        <v>3</v>
      </c>
      <c r="FN759">
        <v>2</v>
      </c>
      <c r="FO759">
        <v>1</v>
      </c>
      <c r="FP759">
        <v>12</v>
      </c>
      <c r="FQ759">
        <v>2</v>
      </c>
      <c r="FR759">
        <v>33</v>
      </c>
      <c r="FS759">
        <v>1</v>
      </c>
      <c r="FT759">
        <v>2</v>
      </c>
      <c r="FU759">
        <v>4</v>
      </c>
      <c r="FV759">
        <v>3</v>
      </c>
      <c r="FW759">
        <v>1</v>
      </c>
      <c r="FX759">
        <v>5</v>
      </c>
      <c r="FY759">
        <v>3</v>
      </c>
      <c r="FZ759">
        <v>13</v>
      </c>
      <c r="GA759">
        <v>4</v>
      </c>
      <c r="GB759">
        <v>72</v>
      </c>
      <c r="GC759">
        <v>11</v>
      </c>
      <c r="GD759">
        <v>3</v>
      </c>
      <c r="GE759">
        <v>186</v>
      </c>
      <c r="GF759">
        <v>8</v>
      </c>
      <c r="GG759">
        <v>12</v>
      </c>
      <c r="GH759">
        <v>5</v>
      </c>
      <c r="GI759">
        <v>1</v>
      </c>
      <c r="GJ759">
        <v>7</v>
      </c>
      <c r="GK759">
        <v>4</v>
      </c>
      <c r="GL759">
        <v>3</v>
      </c>
      <c r="GM759">
        <v>2</v>
      </c>
      <c r="GN759">
        <v>33</v>
      </c>
      <c r="GO759">
        <v>1</v>
      </c>
      <c r="GP759">
        <v>4</v>
      </c>
      <c r="GQ759">
        <v>15</v>
      </c>
      <c r="GR759">
        <v>11</v>
      </c>
      <c r="GS759">
        <v>1</v>
      </c>
      <c r="GT759">
        <v>3</v>
      </c>
      <c r="GU759">
        <v>4</v>
      </c>
      <c r="GV759">
        <v>1</v>
      </c>
      <c r="GW759">
        <v>1</v>
      </c>
      <c r="GX759">
        <v>3</v>
      </c>
      <c r="GY759">
        <v>4</v>
      </c>
      <c r="GZ759">
        <v>4</v>
      </c>
      <c r="HA759">
        <v>3</v>
      </c>
      <c r="HB759">
        <v>2</v>
      </c>
      <c r="HC759">
        <v>8</v>
      </c>
      <c r="HD759">
        <v>3</v>
      </c>
      <c r="HE759">
        <v>12</v>
      </c>
      <c r="HF759">
        <v>1</v>
      </c>
      <c r="HG759">
        <v>2</v>
      </c>
      <c r="HH759">
        <v>3</v>
      </c>
      <c r="HI759">
        <v>9</v>
      </c>
      <c r="HJ759">
        <v>1</v>
      </c>
      <c r="HK759">
        <v>2</v>
      </c>
      <c r="HL759">
        <v>2</v>
      </c>
      <c r="HM759">
        <v>5</v>
      </c>
      <c r="HN759">
        <v>17</v>
      </c>
      <c r="HO759">
        <v>3</v>
      </c>
      <c r="HP759">
        <v>1</v>
      </c>
      <c r="HQ759">
        <v>15</v>
      </c>
      <c r="HR759">
        <v>3</v>
      </c>
      <c r="HS759">
        <v>1</v>
      </c>
      <c r="HT759">
        <v>4</v>
      </c>
      <c r="HU759">
        <v>7</v>
      </c>
      <c r="HV759">
        <v>1</v>
      </c>
      <c r="HW759">
        <v>3</v>
      </c>
      <c r="HX759">
        <v>3</v>
      </c>
      <c r="HY759">
        <v>1</v>
      </c>
      <c r="HZ759">
        <v>2</v>
      </c>
      <c r="IA759">
        <v>50</v>
      </c>
      <c r="IB759">
        <v>6</v>
      </c>
      <c r="IC759">
        <v>70</v>
      </c>
      <c r="ID759">
        <v>4</v>
      </c>
      <c r="IE759">
        <v>3</v>
      </c>
      <c r="IF759">
        <v>1</v>
      </c>
      <c r="IG759">
        <v>14</v>
      </c>
      <c r="IH759">
        <v>3</v>
      </c>
      <c r="II759">
        <v>1</v>
      </c>
      <c r="IJ759">
        <v>15</v>
      </c>
      <c r="IK759">
        <v>11</v>
      </c>
      <c r="IL759">
        <v>2</v>
      </c>
      <c r="IM759">
        <v>41</v>
      </c>
      <c r="IN759">
        <v>2</v>
      </c>
      <c r="IO759">
        <v>7</v>
      </c>
      <c r="IP759">
        <v>2</v>
      </c>
      <c r="IQ759">
        <v>1</v>
      </c>
      <c r="IR759">
        <v>1</v>
      </c>
      <c r="IS759">
        <v>3</v>
      </c>
      <c r="IT759">
        <v>2</v>
      </c>
      <c r="IU759">
        <v>2</v>
      </c>
      <c r="IV759">
        <v>3</v>
      </c>
      <c r="IW759">
        <v>1</v>
      </c>
      <c r="IX759">
        <v>2</v>
      </c>
      <c r="IY759">
        <v>5</v>
      </c>
      <c r="IZ759">
        <v>11</v>
      </c>
      <c r="JA759">
        <v>2</v>
      </c>
      <c r="JB759">
        <v>1</v>
      </c>
      <c r="JC759">
        <v>14</v>
      </c>
      <c r="JD759">
        <v>86</v>
      </c>
      <c r="JE759">
        <v>9</v>
      </c>
      <c r="JF759">
        <v>7</v>
      </c>
      <c r="JG759">
        <v>3</v>
      </c>
      <c r="JH759">
        <v>1</v>
      </c>
      <c r="JI759">
        <v>4</v>
      </c>
      <c r="JJ759">
        <v>3</v>
      </c>
      <c r="JK759">
        <v>20</v>
      </c>
      <c r="JL759">
        <v>17</v>
      </c>
      <c r="JM759">
        <v>145</v>
      </c>
      <c r="JN759">
        <v>1</v>
      </c>
      <c r="JO759">
        <v>186</v>
      </c>
      <c r="JP759">
        <v>3</v>
      </c>
      <c r="JQ759">
        <v>18</v>
      </c>
      <c r="JR759">
        <v>10</v>
      </c>
      <c r="JS759">
        <v>3</v>
      </c>
      <c r="JT759">
        <v>3</v>
      </c>
      <c r="JU759">
        <v>4</v>
      </c>
      <c r="JV759">
        <v>4</v>
      </c>
      <c r="JW759">
        <v>13</v>
      </c>
      <c r="JX759">
        <v>50</v>
      </c>
      <c r="JY759">
        <v>2</v>
      </c>
      <c r="JZ759">
        <v>12</v>
      </c>
      <c r="KA759">
        <v>1</v>
      </c>
      <c r="KB759">
        <v>5</v>
      </c>
      <c r="KC759">
        <v>11</v>
      </c>
      <c r="KD759">
        <v>12</v>
      </c>
      <c r="KE759">
        <v>4</v>
      </c>
      <c r="KF759">
        <v>1</v>
      </c>
      <c r="KG759">
        <v>1</v>
      </c>
      <c r="KH759">
        <v>3</v>
      </c>
      <c r="KI759">
        <v>3</v>
      </c>
      <c r="KJ759">
        <v>11</v>
      </c>
      <c r="KK759">
        <v>41</v>
      </c>
      <c r="KL759">
        <v>1</v>
      </c>
      <c r="KM759">
        <v>36</v>
      </c>
      <c r="KN759">
        <v>9</v>
      </c>
      <c r="KO759">
        <v>12</v>
      </c>
      <c r="KP759">
        <v>7</v>
      </c>
      <c r="KQ759">
        <v>4</v>
      </c>
      <c r="KR759" s="43">
        <v>2</v>
      </c>
      <c r="KS759" s="43">
        <v>1</v>
      </c>
      <c r="KT759" s="43">
        <v>4</v>
      </c>
      <c r="KU759" s="43">
        <v>1</v>
      </c>
      <c r="KV759" s="43">
        <v>8</v>
      </c>
      <c r="KW759" s="43">
        <v>4</v>
      </c>
      <c r="KX759" s="43">
        <v>2</v>
      </c>
      <c r="KY759" s="43">
        <v>4</v>
      </c>
      <c r="KZ759" s="43">
        <v>4</v>
      </c>
      <c r="LA759" s="43">
        <v>3</v>
      </c>
      <c r="LB759" s="43">
        <v>5</v>
      </c>
      <c r="LC759">
        <v>4</v>
      </c>
      <c r="LD759" s="43">
        <v>2</v>
      </c>
      <c r="LE759" s="43">
        <v>3</v>
      </c>
      <c r="LF759" s="43">
        <v>1</v>
      </c>
      <c r="LG759" s="43">
        <v>2</v>
      </c>
      <c r="LH759" s="43">
        <v>6</v>
      </c>
      <c r="LI759" s="43">
        <v>11</v>
      </c>
      <c r="LJ759" s="43">
        <v>5</v>
      </c>
      <c r="LK759" s="43">
        <v>5</v>
      </c>
      <c r="LL759" s="43">
        <v>18</v>
      </c>
      <c r="LM759" s="43">
        <v>3</v>
      </c>
      <c r="LN759" s="43">
        <v>13</v>
      </c>
      <c r="LO759" s="43">
        <v>3</v>
      </c>
      <c r="LP759" s="43">
        <v>6</v>
      </c>
      <c r="LQ759" s="43">
        <v>6</v>
      </c>
      <c r="LR759" s="43">
        <v>7</v>
      </c>
      <c r="LS759" s="43">
        <v>9</v>
      </c>
      <c r="LT759" s="43">
        <v>1</v>
      </c>
      <c r="LU759" s="43">
        <v>3</v>
      </c>
      <c r="LV759" s="43">
        <v>18</v>
      </c>
      <c r="LW759" s="43">
        <v>2</v>
      </c>
      <c r="LX759" s="43">
        <v>2</v>
      </c>
      <c r="LY759" s="43">
        <v>2</v>
      </c>
      <c r="LZ759" s="43">
        <v>30</v>
      </c>
      <c r="MA759" s="43">
        <v>1</v>
      </c>
      <c r="MB759" s="43">
        <v>1</v>
      </c>
      <c r="MC759" s="43">
        <v>2</v>
      </c>
      <c r="MD759" s="43">
        <v>145</v>
      </c>
      <c r="ME759" s="43">
        <v>11</v>
      </c>
      <c r="MF759" s="43">
        <v>1</v>
      </c>
      <c r="MG759" s="43">
        <v>7</v>
      </c>
      <c r="MH759" s="43">
        <v>3</v>
      </c>
      <c r="MI759" s="43">
        <v>1</v>
      </c>
      <c r="MJ759" s="43">
        <v>60</v>
      </c>
      <c r="MK759" s="43">
        <v>2</v>
      </c>
      <c r="ML759" s="43">
        <v>3</v>
      </c>
      <c r="MM759" s="43">
        <v>2</v>
      </c>
      <c r="MN759" s="43">
        <v>2</v>
      </c>
      <c r="MO759" s="43">
        <v>4</v>
      </c>
      <c r="MP759" s="43">
        <v>3</v>
      </c>
      <c r="MQ759">
        <v>3</v>
      </c>
      <c r="MR759" s="43">
        <v>6</v>
      </c>
      <c r="MS759" s="43">
        <v>2</v>
      </c>
      <c r="MT759" s="43">
        <v>10</v>
      </c>
      <c r="MU759" s="43">
        <v>59</v>
      </c>
      <c r="MV759" s="43">
        <v>8</v>
      </c>
      <c r="MW759" s="43">
        <v>2</v>
      </c>
      <c r="MX759" s="43">
        <v>6</v>
      </c>
      <c r="MY759" s="43">
        <v>3</v>
      </c>
      <c r="MZ759" s="43">
        <v>20</v>
      </c>
      <c r="NA759" s="43">
        <v>5</v>
      </c>
      <c r="NB759" s="43">
        <v>1</v>
      </c>
      <c r="NC759" s="43">
        <v>12</v>
      </c>
      <c r="ND759" s="43">
        <v>13</v>
      </c>
      <c r="NE759" s="43">
        <v>37</v>
      </c>
      <c r="NF759" s="43">
        <v>3</v>
      </c>
      <c r="NG759" s="43">
        <v>2</v>
      </c>
      <c r="NH759" s="43">
        <v>1</v>
      </c>
      <c r="NI759" s="43">
        <v>6</v>
      </c>
      <c r="NJ759" s="43">
        <v>8</v>
      </c>
      <c r="NK759" s="43">
        <v>15</v>
      </c>
      <c r="NL759" s="43">
        <v>25</v>
      </c>
      <c r="NM759" s="43">
        <v>3</v>
      </c>
      <c r="NN759" s="43">
        <v>3</v>
      </c>
      <c r="NO759" s="43">
        <v>2</v>
      </c>
      <c r="NP759" s="43">
        <v>8</v>
      </c>
      <c r="NQ759" s="43">
        <v>6</v>
      </c>
      <c r="NR759" s="43">
        <v>1</v>
      </c>
      <c r="NS759" s="43">
        <v>2</v>
      </c>
      <c r="NT759">
        <v>2</v>
      </c>
      <c r="NU759" s="43">
        <v>2</v>
      </c>
      <c r="NV759" s="43">
        <v>4</v>
      </c>
      <c r="NW759" s="43">
        <v>2</v>
      </c>
      <c r="NX759" s="43">
        <v>1</v>
      </c>
      <c r="NY759" s="43">
        <v>1</v>
      </c>
      <c r="NZ759" s="43">
        <v>1</v>
      </c>
      <c r="OA759" s="43">
        <v>12</v>
      </c>
      <c r="OB759" s="43">
        <v>20</v>
      </c>
      <c r="OC759" s="43">
        <v>4</v>
      </c>
      <c r="OD759" s="43">
        <v>10</v>
      </c>
      <c r="OE759" s="43">
        <v>3</v>
      </c>
      <c r="OF759" s="43">
        <v>4</v>
      </c>
      <c r="OG759" s="43">
        <v>6</v>
      </c>
      <c r="OH759" s="43">
        <v>1</v>
      </c>
      <c r="OI759" s="43">
        <v>7</v>
      </c>
      <c r="OJ759" s="43">
        <v>6</v>
      </c>
      <c r="OK759" s="43">
        <v>8</v>
      </c>
      <c r="OL759" s="43">
        <v>8</v>
      </c>
      <c r="OM759" s="43">
        <v>7</v>
      </c>
    </row>
    <row r="760" spans="1:403" x14ac:dyDescent="0.2">
      <c r="A760">
        <f t="shared" ca="1" si="74"/>
        <v>257</v>
      </c>
      <c r="B760">
        <f ca="1">VLOOKUP(A760,Base!$A$1:$AD$373,24,FALSE)</f>
        <v>6</v>
      </c>
      <c r="C760" s="20">
        <v>46</v>
      </c>
      <c r="D760">
        <v>10</v>
      </c>
      <c r="E760">
        <v>6</v>
      </c>
      <c r="F760">
        <v>2</v>
      </c>
      <c r="G760">
        <v>50</v>
      </c>
      <c r="H760">
        <v>7</v>
      </c>
      <c r="I760">
        <v>3</v>
      </c>
      <c r="J760">
        <v>4</v>
      </c>
      <c r="K760">
        <v>5</v>
      </c>
      <c r="L760">
        <v>6</v>
      </c>
      <c r="M760">
        <v>6</v>
      </c>
      <c r="N760">
        <v>12</v>
      </c>
      <c r="O760">
        <v>159</v>
      </c>
      <c r="P760">
        <v>2</v>
      </c>
      <c r="Q760">
        <v>3</v>
      </c>
      <c r="R760">
        <v>7</v>
      </c>
      <c r="S760">
        <v>3</v>
      </c>
      <c r="T760">
        <v>2</v>
      </c>
      <c r="U760">
        <v>3</v>
      </c>
      <c r="V760">
        <v>1</v>
      </c>
      <c r="W760">
        <v>5</v>
      </c>
      <c r="X760">
        <v>12</v>
      </c>
      <c r="Y760">
        <v>1</v>
      </c>
      <c r="Z760">
        <v>2</v>
      </c>
      <c r="AA760">
        <v>5</v>
      </c>
      <c r="AB760">
        <v>7</v>
      </c>
      <c r="AC760">
        <v>4</v>
      </c>
      <c r="AD760">
        <v>2</v>
      </c>
      <c r="AE760">
        <v>16</v>
      </c>
      <c r="AF760">
        <v>25</v>
      </c>
      <c r="AG760">
        <v>4</v>
      </c>
      <c r="AH760">
        <v>1</v>
      </c>
      <c r="AI760">
        <v>2</v>
      </c>
      <c r="AJ760">
        <v>6</v>
      </c>
      <c r="AK760">
        <v>13</v>
      </c>
      <c r="AL760">
        <v>9</v>
      </c>
      <c r="AM760">
        <v>1</v>
      </c>
      <c r="AN760">
        <v>2</v>
      </c>
      <c r="AO760">
        <v>1</v>
      </c>
      <c r="AP760">
        <v>1</v>
      </c>
      <c r="AQ760">
        <v>2</v>
      </c>
      <c r="AR760">
        <v>6</v>
      </c>
      <c r="AS760">
        <v>3</v>
      </c>
      <c r="AT760">
        <v>5</v>
      </c>
      <c r="AU760">
        <v>14</v>
      </c>
      <c r="AV760">
        <v>1</v>
      </c>
      <c r="AW760">
        <v>2</v>
      </c>
      <c r="AX760">
        <v>2</v>
      </c>
      <c r="AY760">
        <v>2</v>
      </c>
      <c r="AZ760">
        <v>8</v>
      </c>
      <c r="BA760">
        <v>2</v>
      </c>
      <c r="BB760">
        <v>1</v>
      </c>
      <c r="BC760">
        <v>9</v>
      </c>
      <c r="BD760">
        <v>3</v>
      </c>
      <c r="BE760">
        <v>5</v>
      </c>
      <c r="BF760">
        <v>2</v>
      </c>
      <c r="BG760">
        <v>2</v>
      </c>
      <c r="BH760">
        <v>3</v>
      </c>
      <c r="BI760">
        <v>3</v>
      </c>
      <c r="BJ760">
        <v>2</v>
      </c>
      <c r="BK760">
        <v>3</v>
      </c>
      <c r="BL760">
        <v>36</v>
      </c>
      <c r="BM760">
        <v>7</v>
      </c>
      <c r="BN760">
        <v>50</v>
      </c>
      <c r="BO760">
        <v>8</v>
      </c>
      <c r="BP760">
        <v>8</v>
      </c>
      <c r="BQ760">
        <v>5</v>
      </c>
      <c r="BR760">
        <v>1</v>
      </c>
      <c r="BS760">
        <v>2</v>
      </c>
      <c r="BT760">
        <v>7</v>
      </c>
      <c r="BU760">
        <v>2</v>
      </c>
      <c r="BV760">
        <v>1</v>
      </c>
      <c r="BW760">
        <v>1</v>
      </c>
      <c r="BX760">
        <v>13</v>
      </c>
      <c r="BY760">
        <v>11</v>
      </c>
      <c r="BZ760">
        <v>4</v>
      </c>
      <c r="CA760">
        <v>86</v>
      </c>
      <c r="CB760">
        <v>2</v>
      </c>
      <c r="CC760">
        <v>31</v>
      </c>
      <c r="CD760">
        <v>4</v>
      </c>
      <c r="CE760">
        <v>1</v>
      </c>
      <c r="CF760">
        <v>13</v>
      </c>
      <c r="CG760">
        <v>2</v>
      </c>
      <c r="CH760">
        <v>8</v>
      </c>
      <c r="CI760">
        <v>1</v>
      </c>
      <c r="CJ760">
        <v>2</v>
      </c>
      <c r="CK760">
        <v>3</v>
      </c>
      <c r="CL760">
        <v>1</v>
      </c>
      <c r="CM760">
        <v>2</v>
      </c>
      <c r="CN760">
        <v>3</v>
      </c>
      <c r="CO760">
        <v>3</v>
      </c>
      <c r="CP760">
        <v>15</v>
      </c>
      <c r="CQ760">
        <v>1</v>
      </c>
      <c r="CR760">
        <v>1</v>
      </c>
      <c r="CS760">
        <v>50</v>
      </c>
      <c r="CT760">
        <v>6</v>
      </c>
      <c r="CU760">
        <v>3</v>
      </c>
      <c r="CV760">
        <v>59</v>
      </c>
      <c r="CW760">
        <v>3</v>
      </c>
      <c r="CX760">
        <v>1</v>
      </c>
      <c r="CY760">
        <v>10</v>
      </c>
      <c r="CZ760">
        <v>7</v>
      </c>
      <c r="DA760">
        <v>2</v>
      </c>
      <c r="DB760">
        <v>30</v>
      </c>
      <c r="DC760">
        <v>11</v>
      </c>
      <c r="DD760">
        <v>3</v>
      </c>
      <c r="DE760">
        <v>1</v>
      </c>
      <c r="DF760">
        <v>18</v>
      </c>
      <c r="DG760">
        <v>9</v>
      </c>
      <c r="DH760">
        <v>4</v>
      </c>
      <c r="DI760">
        <v>5</v>
      </c>
      <c r="DJ760">
        <v>2</v>
      </c>
      <c r="DK760">
        <v>13</v>
      </c>
      <c r="DL760">
        <v>1</v>
      </c>
      <c r="DM760">
        <v>8</v>
      </c>
      <c r="DN760">
        <v>3</v>
      </c>
      <c r="DO760">
        <v>2</v>
      </c>
      <c r="DP760">
        <v>2</v>
      </c>
      <c r="DQ760">
        <v>1</v>
      </c>
      <c r="DR760">
        <v>2</v>
      </c>
      <c r="DS760">
        <v>1</v>
      </c>
      <c r="DT760">
        <v>4</v>
      </c>
      <c r="DU760">
        <v>2</v>
      </c>
      <c r="DV760">
        <v>7</v>
      </c>
      <c r="DW760">
        <v>3</v>
      </c>
      <c r="DX760">
        <v>3</v>
      </c>
      <c r="DY760">
        <v>2</v>
      </c>
      <c r="DZ760">
        <v>1</v>
      </c>
      <c r="EA760">
        <v>2</v>
      </c>
      <c r="EB760">
        <v>4</v>
      </c>
      <c r="EC760">
        <v>4</v>
      </c>
      <c r="ED760">
        <v>2</v>
      </c>
      <c r="EE760">
        <v>7</v>
      </c>
      <c r="EF760">
        <v>3</v>
      </c>
      <c r="EG760">
        <v>24</v>
      </c>
      <c r="EH760">
        <v>24</v>
      </c>
      <c r="EI760">
        <v>2</v>
      </c>
      <c r="EJ760">
        <v>3</v>
      </c>
      <c r="EK760">
        <v>6</v>
      </c>
      <c r="EL760">
        <v>3</v>
      </c>
      <c r="EM760">
        <v>37</v>
      </c>
      <c r="EN760">
        <v>3</v>
      </c>
      <c r="EO760">
        <v>5</v>
      </c>
      <c r="EP760">
        <v>4</v>
      </c>
      <c r="EQ760">
        <v>15</v>
      </c>
      <c r="ER760">
        <v>6</v>
      </c>
      <c r="ES760">
        <v>6</v>
      </c>
      <c r="ET760">
        <v>60</v>
      </c>
      <c r="EU760">
        <v>2</v>
      </c>
      <c r="EV760">
        <v>10</v>
      </c>
      <c r="EW760">
        <v>2</v>
      </c>
      <c r="EX760">
        <v>4</v>
      </c>
      <c r="EY760">
        <v>72</v>
      </c>
      <c r="EZ760">
        <v>2</v>
      </c>
      <c r="FA760">
        <v>5</v>
      </c>
      <c r="FB760">
        <v>7</v>
      </c>
      <c r="FC760">
        <v>145</v>
      </c>
      <c r="FD760">
        <v>2</v>
      </c>
      <c r="FE760">
        <v>3</v>
      </c>
      <c r="FF760">
        <v>1</v>
      </c>
      <c r="FG760">
        <v>3</v>
      </c>
      <c r="FH760">
        <v>3</v>
      </c>
      <c r="FI760">
        <v>6</v>
      </c>
      <c r="FJ760">
        <v>6</v>
      </c>
      <c r="FK760">
        <v>1</v>
      </c>
      <c r="FL760">
        <v>1</v>
      </c>
      <c r="FM760">
        <v>1</v>
      </c>
      <c r="FN760">
        <v>4</v>
      </c>
      <c r="FO760">
        <v>5</v>
      </c>
      <c r="FP760">
        <v>1</v>
      </c>
      <c r="FQ760">
        <v>4</v>
      </c>
      <c r="FR760">
        <v>2</v>
      </c>
      <c r="FS760">
        <v>2</v>
      </c>
      <c r="FT760">
        <v>3</v>
      </c>
      <c r="FU760">
        <v>3</v>
      </c>
      <c r="FV760">
        <v>4</v>
      </c>
      <c r="FW760">
        <v>3</v>
      </c>
      <c r="FX760">
        <v>4</v>
      </c>
      <c r="FY760">
        <v>5</v>
      </c>
      <c r="FZ760">
        <v>3</v>
      </c>
      <c r="GA760">
        <v>37</v>
      </c>
      <c r="GB760">
        <v>145</v>
      </c>
      <c r="GC760">
        <v>13</v>
      </c>
      <c r="GD760">
        <v>1</v>
      </c>
      <c r="GE760">
        <v>4</v>
      </c>
      <c r="GF760">
        <v>2</v>
      </c>
      <c r="GG760">
        <v>12</v>
      </c>
      <c r="GH760">
        <v>9</v>
      </c>
      <c r="GI760">
        <v>4</v>
      </c>
      <c r="GJ760">
        <v>1</v>
      </c>
      <c r="GK760">
        <v>1</v>
      </c>
      <c r="GL760">
        <v>4</v>
      </c>
      <c r="GM760">
        <v>3</v>
      </c>
      <c r="GN760">
        <v>2</v>
      </c>
      <c r="GO760">
        <v>8</v>
      </c>
      <c r="GP760">
        <v>1</v>
      </c>
      <c r="GQ760">
        <v>9</v>
      </c>
      <c r="GR760">
        <v>9</v>
      </c>
      <c r="GS760">
        <v>2</v>
      </c>
      <c r="GT760">
        <v>4</v>
      </c>
      <c r="GU760">
        <v>4</v>
      </c>
      <c r="GV760">
        <v>6</v>
      </c>
      <c r="GW760">
        <v>11</v>
      </c>
      <c r="GX760">
        <v>36</v>
      </c>
      <c r="GY760">
        <v>2</v>
      </c>
      <c r="GZ760">
        <v>5</v>
      </c>
      <c r="HA760">
        <v>1</v>
      </c>
      <c r="HB760">
        <v>8</v>
      </c>
      <c r="HC760">
        <v>41</v>
      </c>
      <c r="HD760">
        <v>2</v>
      </c>
      <c r="HE760">
        <v>1</v>
      </c>
      <c r="HF760">
        <v>2</v>
      </c>
      <c r="HG760">
        <v>2</v>
      </c>
      <c r="HH760">
        <v>1</v>
      </c>
      <c r="HI760">
        <v>2</v>
      </c>
      <c r="HJ760">
        <v>3</v>
      </c>
      <c r="HK760">
        <v>8</v>
      </c>
      <c r="HL760">
        <v>5</v>
      </c>
      <c r="HM760">
        <v>4</v>
      </c>
      <c r="HN760">
        <v>3</v>
      </c>
      <c r="HO760">
        <v>59</v>
      </c>
      <c r="HP760">
        <v>1</v>
      </c>
      <c r="HQ760">
        <v>1</v>
      </c>
      <c r="HR760">
        <v>1</v>
      </c>
      <c r="HS760">
        <v>2</v>
      </c>
      <c r="HT760">
        <v>2</v>
      </c>
      <c r="HU760">
        <v>30</v>
      </c>
      <c r="HV760">
        <v>3</v>
      </c>
      <c r="HW760">
        <v>1</v>
      </c>
      <c r="HX760">
        <v>31</v>
      </c>
      <c r="HY760">
        <v>14</v>
      </c>
      <c r="HZ760">
        <v>12</v>
      </c>
      <c r="IA760">
        <v>12</v>
      </c>
      <c r="IB760">
        <v>11</v>
      </c>
      <c r="IC760">
        <v>10</v>
      </c>
      <c r="ID760">
        <v>4</v>
      </c>
      <c r="IE760">
        <v>2</v>
      </c>
      <c r="IF760">
        <v>2</v>
      </c>
      <c r="IG760">
        <v>2</v>
      </c>
      <c r="IH760">
        <v>5</v>
      </c>
      <c r="II760">
        <v>3</v>
      </c>
      <c r="IJ760">
        <v>30</v>
      </c>
      <c r="IK760">
        <v>1</v>
      </c>
      <c r="IL760">
        <v>16</v>
      </c>
      <c r="IM760">
        <v>1</v>
      </c>
      <c r="IN760">
        <v>37</v>
      </c>
      <c r="IO760">
        <v>3</v>
      </c>
      <c r="IP760">
        <v>2</v>
      </c>
      <c r="IQ760">
        <v>7</v>
      </c>
      <c r="IR760">
        <v>8</v>
      </c>
      <c r="IS760">
        <v>2</v>
      </c>
      <c r="IT760">
        <v>8</v>
      </c>
      <c r="IU760">
        <v>2</v>
      </c>
      <c r="IV760">
        <v>5</v>
      </c>
      <c r="IW760">
        <v>41</v>
      </c>
      <c r="IX760">
        <v>20</v>
      </c>
      <c r="IY760">
        <v>1</v>
      </c>
      <c r="IZ760">
        <v>3</v>
      </c>
      <c r="JA760">
        <v>1</v>
      </c>
      <c r="JB760">
        <v>1</v>
      </c>
      <c r="JC760">
        <v>59</v>
      </c>
      <c r="JD760">
        <v>4</v>
      </c>
      <c r="JE760">
        <v>2</v>
      </c>
      <c r="JF760">
        <v>1</v>
      </c>
      <c r="JG760">
        <v>3</v>
      </c>
      <c r="JH760">
        <v>2</v>
      </c>
      <c r="JI760">
        <v>20</v>
      </c>
      <c r="JJ760">
        <v>3</v>
      </c>
      <c r="JK760">
        <v>1</v>
      </c>
      <c r="JL760">
        <v>4</v>
      </c>
      <c r="JM760">
        <v>2</v>
      </c>
      <c r="JN760">
        <v>1</v>
      </c>
      <c r="JO760">
        <v>6</v>
      </c>
      <c r="JP760">
        <v>12</v>
      </c>
      <c r="JQ760">
        <v>4</v>
      </c>
      <c r="JR760">
        <v>3</v>
      </c>
      <c r="JS760">
        <v>1</v>
      </c>
      <c r="JT760">
        <v>4</v>
      </c>
      <c r="JU760">
        <v>8</v>
      </c>
      <c r="JV760">
        <v>33</v>
      </c>
      <c r="JW760">
        <v>1</v>
      </c>
      <c r="JX760">
        <v>1</v>
      </c>
      <c r="JY760">
        <v>6</v>
      </c>
      <c r="JZ760">
        <v>7</v>
      </c>
      <c r="KA760">
        <v>4</v>
      </c>
      <c r="KB760">
        <v>5</v>
      </c>
      <c r="KC760">
        <v>11</v>
      </c>
      <c r="KD760">
        <v>7</v>
      </c>
      <c r="KE760">
        <v>2</v>
      </c>
      <c r="KF760">
        <v>11</v>
      </c>
      <c r="KG760">
        <v>1</v>
      </c>
      <c r="KH760">
        <v>1</v>
      </c>
      <c r="KI760">
        <v>3</v>
      </c>
      <c r="KJ760">
        <v>4</v>
      </c>
      <c r="KK760">
        <v>5</v>
      </c>
      <c r="KL760">
        <v>11</v>
      </c>
      <c r="KM760">
        <v>2</v>
      </c>
      <c r="KN760">
        <v>1</v>
      </c>
      <c r="KO760">
        <v>41</v>
      </c>
      <c r="KP760">
        <v>24</v>
      </c>
      <c r="KQ760">
        <v>12</v>
      </c>
      <c r="KR760" s="43">
        <v>9</v>
      </c>
      <c r="KS760" s="43">
        <v>12</v>
      </c>
      <c r="KT760" s="43">
        <v>15</v>
      </c>
      <c r="KU760" s="43">
        <v>3</v>
      </c>
      <c r="KV760" s="43">
        <v>11</v>
      </c>
      <c r="KW760" s="43">
        <v>3</v>
      </c>
      <c r="KX760" s="43">
        <v>50</v>
      </c>
      <c r="KY760" s="43">
        <v>6</v>
      </c>
      <c r="KZ760" s="43">
        <v>2</v>
      </c>
      <c r="LA760" s="43">
        <v>9</v>
      </c>
      <c r="LB760" s="43">
        <v>3</v>
      </c>
      <c r="LC760">
        <v>13</v>
      </c>
      <c r="LD760" s="43">
        <v>4</v>
      </c>
      <c r="LE760" s="43">
        <v>4</v>
      </c>
      <c r="LF760" s="43">
        <v>3</v>
      </c>
      <c r="LG760" s="43">
        <v>13</v>
      </c>
      <c r="LH760" s="43">
        <v>13</v>
      </c>
      <c r="LI760" s="43">
        <v>13</v>
      </c>
      <c r="LJ760" s="43">
        <v>5</v>
      </c>
      <c r="LK760" s="43">
        <v>1</v>
      </c>
      <c r="LL760" s="43">
        <v>3</v>
      </c>
      <c r="LM760" s="43">
        <v>20</v>
      </c>
      <c r="LN760" s="43">
        <v>4</v>
      </c>
      <c r="LO760" s="43">
        <v>1</v>
      </c>
      <c r="LP760" s="43">
        <v>2</v>
      </c>
      <c r="LQ760" s="43">
        <v>4</v>
      </c>
      <c r="LR760" s="43">
        <v>3</v>
      </c>
      <c r="LS760" s="43">
        <v>4</v>
      </c>
      <c r="LT760" s="43">
        <v>2</v>
      </c>
      <c r="LU760" s="43">
        <v>1</v>
      </c>
      <c r="LV760" s="43">
        <v>4</v>
      </c>
      <c r="LW760" s="43">
        <v>7</v>
      </c>
      <c r="LX760" s="43">
        <v>3</v>
      </c>
      <c r="LY760" s="43">
        <v>1</v>
      </c>
      <c r="LZ760" s="43">
        <v>2</v>
      </c>
      <c r="MA760" s="43">
        <v>4</v>
      </c>
      <c r="MB760" s="43">
        <v>2</v>
      </c>
      <c r="MC760" s="43">
        <v>2</v>
      </c>
      <c r="MD760" s="43">
        <v>3</v>
      </c>
      <c r="ME760" s="43">
        <v>8</v>
      </c>
      <c r="MF760" s="43">
        <v>13</v>
      </c>
      <c r="MG760" s="43">
        <v>1</v>
      </c>
      <c r="MH760" s="43">
        <v>2</v>
      </c>
      <c r="MI760" s="43">
        <v>2</v>
      </c>
      <c r="MJ760" s="43">
        <v>2</v>
      </c>
      <c r="MK760" s="43">
        <v>2</v>
      </c>
      <c r="ML760" s="43">
        <v>11</v>
      </c>
      <c r="MM760" s="43">
        <v>15</v>
      </c>
      <c r="MN760" s="43">
        <v>2</v>
      </c>
      <c r="MO760" s="43">
        <v>6</v>
      </c>
      <c r="MP760" s="43">
        <v>3</v>
      </c>
      <c r="MQ760">
        <v>2</v>
      </c>
      <c r="MR760" s="43">
        <v>3</v>
      </c>
      <c r="MS760" s="43">
        <v>3</v>
      </c>
      <c r="MT760" s="43">
        <v>1</v>
      </c>
      <c r="MU760" s="43">
        <v>3</v>
      </c>
      <c r="MV760" s="43">
        <v>2</v>
      </c>
      <c r="MW760" s="43">
        <v>11</v>
      </c>
      <c r="MX760" s="43">
        <v>1</v>
      </c>
      <c r="MY760" s="43">
        <v>7</v>
      </c>
      <c r="MZ760" s="43">
        <v>1</v>
      </c>
      <c r="NA760" s="43">
        <v>2</v>
      </c>
      <c r="NB760" s="43">
        <v>2</v>
      </c>
      <c r="NC760" s="43">
        <v>20</v>
      </c>
      <c r="ND760" s="43">
        <v>3</v>
      </c>
      <c r="NE760" s="43">
        <v>1</v>
      </c>
      <c r="NF760" s="43">
        <v>8</v>
      </c>
      <c r="NG760" s="43">
        <v>3</v>
      </c>
      <c r="NH760" s="43">
        <v>1</v>
      </c>
      <c r="NI760" s="43">
        <v>3</v>
      </c>
      <c r="NJ760" s="43">
        <v>2</v>
      </c>
      <c r="NK760" s="43">
        <v>4</v>
      </c>
      <c r="NL760" s="43">
        <v>2</v>
      </c>
      <c r="NM760" s="43">
        <v>60</v>
      </c>
      <c r="NN760" s="43">
        <v>11</v>
      </c>
      <c r="NO760" s="43">
        <v>4</v>
      </c>
      <c r="NP760" s="43">
        <v>7</v>
      </c>
      <c r="NQ760" s="43">
        <v>1</v>
      </c>
      <c r="NR760" s="43">
        <v>2</v>
      </c>
      <c r="NS760" s="43">
        <v>4</v>
      </c>
      <c r="NT760">
        <v>7</v>
      </c>
      <c r="NU760" s="43">
        <v>8</v>
      </c>
      <c r="NV760" s="43">
        <v>7</v>
      </c>
      <c r="NW760" s="43">
        <v>13</v>
      </c>
      <c r="NX760" s="43">
        <v>9</v>
      </c>
      <c r="NY760" s="43">
        <v>2</v>
      </c>
      <c r="NZ760" s="43">
        <v>3</v>
      </c>
      <c r="OA760" s="43">
        <v>1</v>
      </c>
      <c r="OB760" s="43">
        <v>3</v>
      </c>
      <c r="OC760" s="43">
        <v>66</v>
      </c>
      <c r="OD760" s="43">
        <v>24</v>
      </c>
      <c r="OE760" s="43">
        <v>41</v>
      </c>
      <c r="OF760" s="43">
        <v>3</v>
      </c>
      <c r="OG760" s="43">
        <v>1</v>
      </c>
      <c r="OH760" s="43">
        <v>3</v>
      </c>
      <c r="OI760" s="43">
        <v>2</v>
      </c>
      <c r="OJ760" s="43">
        <v>25</v>
      </c>
      <c r="OK760" s="43">
        <v>4</v>
      </c>
      <c r="OL760" s="43">
        <v>1</v>
      </c>
      <c r="OM760" s="43">
        <v>10</v>
      </c>
    </row>
    <row r="761" spans="1:403" x14ac:dyDescent="0.2">
      <c r="A761">
        <f t="shared" ca="1" si="74"/>
        <v>277</v>
      </c>
      <c r="B761">
        <f ca="1">VLOOKUP(A761,Base!$A$1:$AD$373,24,FALSE)</f>
        <v>20</v>
      </c>
      <c r="C761" s="20">
        <v>47</v>
      </c>
      <c r="D761">
        <v>2</v>
      </c>
      <c r="E761">
        <v>2</v>
      </c>
      <c r="F761">
        <v>9</v>
      </c>
      <c r="G761">
        <v>8</v>
      </c>
      <c r="H761">
        <v>8</v>
      </c>
      <c r="I761">
        <v>3</v>
      </c>
      <c r="J761">
        <v>3</v>
      </c>
      <c r="K761">
        <v>7</v>
      </c>
      <c r="L761">
        <v>11</v>
      </c>
      <c r="M761">
        <v>1</v>
      </c>
      <c r="N761">
        <v>10</v>
      </c>
      <c r="O761">
        <v>3</v>
      </c>
      <c r="P761">
        <v>1</v>
      </c>
      <c r="Q761">
        <v>1</v>
      </c>
      <c r="R761">
        <v>1</v>
      </c>
      <c r="S761">
        <v>1</v>
      </c>
      <c r="T761">
        <v>4</v>
      </c>
      <c r="U761">
        <v>9</v>
      </c>
      <c r="V761">
        <v>3</v>
      </c>
      <c r="W761">
        <v>1</v>
      </c>
      <c r="X761">
        <v>1</v>
      </c>
      <c r="Y761">
        <v>5</v>
      </c>
      <c r="Z761">
        <v>4</v>
      </c>
      <c r="AA761">
        <v>4</v>
      </c>
      <c r="AB761">
        <v>3</v>
      </c>
      <c r="AC761">
        <v>41</v>
      </c>
      <c r="AD761">
        <v>11</v>
      </c>
      <c r="AE761">
        <v>13</v>
      </c>
      <c r="AF761">
        <v>3</v>
      </c>
      <c r="AG761">
        <v>2</v>
      </c>
      <c r="AH761">
        <v>1</v>
      </c>
      <c r="AI761">
        <v>3</v>
      </c>
      <c r="AJ761">
        <v>3</v>
      </c>
      <c r="AK761">
        <v>2</v>
      </c>
      <c r="AL761">
        <v>1</v>
      </c>
      <c r="AM761">
        <v>3</v>
      </c>
      <c r="AN761">
        <v>12</v>
      </c>
      <c r="AO761">
        <v>14</v>
      </c>
      <c r="AP761">
        <v>1</v>
      </c>
      <c r="AQ761">
        <v>4</v>
      </c>
      <c r="AR761">
        <v>3</v>
      </c>
      <c r="AS761">
        <v>36</v>
      </c>
      <c r="AT761">
        <v>1</v>
      </c>
      <c r="AU761">
        <v>1</v>
      </c>
      <c r="AV761">
        <v>2</v>
      </c>
      <c r="AW761">
        <v>2</v>
      </c>
      <c r="AX761">
        <v>7</v>
      </c>
      <c r="AY761">
        <v>1</v>
      </c>
      <c r="AZ761">
        <v>31</v>
      </c>
      <c r="BA761">
        <v>2</v>
      </c>
      <c r="BB761">
        <v>2</v>
      </c>
      <c r="BC761">
        <v>29</v>
      </c>
      <c r="BD761">
        <v>33</v>
      </c>
      <c r="BE761">
        <v>11</v>
      </c>
      <c r="BF761">
        <v>9</v>
      </c>
      <c r="BG761">
        <v>5</v>
      </c>
      <c r="BH761">
        <v>5</v>
      </c>
      <c r="BI761">
        <v>1</v>
      </c>
      <c r="BJ761">
        <v>2</v>
      </c>
      <c r="BK761">
        <v>2</v>
      </c>
      <c r="BL761">
        <v>4</v>
      </c>
      <c r="BM761">
        <v>2</v>
      </c>
      <c r="BN761">
        <v>18</v>
      </c>
      <c r="BO761">
        <v>25</v>
      </c>
      <c r="BP761">
        <v>9</v>
      </c>
      <c r="BQ761">
        <v>1</v>
      </c>
      <c r="BR761">
        <v>2</v>
      </c>
      <c r="BS761">
        <v>41</v>
      </c>
      <c r="BT761">
        <v>9</v>
      </c>
      <c r="BU761">
        <v>3</v>
      </c>
      <c r="BV761">
        <v>3</v>
      </c>
      <c r="BW761">
        <v>24</v>
      </c>
      <c r="BX761">
        <v>2</v>
      </c>
      <c r="BY761">
        <v>1</v>
      </c>
      <c r="BZ761">
        <v>8</v>
      </c>
      <c r="CA761">
        <v>1</v>
      </c>
      <c r="CB761">
        <v>2</v>
      </c>
      <c r="CC761">
        <v>41</v>
      </c>
      <c r="CD761">
        <v>1</v>
      </c>
      <c r="CE761">
        <v>1</v>
      </c>
      <c r="CF761">
        <v>1</v>
      </c>
      <c r="CG761">
        <v>2</v>
      </c>
      <c r="CH761">
        <v>1</v>
      </c>
      <c r="CI761">
        <v>6</v>
      </c>
      <c r="CJ761">
        <v>1</v>
      </c>
      <c r="CK761">
        <v>4</v>
      </c>
      <c r="CL761">
        <v>2</v>
      </c>
      <c r="CM761">
        <v>2</v>
      </c>
      <c r="CN761">
        <v>37</v>
      </c>
      <c r="CO761">
        <v>6</v>
      </c>
      <c r="CP761">
        <v>20</v>
      </c>
      <c r="CQ761">
        <v>6</v>
      </c>
      <c r="CR761">
        <v>11</v>
      </c>
      <c r="CS761">
        <v>4</v>
      </c>
      <c r="CT761">
        <v>7</v>
      </c>
      <c r="CU761">
        <v>4</v>
      </c>
      <c r="CV761">
        <v>3</v>
      </c>
      <c r="CW761">
        <v>5</v>
      </c>
      <c r="CX761">
        <v>4</v>
      </c>
      <c r="CY761">
        <v>1</v>
      </c>
      <c r="CZ761">
        <v>4</v>
      </c>
      <c r="DA761">
        <v>3</v>
      </c>
      <c r="DB761">
        <v>15</v>
      </c>
      <c r="DC761">
        <v>3</v>
      </c>
      <c r="DD761">
        <v>60</v>
      </c>
      <c r="DE761">
        <v>4</v>
      </c>
      <c r="DF761">
        <v>1</v>
      </c>
      <c r="DG761">
        <v>8</v>
      </c>
      <c r="DH761">
        <v>3</v>
      </c>
      <c r="DI761">
        <v>3</v>
      </c>
      <c r="DJ761">
        <v>6</v>
      </c>
      <c r="DK761">
        <v>31</v>
      </c>
      <c r="DL761">
        <v>24</v>
      </c>
      <c r="DM761">
        <v>5</v>
      </c>
      <c r="DN761">
        <v>2</v>
      </c>
      <c r="DO761">
        <v>1</v>
      </c>
      <c r="DP761">
        <v>1</v>
      </c>
      <c r="DQ761">
        <v>20</v>
      </c>
      <c r="DR761">
        <v>2</v>
      </c>
      <c r="DS761">
        <v>13</v>
      </c>
      <c r="DT761">
        <v>29</v>
      </c>
      <c r="DU761">
        <v>6</v>
      </c>
      <c r="DV761">
        <v>1</v>
      </c>
      <c r="DW761">
        <v>60</v>
      </c>
      <c r="DX761">
        <v>3</v>
      </c>
      <c r="DY761">
        <v>2</v>
      </c>
      <c r="DZ761">
        <v>5</v>
      </c>
      <c r="EA761">
        <v>9</v>
      </c>
      <c r="EB761">
        <v>20</v>
      </c>
      <c r="EC761">
        <v>4</v>
      </c>
      <c r="ED761">
        <v>8</v>
      </c>
      <c r="EE761">
        <v>3</v>
      </c>
      <c r="EF761">
        <v>12</v>
      </c>
      <c r="EG761">
        <v>4</v>
      </c>
      <c r="EH761">
        <v>8</v>
      </c>
      <c r="EI761">
        <v>6</v>
      </c>
      <c r="EJ761">
        <v>1</v>
      </c>
      <c r="EK761">
        <v>15</v>
      </c>
      <c r="EL761">
        <v>1</v>
      </c>
      <c r="EM761">
        <v>8</v>
      </c>
      <c r="EN761">
        <v>1</v>
      </c>
      <c r="EO761">
        <v>6</v>
      </c>
      <c r="EP761">
        <v>6</v>
      </c>
      <c r="EQ761">
        <v>3</v>
      </c>
      <c r="ER761">
        <v>3</v>
      </c>
      <c r="ES761">
        <v>2</v>
      </c>
      <c r="ET761">
        <v>3</v>
      </c>
      <c r="EU761">
        <v>3</v>
      </c>
      <c r="EV761">
        <v>6</v>
      </c>
      <c r="EW761">
        <v>6</v>
      </c>
      <c r="EX761">
        <v>9</v>
      </c>
      <c r="EY761">
        <v>3</v>
      </c>
      <c r="EZ761">
        <v>1</v>
      </c>
      <c r="FA761">
        <v>3</v>
      </c>
      <c r="FB761">
        <v>6</v>
      </c>
      <c r="FC761">
        <v>1</v>
      </c>
      <c r="FD761">
        <v>7</v>
      </c>
      <c r="FE761">
        <v>2</v>
      </c>
      <c r="FF761">
        <v>10</v>
      </c>
      <c r="FG761">
        <v>8</v>
      </c>
      <c r="FH761">
        <v>1</v>
      </c>
      <c r="FI761">
        <v>2</v>
      </c>
      <c r="FJ761">
        <v>1</v>
      </c>
      <c r="FK761">
        <v>16</v>
      </c>
      <c r="FL761">
        <v>1</v>
      </c>
      <c r="FM761">
        <v>4</v>
      </c>
      <c r="FN761">
        <v>6</v>
      </c>
      <c r="FO761">
        <v>4</v>
      </c>
      <c r="FP761">
        <v>3</v>
      </c>
      <c r="FQ761">
        <v>3</v>
      </c>
      <c r="FR761">
        <v>4</v>
      </c>
      <c r="FS761">
        <v>17</v>
      </c>
      <c r="FT761">
        <v>2</v>
      </c>
      <c r="FU761">
        <v>11</v>
      </c>
      <c r="FV761">
        <v>1</v>
      </c>
      <c r="FW761">
        <v>4</v>
      </c>
      <c r="FX761">
        <v>3</v>
      </c>
      <c r="FY761">
        <v>3</v>
      </c>
      <c r="FZ761">
        <v>12</v>
      </c>
      <c r="GA761">
        <v>10</v>
      </c>
      <c r="GB761">
        <v>3</v>
      </c>
      <c r="GC761">
        <v>1</v>
      </c>
      <c r="GD761">
        <v>11</v>
      </c>
      <c r="GE761">
        <v>34</v>
      </c>
      <c r="GF761">
        <v>2</v>
      </c>
      <c r="GG761">
        <v>3</v>
      </c>
      <c r="GH761">
        <v>4</v>
      </c>
      <c r="GI761">
        <v>2</v>
      </c>
      <c r="GJ761">
        <v>2</v>
      </c>
      <c r="GK761">
        <v>2</v>
      </c>
      <c r="GL761">
        <v>2</v>
      </c>
      <c r="GM761">
        <v>4</v>
      </c>
      <c r="GN761">
        <v>3</v>
      </c>
      <c r="GO761">
        <v>2</v>
      </c>
      <c r="GP761">
        <v>8</v>
      </c>
      <c r="GQ761">
        <v>3</v>
      </c>
      <c r="GR761">
        <v>3</v>
      </c>
      <c r="GS761">
        <v>8</v>
      </c>
      <c r="GT761">
        <v>1</v>
      </c>
      <c r="GU761">
        <v>6</v>
      </c>
      <c r="GV761">
        <v>2</v>
      </c>
      <c r="GW761">
        <v>2</v>
      </c>
      <c r="GX761">
        <v>6</v>
      </c>
      <c r="GY761">
        <v>5</v>
      </c>
      <c r="GZ761">
        <v>13</v>
      </c>
      <c r="HA761">
        <v>1</v>
      </c>
      <c r="HB761">
        <v>2</v>
      </c>
      <c r="HC761">
        <v>10</v>
      </c>
      <c r="HD761">
        <v>5</v>
      </c>
      <c r="HE761">
        <v>1</v>
      </c>
      <c r="HF761">
        <v>4</v>
      </c>
      <c r="HG761">
        <v>3</v>
      </c>
      <c r="HH761">
        <v>4</v>
      </c>
      <c r="HI761">
        <v>5</v>
      </c>
      <c r="HJ761">
        <v>9</v>
      </c>
      <c r="HK761">
        <v>1</v>
      </c>
      <c r="HL761">
        <v>3</v>
      </c>
      <c r="HM761">
        <v>4</v>
      </c>
      <c r="HN761">
        <v>4</v>
      </c>
      <c r="HO761">
        <v>11</v>
      </c>
      <c r="HP761">
        <v>2</v>
      </c>
      <c r="HQ761">
        <v>3</v>
      </c>
      <c r="HR761">
        <v>4</v>
      </c>
      <c r="HS761">
        <v>4</v>
      </c>
      <c r="HT761">
        <v>4</v>
      </c>
      <c r="HU761">
        <v>6</v>
      </c>
      <c r="HV761">
        <v>4</v>
      </c>
      <c r="HW761">
        <v>9</v>
      </c>
      <c r="HX761">
        <v>12</v>
      </c>
      <c r="HY761">
        <v>4</v>
      </c>
      <c r="HZ761">
        <v>145</v>
      </c>
      <c r="IA761">
        <v>4</v>
      </c>
      <c r="IB761">
        <v>4</v>
      </c>
      <c r="IC761">
        <v>13</v>
      </c>
      <c r="ID761">
        <v>2</v>
      </c>
      <c r="IE761">
        <v>33</v>
      </c>
      <c r="IF761">
        <v>8</v>
      </c>
      <c r="IG761">
        <v>7</v>
      </c>
      <c r="IH761">
        <v>3</v>
      </c>
      <c r="II761">
        <v>11</v>
      </c>
      <c r="IJ761">
        <v>1</v>
      </c>
      <c r="IK761">
        <v>1</v>
      </c>
      <c r="IL761">
        <v>2</v>
      </c>
      <c r="IM761">
        <v>14</v>
      </c>
      <c r="IN761">
        <v>12</v>
      </c>
      <c r="IO761">
        <v>7</v>
      </c>
      <c r="IP761">
        <v>59</v>
      </c>
      <c r="IQ761">
        <v>31</v>
      </c>
      <c r="IR761">
        <v>3</v>
      </c>
      <c r="IS761">
        <v>3</v>
      </c>
      <c r="IT761">
        <v>7</v>
      </c>
      <c r="IU761">
        <v>2</v>
      </c>
      <c r="IV761">
        <v>2</v>
      </c>
      <c r="IW761">
        <v>24</v>
      </c>
      <c r="IX761">
        <v>5</v>
      </c>
      <c r="IY761">
        <v>2</v>
      </c>
      <c r="IZ761">
        <v>3</v>
      </c>
      <c r="JA761">
        <v>2</v>
      </c>
      <c r="JB761">
        <v>6</v>
      </c>
      <c r="JC761">
        <v>66</v>
      </c>
      <c r="JD761">
        <v>11</v>
      </c>
      <c r="JE761">
        <v>2</v>
      </c>
      <c r="JF761">
        <v>15</v>
      </c>
      <c r="JG761">
        <v>4</v>
      </c>
      <c r="JH761">
        <v>12</v>
      </c>
      <c r="JI761">
        <v>4</v>
      </c>
      <c r="JJ761">
        <v>3</v>
      </c>
      <c r="JK761">
        <v>1</v>
      </c>
      <c r="JL761">
        <v>1</v>
      </c>
      <c r="JM761">
        <v>3</v>
      </c>
      <c r="JN761">
        <v>6</v>
      </c>
      <c r="JO761">
        <v>1</v>
      </c>
      <c r="JP761">
        <v>33</v>
      </c>
      <c r="JQ761">
        <v>1</v>
      </c>
      <c r="JR761">
        <v>4</v>
      </c>
      <c r="JS761">
        <v>2</v>
      </c>
      <c r="JT761">
        <v>13</v>
      </c>
      <c r="JU761">
        <v>2</v>
      </c>
      <c r="JV761">
        <v>12</v>
      </c>
      <c r="JW761">
        <v>2</v>
      </c>
      <c r="JX761">
        <v>1</v>
      </c>
      <c r="JY761">
        <v>2</v>
      </c>
      <c r="JZ761">
        <v>4</v>
      </c>
      <c r="KA761">
        <v>1</v>
      </c>
      <c r="KB761">
        <v>6</v>
      </c>
      <c r="KC761">
        <v>4</v>
      </c>
      <c r="KD761">
        <v>2</v>
      </c>
      <c r="KE761">
        <v>3</v>
      </c>
      <c r="KF761">
        <v>2</v>
      </c>
      <c r="KG761">
        <v>41</v>
      </c>
      <c r="KH761">
        <v>6</v>
      </c>
      <c r="KI761">
        <v>1</v>
      </c>
      <c r="KJ761">
        <v>5</v>
      </c>
      <c r="KK761">
        <v>14</v>
      </c>
      <c r="KL761">
        <v>3</v>
      </c>
      <c r="KM761">
        <v>7</v>
      </c>
      <c r="KN761">
        <v>1</v>
      </c>
      <c r="KO761">
        <v>2</v>
      </c>
      <c r="KP761">
        <v>1</v>
      </c>
      <c r="KQ761">
        <v>1</v>
      </c>
      <c r="KR761" s="43">
        <v>3</v>
      </c>
      <c r="KS761" s="43">
        <v>8</v>
      </c>
      <c r="KT761" s="43">
        <v>7</v>
      </c>
      <c r="KU761" s="43">
        <v>19</v>
      </c>
      <c r="KV761" s="43">
        <v>42</v>
      </c>
      <c r="KW761" s="43">
        <v>2</v>
      </c>
      <c r="KX761" s="43">
        <v>14</v>
      </c>
      <c r="KY761" s="43">
        <v>1</v>
      </c>
      <c r="KZ761" s="43">
        <v>11</v>
      </c>
      <c r="LA761" s="43">
        <v>25</v>
      </c>
      <c r="LB761" s="43">
        <v>2</v>
      </c>
      <c r="LC761">
        <v>2</v>
      </c>
      <c r="LD761" s="43">
        <v>3</v>
      </c>
      <c r="LE761" s="43">
        <v>1</v>
      </c>
      <c r="LF761" s="43">
        <v>30</v>
      </c>
      <c r="LG761" s="43">
        <v>2</v>
      </c>
      <c r="LH761" s="43">
        <v>3</v>
      </c>
      <c r="LI761" s="43">
        <v>2</v>
      </c>
      <c r="LJ761" s="43">
        <v>10</v>
      </c>
      <c r="LK761" s="43">
        <v>2</v>
      </c>
      <c r="LL761" s="43">
        <v>2</v>
      </c>
      <c r="LM761" s="43">
        <v>9</v>
      </c>
      <c r="LN761" s="43">
        <v>15</v>
      </c>
      <c r="LO761" s="43">
        <v>41</v>
      </c>
      <c r="LP761" s="43">
        <v>7</v>
      </c>
      <c r="LQ761" s="43">
        <v>11</v>
      </c>
      <c r="LR761" s="43">
        <v>2</v>
      </c>
      <c r="LS761" s="43">
        <v>13</v>
      </c>
      <c r="LT761" s="43">
        <v>1</v>
      </c>
      <c r="LU761" s="43">
        <v>4</v>
      </c>
      <c r="LV761" s="43">
        <v>12</v>
      </c>
      <c r="LW761" s="43">
        <v>2</v>
      </c>
      <c r="LX761" s="43">
        <v>5</v>
      </c>
      <c r="LY761" s="43">
        <v>1</v>
      </c>
      <c r="LZ761" s="43">
        <v>4</v>
      </c>
      <c r="MA761" s="43">
        <v>3</v>
      </c>
      <c r="MB761" s="43">
        <v>2</v>
      </c>
      <c r="MC761" s="43">
        <v>2</v>
      </c>
      <c r="MD761" s="43">
        <v>2</v>
      </c>
      <c r="ME761" s="43">
        <v>1</v>
      </c>
      <c r="MF761" s="43">
        <v>4</v>
      </c>
      <c r="MG761" s="43">
        <v>6</v>
      </c>
      <c r="MH761" s="43">
        <v>3</v>
      </c>
      <c r="MI761" s="43">
        <v>2</v>
      </c>
      <c r="MJ761" s="43">
        <v>8</v>
      </c>
      <c r="MK761" s="43">
        <v>4</v>
      </c>
      <c r="ML761" s="43">
        <v>3</v>
      </c>
      <c r="MM761" s="43">
        <v>4</v>
      </c>
      <c r="MN761" s="43">
        <v>6</v>
      </c>
      <c r="MO761" s="43">
        <v>12</v>
      </c>
      <c r="MP761" s="43">
        <v>3</v>
      </c>
      <c r="MQ761">
        <v>3</v>
      </c>
      <c r="MR761" s="43">
        <v>2</v>
      </c>
      <c r="MS761" s="43">
        <v>10</v>
      </c>
      <c r="MT761" s="43">
        <v>6</v>
      </c>
      <c r="MU761" s="43">
        <v>145</v>
      </c>
      <c r="MV761" s="43">
        <v>3</v>
      </c>
      <c r="MW761" s="43">
        <v>5</v>
      </c>
      <c r="MX761" s="43">
        <v>2</v>
      </c>
      <c r="MY761" s="43">
        <v>41</v>
      </c>
      <c r="MZ761" s="43">
        <v>1</v>
      </c>
      <c r="NA761" s="43">
        <v>2</v>
      </c>
      <c r="NB761" s="43">
        <v>12</v>
      </c>
      <c r="NC761" s="43">
        <v>10</v>
      </c>
      <c r="ND761" s="43">
        <v>14</v>
      </c>
      <c r="NE761" s="43">
        <v>3</v>
      </c>
      <c r="NF761" s="43">
        <v>3</v>
      </c>
      <c r="NG761" s="43">
        <v>70</v>
      </c>
      <c r="NH761" s="43">
        <v>2</v>
      </c>
      <c r="NI761" s="43">
        <v>7</v>
      </c>
      <c r="NJ761" s="43">
        <v>1</v>
      </c>
      <c r="NK761" s="43">
        <v>60</v>
      </c>
      <c r="NL761" s="43">
        <v>3</v>
      </c>
      <c r="NM761" s="43">
        <v>1</v>
      </c>
      <c r="NN761" s="43">
        <v>2</v>
      </c>
      <c r="NO761" s="43">
        <v>13</v>
      </c>
      <c r="NP761" s="43">
        <v>1</v>
      </c>
      <c r="NQ761" s="43">
        <v>2</v>
      </c>
      <c r="NR761" s="43">
        <v>3</v>
      </c>
      <c r="NS761" s="43">
        <v>2</v>
      </c>
      <c r="NT761">
        <v>1</v>
      </c>
      <c r="NU761" s="43">
        <v>1</v>
      </c>
      <c r="NV761" s="43">
        <v>2</v>
      </c>
      <c r="NW761" s="43">
        <v>1</v>
      </c>
      <c r="NX761" s="43">
        <v>3</v>
      </c>
      <c r="NY761" s="43">
        <v>13</v>
      </c>
      <c r="NZ761" s="43">
        <v>2</v>
      </c>
      <c r="OA761" s="43">
        <v>4</v>
      </c>
      <c r="OB761" s="43">
        <v>7</v>
      </c>
      <c r="OC761" s="43">
        <v>12</v>
      </c>
      <c r="OD761" s="43">
        <v>11</v>
      </c>
      <c r="OE761" s="43">
        <v>66</v>
      </c>
      <c r="OF761" s="43">
        <v>15</v>
      </c>
      <c r="OG761" s="43">
        <v>2</v>
      </c>
      <c r="OH761" s="43">
        <v>8</v>
      </c>
      <c r="OI761" s="43">
        <v>3</v>
      </c>
      <c r="OJ761" s="43">
        <v>1</v>
      </c>
      <c r="OK761" s="43">
        <v>10</v>
      </c>
      <c r="OL761" s="43">
        <v>2</v>
      </c>
      <c r="OM761" s="43">
        <v>2</v>
      </c>
    </row>
    <row r="762" spans="1:403" x14ac:dyDescent="0.2">
      <c r="A762">
        <f t="shared" ca="1" si="74"/>
        <v>113</v>
      </c>
      <c r="B762">
        <f ca="1">VLOOKUP(A762,Base!$A$1:$AD$373,24,FALSE)</f>
        <v>1</v>
      </c>
      <c r="C762" s="20">
        <v>48</v>
      </c>
      <c r="D762">
        <v>1</v>
      </c>
      <c r="E762">
        <v>3</v>
      </c>
      <c r="F762">
        <v>2</v>
      </c>
      <c r="G762">
        <v>5</v>
      </c>
      <c r="H762">
        <v>1</v>
      </c>
      <c r="I762">
        <v>2</v>
      </c>
      <c r="J762">
        <v>1</v>
      </c>
      <c r="K762">
        <v>11</v>
      </c>
      <c r="L762">
        <v>3</v>
      </c>
      <c r="M762">
        <v>6</v>
      </c>
      <c r="N762">
        <v>2</v>
      </c>
      <c r="O762">
        <v>2</v>
      </c>
      <c r="P762">
        <v>41</v>
      </c>
      <c r="Q762">
        <v>1</v>
      </c>
      <c r="R762">
        <v>3</v>
      </c>
      <c r="S762">
        <v>4</v>
      </c>
      <c r="T762">
        <v>1</v>
      </c>
      <c r="U762">
        <v>1</v>
      </c>
      <c r="V762">
        <v>2</v>
      </c>
      <c r="W762">
        <v>2</v>
      </c>
      <c r="X762">
        <v>4</v>
      </c>
      <c r="Y762">
        <v>6</v>
      </c>
      <c r="Z762">
        <v>2</v>
      </c>
      <c r="AA762">
        <v>2</v>
      </c>
      <c r="AB762">
        <v>3</v>
      </c>
      <c r="AC762">
        <v>6</v>
      </c>
      <c r="AD762">
        <v>14</v>
      </c>
      <c r="AE762">
        <v>13</v>
      </c>
      <c r="AF762">
        <v>1</v>
      </c>
      <c r="AG762">
        <v>29</v>
      </c>
      <c r="AH762">
        <v>2</v>
      </c>
      <c r="AI762">
        <v>1</v>
      </c>
      <c r="AJ762">
        <v>3</v>
      </c>
      <c r="AK762">
        <v>1</v>
      </c>
      <c r="AL762">
        <v>5</v>
      </c>
      <c r="AM762">
        <v>3</v>
      </c>
      <c r="AN762">
        <v>4</v>
      </c>
      <c r="AO762">
        <v>1</v>
      </c>
      <c r="AP762">
        <v>2</v>
      </c>
      <c r="AQ762">
        <v>31</v>
      </c>
      <c r="AR762">
        <v>16</v>
      </c>
      <c r="AS762">
        <v>7</v>
      </c>
      <c r="AT762">
        <v>1</v>
      </c>
      <c r="AU762">
        <v>29</v>
      </c>
      <c r="AV762">
        <v>2</v>
      </c>
      <c r="AW762">
        <v>14</v>
      </c>
      <c r="AX762">
        <v>1</v>
      </c>
      <c r="AY762">
        <v>30</v>
      </c>
      <c r="AZ762">
        <v>3</v>
      </c>
      <c r="BA762">
        <v>2</v>
      </c>
      <c r="BB762">
        <v>13</v>
      </c>
      <c r="BC762">
        <v>3</v>
      </c>
      <c r="BD762">
        <v>2</v>
      </c>
      <c r="BE762">
        <v>5</v>
      </c>
      <c r="BF762">
        <v>10</v>
      </c>
      <c r="BG762">
        <v>1</v>
      </c>
      <c r="BH762">
        <v>3</v>
      </c>
      <c r="BI762">
        <v>4</v>
      </c>
      <c r="BJ762">
        <v>2</v>
      </c>
      <c r="BK762">
        <v>2</v>
      </c>
      <c r="BL762">
        <v>2</v>
      </c>
      <c r="BM762">
        <v>1</v>
      </c>
      <c r="BN762">
        <v>3</v>
      </c>
      <c r="BO762">
        <v>6</v>
      </c>
      <c r="BP762">
        <v>2</v>
      </c>
      <c r="BQ762">
        <v>2</v>
      </c>
      <c r="BR762">
        <v>3</v>
      </c>
      <c r="BS762">
        <v>8</v>
      </c>
      <c r="BT762">
        <v>2</v>
      </c>
      <c r="BU762">
        <v>186</v>
      </c>
      <c r="BV762">
        <v>1</v>
      </c>
      <c r="BW762">
        <v>3</v>
      </c>
      <c r="BX762">
        <v>1</v>
      </c>
      <c r="BY762">
        <v>14</v>
      </c>
      <c r="BZ762">
        <v>3</v>
      </c>
      <c r="CA762">
        <v>3</v>
      </c>
      <c r="CB762">
        <v>11</v>
      </c>
      <c r="CC762">
        <v>4</v>
      </c>
      <c r="CD762">
        <v>2</v>
      </c>
      <c r="CE762">
        <v>1</v>
      </c>
      <c r="CF762">
        <v>3</v>
      </c>
      <c r="CG762">
        <v>145</v>
      </c>
      <c r="CH762">
        <v>2</v>
      </c>
      <c r="CI762">
        <v>31</v>
      </c>
      <c r="CJ762">
        <v>13</v>
      </c>
      <c r="CK762">
        <v>2</v>
      </c>
      <c r="CL762">
        <v>13</v>
      </c>
      <c r="CM762">
        <v>1</v>
      </c>
      <c r="CN762">
        <v>2</v>
      </c>
      <c r="CO762">
        <v>1</v>
      </c>
      <c r="CP762">
        <v>1</v>
      </c>
      <c r="CQ762">
        <v>7</v>
      </c>
      <c r="CR762">
        <v>2</v>
      </c>
      <c r="CS762">
        <v>2</v>
      </c>
      <c r="CT762">
        <v>4</v>
      </c>
      <c r="CU762">
        <v>5</v>
      </c>
      <c r="CV762">
        <v>7</v>
      </c>
      <c r="CW762">
        <v>4</v>
      </c>
      <c r="CX762">
        <v>4</v>
      </c>
      <c r="CY762">
        <v>2</v>
      </c>
      <c r="CZ762">
        <v>4</v>
      </c>
      <c r="DA762">
        <v>10</v>
      </c>
      <c r="DB762">
        <v>1</v>
      </c>
      <c r="DC762">
        <v>1</v>
      </c>
      <c r="DD762">
        <v>11</v>
      </c>
      <c r="DE762">
        <v>14</v>
      </c>
      <c r="DF762">
        <v>13</v>
      </c>
      <c r="DG762">
        <v>2</v>
      </c>
      <c r="DH762">
        <v>1</v>
      </c>
      <c r="DI762">
        <v>20</v>
      </c>
      <c r="DJ762">
        <v>2</v>
      </c>
      <c r="DK762">
        <v>3</v>
      </c>
      <c r="DL762">
        <v>20</v>
      </c>
      <c r="DM762">
        <v>3</v>
      </c>
      <c r="DN762">
        <v>57</v>
      </c>
      <c r="DO762">
        <v>1</v>
      </c>
      <c r="DP762">
        <v>2</v>
      </c>
      <c r="DQ762">
        <v>3</v>
      </c>
      <c r="DR762">
        <v>4</v>
      </c>
      <c r="DS762">
        <v>2</v>
      </c>
      <c r="DT762">
        <v>3</v>
      </c>
      <c r="DU762">
        <v>2</v>
      </c>
      <c r="DV762">
        <v>1</v>
      </c>
      <c r="DW762">
        <v>8</v>
      </c>
      <c r="DX762">
        <v>5</v>
      </c>
      <c r="DY762">
        <v>6</v>
      </c>
      <c r="DZ762">
        <v>5</v>
      </c>
      <c r="EA762">
        <v>3</v>
      </c>
      <c r="EB762">
        <v>1</v>
      </c>
      <c r="EC762">
        <v>1</v>
      </c>
      <c r="ED762">
        <v>6</v>
      </c>
      <c r="EE762">
        <v>2</v>
      </c>
      <c r="EF762">
        <v>1</v>
      </c>
      <c r="EG762">
        <v>19</v>
      </c>
      <c r="EH762">
        <v>3</v>
      </c>
      <c r="EI762">
        <v>1</v>
      </c>
      <c r="EJ762">
        <v>8</v>
      </c>
      <c r="EK762">
        <v>3</v>
      </c>
      <c r="EL762">
        <v>33</v>
      </c>
      <c r="EM762">
        <v>11</v>
      </c>
      <c r="EN762">
        <v>1</v>
      </c>
      <c r="EO762">
        <v>3</v>
      </c>
      <c r="EP762">
        <v>1</v>
      </c>
      <c r="EQ762">
        <v>1</v>
      </c>
      <c r="ER762">
        <v>3</v>
      </c>
      <c r="ES762">
        <v>2</v>
      </c>
      <c r="ET762">
        <v>2</v>
      </c>
      <c r="EU762">
        <v>8</v>
      </c>
      <c r="EV762">
        <v>2</v>
      </c>
      <c r="EW762">
        <v>2</v>
      </c>
      <c r="EX762">
        <v>2</v>
      </c>
      <c r="EY762">
        <v>1</v>
      </c>
      <c r="EZ762">
        <v>2</v>
      </c>
      <c r="FA762">
        <v>3</v>
      </c>
      <c r="FB762">
        <v>7</v>
      </c>
      <c r="FC762">
        <v>1</v>
      </c>
      <c r="FD762">
        <v>2</v>
      </c>
      <c r="FE762">
        <v>3</v>
      </c>
      <c r="FF762">
        <v>2</v>
      </c>
      <c r="FG762">
        <v>2</v>
      </c>
      <c r="FH762">
        <v>2</v>
      </c>
      <c r="FI762">
        <v>3</v>
      </c>
      <c r="FJ762">
        <v>1</v>
      </c>
      <c r="FK762">
        <v>1</v>
      </c>
      <c r="FL762">
        <v>10</v>
      </c>
      <c r="FM762">
        <v>3</v>
      </c>
      <c r="FN762">
        <v>1</v>
      </c>
      <c r="FO762">
        <v>60</v>
      </c>
      <c r="FP762">
        <v>1</v>
      </c>
      <c r="FQ762">
        <v>4</v>
      </c>
      <c r="FR762">
        <v>2</v>
      </c>
      <c r="FS762">
        <v>5</v>
      </c>
      <c r="FT762">
        <v>1</v>
      </c>
      <c r="FU762">
        <v>1</v>
      </c>
      <c r="FV762">
        <v>5</v>
      </c>
      <c r="FW762">
        <v>2</v>
      </c>
      <c r="FX762">
        <v>5</v>
      </c>
      <c r="FY762">
        <v>3</v>
      </c>
      <c r="FZ762">
        <v>5</v>
      </c>
      <c r="GA762">
        <v>8</v>
      </c>
      <c r="GB762">
        <v>5</v>
      </c>
      <c r="GC762">
        <v>2</v>
      </c>
      <c r="GD762">
        <v>5</v>
      </c>
      <c r="GE762">
        <v>1</v>
      </c>
      <c r="GF762">
        <v>5</v>
      </c>
      <c r="GG762">
        <v>2</v>
      </c>
      <c r="GH762">
        <v>1</v>
      </c>
      <c r="GI762">
        <v>3</v>
      </c>
      <c r="GJ762">
        <v>3</v>
      </c>
      <c r="GK762">
        <v>2</v>
      </c>
      <c r="GL762">
        <v>3</v>
      </c>
      <c r="GM762">
        <v>1</v>
      </c>
      <c r="GN762">
        <v>1</v>
      </c>
      <c r="GO762">
        <v>2</v>
      </c>
      <c r="GP762">
        <v>1</v>
      </c>
      <c r="GQ762">
        <v>33</v>
      </c>
      <c r="GR762">
        <v>5</v>
      </c>
      <c r="GS762">
        <v>4</v>
      </c>
      <c r="GT762">
        <v>6</v>
      </c>
      <c r="GU762">
        <v>3</v>
      </c>
      <c r="GV762">
        <v>7</v>
      </c>
      <c r="GW762">
        <v>2</v>
      </c>
      <c r="GX762">
        <v>2</v>
      </c>
      <c r="GY762">
        <v>3</v>
      </c>
      <c r="GZ762">
        <v>5</v>
      </c>
      <c r="HA762">
        <v>4</v>
      </c>
      <c r="HB762">
        <v>1</v>
      </c>
      <c r="HC762">
        <v>4</v>
      </c>
      <c r="HD762">
        <v>8</v>
      </c>
      <c r="HE762">
        <v>8</v>
      </c>
      <c r="HF762">
        <v>2</v>
      </c>
      <c r="HG762">
        <v>20</v>
      </c>
      <c r="HH762">
        <v>4</v>
      </c>
      <c r="HI762">
        <v>6</v>
      </c>
      <c r="HJ762">
        <v>30</v>
      </c>
      <c r="HK762">
        <v>1</v>
      </c>
      <c r="HL762">
        <v>2</v>
      </c>
      <c r="HM762">
        <v>1</v>
      </c>
      <c r="HN762">
        <v>7</v>
      </c>
      <c r="HO762">
        <v>2</v>
      </c>
      <c r="HP762">
        <v>1</v>
      </c>
      <c r="HQ762">
        <v>3</v>
      </c>
      <c r="HR762">
        <v>4</v>
      </c>
      <c r="HS762">
        <v>1</v>
      </c>
      <c r="HT762">
        <v>2</v>
      </c>
      <c r="HU762">
        <v>11</v>
      </c>
      <c r="HV762">
        <v>4</v>
      </c>
      <c r="HW762">
        <v>7</v>
      </c>
      <c r="HX762">
        <v>4</v>
      </c>
      <c r="HY762">
        <v>3</v>
      </c>
      <c r="HZ762">
        <v>5</v>
      </c>
      <c r="IA762">
        <v>159</v>
      </c>
      <c r="IB762">
        <v>60</v>
      </c>
      <c r="IC762">
        <v>1</v>
      </c>
      <c r="ID762">
        <v>4</v>
      </c>
      <c r="IE762">
        <v>34</v>
      </c>
      <c r="IF762">
        <v>1</v>
      </c>
      <c r="IG762">
        <v>1</v>
      </c>
      <c r="IH762">
        <v>1</v>
      </c>
      <c r="II762">
        <v>7</v>
      </c>
      <c r="IJ762">
        <v>7</v>
      </c>
      <c r="IK762">
        <v>2</v>
      </c>
      <c r="IL762">
        <v>4</v>
      </c>
      <c r="IM762">
        <v>66</v>
      </c>
      <c r="IN762">
        <v>36</v>
      </c>
      <c r="IO762">
        <v>5</v>
      </c>
      <c r="IP762">
        <v>5</v>
      </c>
      <c r="IQ762">
        <v>2</v>
      </c>
      <c r="IR762">
        <v>7</v>
      </c>
      <c r="IS762">
        <v>6</v>
      </c>
      <c r="IT762">
        <v>4</v>
      </c>
      <c r="IU762">
        <v>2</v>
      </c>
      <c r="IV762">
        <v>6</v>
      </c>
      <c r="IW762">
        <v>3</v>
      </c>
      <c r="IX762">
        <v>20</v>
      </c>
      <c r="IY762">
        <v>2</v>
      </c>
      <c r="IZ762">
        <v>2</v>
      </c>
      <c r="JA762">
        <v>2</v>
      </c>
      <c r="JB762">
        <v>3</v>
      </c>
      <c r="JC762">
        <v>2</v>
      </c>
      <c r="JD762">
        <v>2</v>
      </c>
      <c r="JE762">
        <v>3</v>
      </c>
      <c r="JF762">
        <v>14</v>
      </c>
      <c r="JG762">
        <v>2</v>
      </c>
      <c r="JH762">
        <v>4</v>
      </c>
      <c r="JI762">
        <v>2</v>
      </c>
      <c r="JJ762">
        <v>2</v>
      </c>
      <c r="JK762">
        <v>5</v>
      </c>
      <c r="JL762">
        <v>2</v>
      </c>
      <c r="JM762">
        <v>4</v>
      </c>
      <c r="JN762">
        <v>5</v>
      </c>
      <c r="JO762">
        <v>2</v>
      </c>
      <c r="JP762">
        <v>8</v>
      </c>
      <c r="JQ762">
        <v>8</v>
      </c>
      <c r="JR762">
        <v>2</v>
      </c>
      <c r="JS762">
        <v>2</v>
      </c>
      <c r="JT762">
        <v>16</v>
      </c>
      <c r="JU762">
        <v>2</v>
      </c>
      <c r="JV762">
        <v>41</v>
      </c>
      <c r="JW762">
        <v>6</v>
      </c>
      <c r="JX762">
        <v>4</v>
      </c>
      <c r="JY762">
        <v>5</v>
      </c>
      <c r="JZ762">
        <v>3</v>
      </c>
      <c r="KA762">
        <v>4</v>
      </c>
      <c r="KB762">
        <v>2</v>
      </c>
      <c r="KC762">
        <v>1</v>
      </c>
      <c r="KD762">
        <v>1</v>
      </c>
      <c r="KE762">
        <v>7</v>
      </c>
      <c r="KF762">
        <v>6</v>
      </c>
      <c r="KG762">
        <v>2</v>
      </c>
      <c r="KH762">
        <v>3</v>
      </c>
      <c r="KI762">
        <v>41</v>
      </c>
      <c r="KJ762">
        <v>1</v>
      </c>
      <c r="KK762">
        <v>50</v>
      </c>
      <c r="KL762">
        <v>1</v>
      </c>
      <c r="KM762">
        <v>1</v>
      </c>
      <c r="KN762">
        <v>1</v>
      </c>
      <c r="KO762">
        <v>1</v>
      </c>
      <c r="KP762">
        <v>12</v>
      </c>
      <c r="KQ762">
        <v>4</v>
      </c>
      <c r="KR762" s="43">
        <v>2</v>
      </c>
      <c r="KS762" s="43">
        <v>4</v>
      </c>
      <c r="KT762" s="43">
        <v>2</v>
      </c>
      <c r="KU762" s="43">
        <v>1</v>
      </c>
      <c r="KV762" s="43">
        <v>2</v>
      </c>
      <c r="KW762" s="43">
        <v>1</v>
      </c>
      <c r="KX762" s="43">
        <v>6</v>
      </c>
      <c r="KY762" s="43">
        <v>2</v>
      </c>
      <c r="KZ762" s="43">
        <v>186</v>
      </c>
      <c r="LA762" s="43">
        <v>3</v>
      </c>
      <c r="LB762" s="43">
        <v>11</v>
      </c>
      <c r="LC762">
        <v>2</v>
      </c>
      <c r="LD762" s="43">
        <v>7</v>
      </c>
      <c r="LE762" s="43">
        <v>72</v>
      </c>
      <c r="LF762" s="43">
        <v>4</v>
      </c>
      <c r="LG762" s="43">
        <v>2</v>
      </c>
      <c r="LH762" s="43">
        <v>2</v>
      </c>
      <c r="LI762" s="43">
        <v>3</v>
      </c>
      <c r="LJ762" s="43">
        <v>1</v>
      </c>
      <c r="LK762" s="43">
        <v>6</v>
      </c>
      <c r="LL762" s="43">
        <v>3</v>
      </c>
      <c r="LM762" s="43">
        <v>2</v>
      </c>
      <c r="LN762" s="43">
        <v>4</v>
      </c>
      <c r="LO762" s="43">
        <v>12</v>
      </c>
      <c r="LP762" s="43">
        <v>1</v>
      </c>
      <c r="LQ762" s="43">
        <v>9</v>
      </c>
      <c r="LR762" s="43">
        <v>3</v>
      </c>
      <c r="LS762" s="43">
        <v>2</v>
      </c>
      <c r="LT762" s="43">
        <v>3</v>
      </c>
      <c r="LU762" s="43">
        <v>1</v>
      </c>
      <c r="LV762" s="43">
        <v>1</v>
      </c>
      <c r="LW762" s="43">
        <v>18</v>
      </c>
      <c r="LX762" s="43">
        <v>13</v>
      </c>
      <c r="LY762" s="43">
        <v>8</v>
      </c>
      <c r="LZ762" s="43">
        <v>7</v>
      </c>
      <c r="MA762" s="43">
        <v>33</v>
      </c>
      <c r="MB762" s="43">
        <v>4</v>
      </c>
      <c r="MC762" s="43">
        <v>18</v>
      </c>
      <c r="MD762" s="43">
        <v>4</v>
      </c>
      <c r="ME762" s="43">
        <v>60</v>
      </c>
      <c r="MF762" s="43">
        <v>11</v>
      </c>
      <c r="MG762" s="43">
        <v>14</v>
      </c>
      <c r="MH762" s="43">
        <v>4</v>
      </c>
      <c r="MI762" s="43">
        <v>2</v>
      </c>
      <c r="MJ762" s="43">
        <v>11</v>
      </c>
      <c r="MK762" s="43">
        <v>2</v>
      </c>
      <c r="ML762" s="43">
        <v>6</v>
      </c>
      <c r="MM762" s="43">
        <v>4</v>
      </c>
      <c r="MN762" s="43">
        <v>1</v>
      </c>
      <c r="MO762" s="43">
        <v>8</v>
      </c>
      <c r="MP762" s="43">
        <v>9</v>
      </c>
      <c r="MQ762">
        <v>2</v>
      </c>
      <c r="MR762" s="43">
        <v>2</v>
      </c>
      <c r="MS762" s="43">
        <v>3</v>
      </c>
      <c r="MT762" s="43">
        <v>2</v>
      </c>
      <c r="MU762" s="43">
        <v>9</v>
      </c>
      <c r="MV762" s="43">
        <v>2</v>
      </c>
      <c r="MW762" s="43">
        <v>33</v>
      </c>
      <c r="MX762" s="43">
        <v>3</v>
      </c>
      <c r="MY762" s="43">
        <v>1</v>
      </c>
      <c r="MZ762" s="43">
        <v>2</v>
      </c>
      <c r="NA762" s="43">
        <v>1</v>
      </c>
      <c r="NB762" s="43">
        <v>3</v>
      </c>
      <c r="NC762" s="43">
        <v>3</v>
      </c>
      <c r="ND762" s="43">
        <v>5</v>
      </c>
      <c r="NE762" s="43">
        <v>3</v>
      </c>
      <c r="NF762" s="43">
        <v>2</v>
      </c>
      <c r="NG762" s="43">
        <v>3</v>
      </c>
      <c r="NH762" s="43">
        <v>4</v>
      </c>
      <c r="NI762" s="43">
        <v>2</v>
      </c>
      <c r="NJ762" s="43">
        <v>6</v>
      </c>
      <c r="NK762" s="43">
        <v>4</v>
      </c>
      <c r="NL762" s="43">
        <v>8</v>
      </c>
      <c r="NM762" s="43">
        <v>1</v>
      </c>
      <c r="NN762" s="43">
        <v>2</v>
      </c>
      <c r="NO762" s="43">
        <v>2</v>
      </c>
      <c r="NP762" s="43">
        <v>2</v>
      </c>
      <c r="NQ762" s="43">
        <v>1</v>
      </c>
      <c r="NR762" s="43">
        <v>86</v>
      </c>
      <c r="NS762" s="43">
        <v>1</v>
      </c>
      <c r="NT762">
        <v>1</v>
      </c>
      <c r="NU762" s="43">
        <v>10</v>
      </c>
      <c r="NV762" s="43">
        <v>8</v>
      </c>
      <c r="NW762" s="43">
        <v>2</v>
      </c>
      <c r="NX762" s="43">
        <v>3</v>
      </c>
      <c r="NY762" s="43">
        <v>2</v>
      </c>
      <c r="NZ762" s="43">
        <v>7</v>
      </c>
      <c r="OA762" s="43">
        <v>2</v>
      </c>
      <c r="OB762" s="43">
        <v>5</v>
      </c>
      <c r="OC762" s="43">
        <v>2</v>
      </c>
      <c r="OD762" s="43">
        <v>1</v>
      </c>
      <c r="OE762" s="43">
        <v>1</v>
      </c>
      <c r="OF762" s="43">
        <v>5</v>
      </c>
      <c r="OG762" s="43">
        <v>4</v>
      </c>
      <c r="OH762" s="43">
        <v>186</v>
      </c>
      <c r="OI762" s="43">
        <v>4</v>
      </c>
      <c r="OJ762" s="43">
        <v>2</v>
      </c>
      <c r="OK762" s="43">
        <v>4</v>
      </c>
      <c r="OL762" s="43">
        <v>2</v>
      </c>
      <c r="OM762" s="43">
        <v>1</v>
      </c>
    </row>
    <row r="763" spans="1:403" x14ac:dyDescent="0.2">
      <c r="A763">
        <f t="shared" ca="1" si="74"/>
        <v>107</v>
      </c>
      <c r="B763">
        <f ca="1">VLOOKUP(A763,Base!$A$1:$AD$373,24,FALSE)</f>
        <v>3</v>
      </c>
      <c r="C763" s="20">
        <v>49</v>
      </c>
      <c r="D763">
        <v>4</v>
      </c>
      <c r="E763">
        <v>1</v>
      </c>
      <c r="F763">
        <v>1</v>
      </c>
      <c r="G763">
        <v>7</v>
      </c>
      <c r="H763">
        <v>12</v>
      </c>
      <c r="I763">
        <v>4</v>
      </c>
      <c r="J763">
        <v>9</v>
      </c>
      <c r="K763">
        <v>4</v>
      </c>
      <c r="L763">
        <v>5</v>
      </c>
      <c r="M763">
        <v>1</v>
      </c>
      <c r="N763">
        <v>3</v>
      </c>
      <c r="O763">
        <v>1</v>
      </c>
      <c r="P763">
        <v>3</v>
      </c>
      <c r="Q763">
        <v>2</v>
      </c>
      <c r="R763">
        <v>10</v>
      </c>
      <c r="S763">
        <v>4</v>
      </c>
      <c r="T763">
        <v>6</v>
      </c>
      <c r="U763">
        <v>2</v>
      </c>
      <c r="V763">
        <v>1</v>
      </c>
      <c r="W763">
        <v>1</v>
      </c>
      <c r="X763">
        <v>2</v>
      </c>
      <c r="Y763">
        <v>3</v>
      </c>
      <c r="Z763">
        <v>34</v>
      </c>
      <c r="AA763">
        <v>11</v>
      </c>
      <c r="AB763">
        <v>4</v>
      </c>
      <c r="AC763">
        <v>2</v>
      </c>
      <c r="AD763">
        <v>3</v>
      </c>
      <c r="AE763">
        <v>1</v>
      </c>
      <c r="AF763">
        <v>4</v>
      </c>
      <c r="AG763">
        <v>2</v>
      </c>
      <c r="AH763">
        <v>66</v>
      </c>
      <c r="AI763">
        <v>1</v>
      </c>
      <c r="AJ763">
        <v>13</v>
      </c>
      <c r="AK763">
        <v>19</v>
      </c>
      <c r="AL763">
        <v>15</v>
      </c>
      <c r="AM763">
        <v>4</v>
      </c>
      <c r="AN763">
        <v>2</v>
      </c>
      <c r="AO763">
        <v>7</v>
      </c>
      <c r="AP763">
        <v>16</v>
      </c>
      <c r="AQ763">
        <v>2</v>
      </c>
      <c r="AR763">
        <v>4</v>
      </c>
      <c r="AS763">
        <v>2</v>
      </c>
      <c r="AT763">
        <v>1</v>
      </c>
      <c r="AU763">
        <v>5</v>
      </c>
      <c r="AV763">
        <v>3</v>
      </c>
      <c r="AW763">
        <v>8</v>
      </c>
      <c r="AX763">
        <v>2</v>
      </c>
      <c r="AY763">
        <v>12</v>
      </c>
      <c r="AZ763">
        <v>6</v>
      </c>
      <c r="BA763">
        <v>19</v>
      </c>
      <c r="BB763">
        <v>9</v>
      </c>
      <c r="BC763">
        <v>2</v>
      </c>
      <c r="BD763">
        <v>1</v>
      </c>
      <c r="BE763">
        <v>3</v>
      </c>
      <c r="BF763">
        <v>1</v>
      </c>
      <c r="BG763">
        <v>13</v>
      </c>
      <c r="BH763">
        <v>4</v>
      </c>
      <c r="BI763">
        <v>15</v>
      </c>
      <c r="BJ763">
        <v>2</v>
      </c>
      <c r="BK763">
        <v>4</v>
      </c>
      <c r="BL763">
        <v>6</v>
      </c>
      <c r="BM763">
        <v>9</v>
      </c>
      <c r="BN763">
        <v>6</v>
      </c>
      <c r="BO763">
        <v>1</v>
      </c>
      <c r="BP763">
        <v>3</v>
      </c>
      <c r="BQ763">
        <v>5</v>
      </c>
      <c r="BR763">
        <v>1</v>
      </c>
      <c r="BS763">
        <v>1</v>
      </c>
      <c r="BT763">
        <v>5</v>
      </c>
      <c r="BU763">
        <v>2</v>
      </c>
      <c r="BV763">
        <v>3</v>
      </c>
      <c r="BW763">
        <v>3</v>
      </c>
      <c r="BX763">
        <v>1</v>
      </c>
      <c r="BY763">
        <v>18</v>
      </c>
      <c r="BZ763">
        <v>13</v>
      </c>
      <c r="CA763">
        <v>2</v>
      </c>
      <c r="CB763">
        <v>12</v>
      </c>
      <c r="CC763">
        <v>2</v>
      </c>
      <c r="CD763">
        <v>2</v>
      </c>
      <c r="CE763">
        <v>7</v>
      </c>
      <c r="CF763">
        <v>12</v>
      </c>
      <c r="CG763">
        <v>4</v>
      </c>
      <c r="CH763">
        <v>5</v>
      </c>
      <c r="CI763">
        <v>4</v>
      </c>
      <c r="CJ763">
        <v>13</v>
      </c>
      <c r="CK763">
        <v>2</v>
      </c>
      <c r="CL763">
        <v>3</v>
      </c>
      <c r="CM763">
        <v>8</v>
      </c>
      <c r="CN763">
        <v>24</v>
      </c>
      <c r="CO763">
        <v>3</v>
      </c>
      <c r="CP763">
        <v>1</v>
      </c>
      <c r="CQ763">
        <v>8</v>
      </c>
      <c r="CR763">
        <v>6</v>
      </c>
      <c r="CS763">
        <v>5</v>
      </c>
      <c r="CT763">
        <v>6</v>
      </c>
      <c r="CU763">
        <v>3</v>
      </c>
      <c r="CV763">
        <v>5</v>
      </c>
      <c r="CW763">
        <v>2</v>
      </c>
      <c r="CX763">
        <v>6</v>
      </c>
      <c r="CY763">
        <v>2</v>
      </c>
      <c r="CZ763">
        <v>186</v>
      </c>
      <c r="DA763">
        <v>10</v>
      </c>
      <c r="DB763">
        <v>6</v>
      </c>
      <c r="DC763">
        <v>2</v>
      </c>
      <c r="DD763">
        <v>3</v>
      </c>
      <c r="DE763">
        <v>26</v>
      </c>
      <c r="DF763">
        <v>37</v>
      </c>
      <c r="DG763">
        <v>66</v>
      </c>
      <c r="DH763">
        <v>3</v>
      </c>
      <c r="DI763">
        <v>2</v>
      </c>
      <c r="DJ763">
        <v>2</v>
      </c>
      <c r="DK763">
        <v>3</v>
      </c>
      <c r="DL763">
        <v>2</v>
      </c>
      <c r="DM763">
        <v>1</v>
      </c>
      <c r="DN763">
        <v>3</v>
      </c>
      <c r="DO763">
        <v>7</v>
      </c>
      <c r="DP763">
        <v>1</v>
      </c>
      <c r="DQ763">
        <v>2</v>
      </c>
      <c r="DR763">
        <v>1</v>
      </c>
      <c r="DS763">
        <v>2</v>
      </c>
      <c r="DT763">
        <v>2</v>
      </c>
      <c r="DU763">
        <v>3</v>
      </c>
      <c r="DV763">
        <v>8</v>
      </c>
      <c r="DW763">
        <v>12</v>
      </c>
      <c r="DX763">
        <v>2</v>
      </c>
      <c r="DY763">
        <v>5</v>
      </c>
      <c r="DZ763">
        <v>6</v>
      </c>
      <c r="EA763">
        <v>4</v>
      </c>
      <c r="EB763">
        <v>4</v>
      </c>
      <c r="EC763">
        <v>3</v>
      </c>
      <c r="ED763">
        <v>20</v>
      </c>
      <c r="EE763">
        <v>2</v>
      </c>
      <c r="EF763">
        <v>9</v>
      </c>
      <c r="EG763">
        <v>1</v>
      </c>
      <c r="EH763">
        <v>2</v>
      </c>
      <c r="EI763">
        <v>7</v>
      </c>
      <c r="EJ763">
        <v>11</v>
      </c>
      <c r="EK763">
        <v>9</v>
      </c>
      <c r="EL763">
        <v>2</v>
      </c>
      <c r="EM763">
        <v>1</v>
      </c>
      <c r="EN763">
        <v>8</v>
      </c>
      <c r="EO763">
        <v>60</v>
      </c>
      <c r="EP763">
        <v>2</v>
      </c>
      <c r="EQ763">
        <v>2</v>
      </c>
      <c r="ER763">
        <v>5</v>
      </c>
      <c r="ES763">
        <v>2</v>
      </c>
      <c r="ET763">
        <v>20</v>
      </c>
      <c r="EU763">
        <v>1</v>
      </c>
      <c r="EV763">
        <v>12</v>
      </c>
      <c r="EW763">
        <v>1</v>
      </c>
      <c r="EX763">
        <v>11</v>
      </c>
      <c r="EY763">
        <v>6</v>
      </c>
      <c r="EZ763">
        <v>1</v>
      </c>
      <c r="FA763">
        <v>2</v>
      </c>
      <c r="FB763">
        <v>1</v>
      </c>
      <c r="FC763">
        <v>2</v>
      </c>
      <c r="FD763">
        <v>3</v>
      </c>
      <c r="FE763">
        <v>2</v>
      </c>
      <c r="FF763">
        <v>3</v>
      </c>
      <c r="FG763">
        <v>14</v>
      </c>
      <c r="FH763">
        <v>1</v>
      </c>
      <c r="FI763">
        <v>1</v>
      </c>
      <c r="FJ763">
        <v>3</v>
      </c>
      <c r="FK763">
        <v>9</v>
      </c>
      <c r="FL763">
        <v>5</v>
      </c>
      <c r="FM763">
        <v>4</v>
      </c>
      <c r="FN763">
        <v>2</v>
      </c>
      <c r="FO763">
        <v>11</v>
      </c>
      <c r="FP763">
        <v>2</v>
      </c>
      <c r="FQ763">
        <v>11</v>
      </c>
      <c r="FR763">
        <v>1</v>
      </c>
      <c r="FS763">
        <v>11</v>
      </c>
      <c r="FT763">
        <v>3</v>
      </c>
      <c r="FU763">
        <v>1</v>
      </c>
      <c r="FV763">
        <v>4</v>
      </c>
      <c r="FW763">
        <v>14</v>
      </c>
      <c r="FX763">
        <v>2</v>
      </c>
      <c r="FY763">
        <v>9</v>
      </c>
      <c r="FZ763">
        <v>1</v>
      </c>
      <c r="GA763">
        <v>145</v>
      </c>
      <c r="GB763">
        <v>9</v>
      </c>
      <c r="GC763">
        <v>2</v>
      </c>
      <c r="GD763">
        <v>3</v>
      </c>
      <c r="GE763">
        <v>5</v>
      </c>
      <c r="GF763">
        <v>6</v>
      </c>
      <c r="GG763">
        <v>5</v>
      </c>
      <c r="GH763">
        <v>14</v>
      </c>
      <c r="GI763">
        <v>1</v>
      </c>
      <c r="GJ763">
        <v>1</v>
      </c>
      <c r="GK763">
        <v>3</v>
      </c>
      <c r="GL763">
        <v>1</v>
      </c>
      <c r="GM763">
        <v>2</v>
      </c>
      <c r="GN763">
        <v>4</v>
      </c>
      <c r="GO763">
        <v>1</v>
      </c>
      <c r="GP763">
        <v>6</v>
      </c>
      <c r="GQ763">
        <v>3</v>
      </c>
      <c r="GR763">
        <v>4</v>
      </c>
      <c r="GS763">
        <v>2</v>
      </c>
      <c r="GT763">
        <v>3</v>
      </c>
      <c r="GU763">
        <v>10</v>
      </c>
      <c r="GV763">
        <v>11</v>
      </c>
      <c r="GW763">
        <v>2</v>
      </c>
      <c r="GX763">
        <v>1</v>
      </c>
      <c r="GY763">
        <v>1</v>
      </c>
      <c r="GZ763">
        <v>2</v>
      </c>
      <c r="HA763">
        <v>1</v>
      </c>
      <c r="HB763">
        <v>1</v>
      </c>
      <c r="HC763">
        <v>13</v>
      </c>
      <c r="HD763">
        <v>1</v>
      </c>
      <c r="HE763">
        <v>5</v>
      </c>
      <c r="HF763">
        <v>1</v>
      </c>
      <c r="HG763">
        <v>19</v>
      </c>
      <c r="HH763">
        <v>2</v>
      </c>
      <c r="HI763">
        <v>13</v>
      </c>
      <c r="HJ763">
        <v>4</v>
      </c>
      <c r="HK763">
        <v>4</v>
      </c>
      <c r="HL763">
        <v>3</v>
      </c>
      <c r="HM763">
        <v>11</v>
      </c>
      <c r="HN763">
        <v>15</v>
      </c>
      <c r="HO763">
        <v>20</v>
      </c>
      <c r="HP763">
        <v>13</v>
      </c>
      <c r="HQ763">
        <v>2</v>
      </c>
      <c r="HR763">
        <v>6</v>
      </c>
      <c r="HS763">
        <v>11</v>
      </c>
      <c r="HT763">
        <v>3</v>
      </c>
      <c r="HU763">
        <v>1</v>
      </c>
      <c r="HV763">
        <v>3</v>
      </c>
      <c r="HW763">
        <v>1</v>
      </c>
      <c r="HX763">
        <v>1</v>
      </c>
      <c r="HY763">
        <v>3</v>
      </c>
      <c r="HZ763">
        <v>3</v>
      </c>
      <c r="IA763">
        <v>11</v>
      </c>
      <c r="IB763">
        <v>7</v>
      </c>
      <c r="IC763">
        <v>4</v>
      </c>
      <c r="ID763">
        <v>1</v>
      </c>
      <c r="IE763">
        <v>2</v>
      </c>
      <c r="IF763">
        <v>7</v>
      </c>
      <c r="IG763">
        <v>2</v>
      </c>
      <c r="IH763">
        <v>3</v>
      </c>
      <c r="II763">
        <v>6</v>
      </c>
      <c r="IJ763">
        <v>13</v>
      </c>
      <c r="IK763">
        <v>2</v>
      </c>
      <c r="IL763">
        <v>7</v>
      </c>
      <c r="IM763">
        <v>3</v>
      </c>
      <c r="IN763">
        <v>4</v>
      </c>
      <c r="IO763">
        <v>4</v>
      </c>
      <c r="IP763">
        <v>14</v>
      </c>
      <c r="IQ763">
        <v>2</v>
      </c>
      <c r="IR763">
        <v>4</v>
      </c>
      <c r="IS763">
        <v>1</v>
      </c>
      <c r="IT763">
        <v>2</v>
      </c>
      <c r="IU763">
        <v>4</v>
      </c>
      <c r="IV763">
        <v>4</v>
      </c>
      <c r="IW763">
        <v>2</v>
      </c>
      <c r="IX763">
        <v>1</v>
      </c>
      <c r="IY763">
        <v>1</v>
      </c>
      <c r="IZ763">
        <v>3</v>
      </c>
      <c r="JA763">
        <v>2</v>
      </c>
      <c r="JB763">
        <v>6</v>
      </c>
      <c r="JC763">
        <v>4</v>
      </c>
      <c r="JD763">
        <v>3</v>
      </c>
      <c r="JE763">
        <v>2</v>
      </c>
      <c r="JF763">
        <v>2</v>
      </c>
      <c r="JG763">
        <v>3</v>
      </c>
      <c r="JH763">
        <v>3</v>
      </c>
      <c r="JI763">
        <v>6</v>
      </c>
      <c r="JJ763">
        <v>14</v>
      </c>
      <c r="JK763">
        <v>11</v>
      </c>
      <c r="JL763">
        <v>15</v>
      </c>
      <c r="JM763">
        <v>1</v>
      </c>
      <c r="JN763">
        <v>1</v>
      </c>
      <c r="JO763">
        <v>1</v>
      </c>
      <c r="JP763">
        <v>5</v>
      </c>
      <c r="JQ763">
        <v>7</v>
      </c>
      <c r="JR763">
        <v>6</v>
      </c>
      <c r="JS763">
        <v>2</v>
      </c>
      <c r="JT763">
        <v>1</v>
      </c>
      <c r="JU763">
        <v>1</v>
      </c>
      <c r="JV763">
        <v>4</v>
      </c>
      <c r="JW763">
        <v>6</v>
      </c>
      <c r="JX763">
        <v>3</v>
      </c>
      <c r="JY763">
        <v>7</v>
      </c>
      <c r="JZ763">
        <v>14</v>
      </c>
      <c r="KA763">
        <v>4</v>
      </c>
      <c r="KB763">
        <v>8</v>
      </c>
      <c r="KC763">
        <v>12</v>
      </c>
      <c r="KD763">
        <v>86</v>
      </c>
      <c r="KE763">
        <v>4</v>
      </c>
      <c r="KF763">
        <v>6</v>
      </c>
      <c r="KG763">
        <v>3</v>
      </c>
      <c r="KH763">
        <v>3</v>
      </c>
      <c r="KI763">
        <v>1</v>
      </c>
      <c r="KJ763">
        <v>2</v>
      </c>
      <c r="KK763">
        <v>5</v>
      </c>
      <c r="KL763">
        <v>2</v>
      </c>
      <c r="KM763">
        <v>2</v>
      </c>
      <c r="KN763">
        <v>3</v>
      </c>
      <c r="KO763">
        <v>4</v>
      </c>
      <c r="KP763">
        <v>4</v>
      </c>
      <c r="KQ763">
        <v>2</v>
      </c>
      <c r="KR763" s="43">
        <v>9</v>
      </c>
      <c r="KS763" s="43">
        <v>57</v>
      </c>
      <c r="KT763" s="43">
        <v>7</v>
      </c>
      <c r="KU763" s="43">
        <v>2</v>
      </c>
      <c r="KV763" s="43">
        <v>12</v>
      </c>
      <c r="KW763" s="43">
        <v>1</v>
      </c>
      <c r="KX763" s="43">
        <v>6</v>
      </c>
      <c r="KY763" s="43">
        <v>11</v>
      </c>
      <c r="KZ763" s="43">
        <v>2</v>
      </c>
      <c r="LA763" s="43">
        <v>2</v>
      </c>
      <c r="LB763" s="43">
        <v>3</v>
      </c>
      <c r="LC763">
        <v>1</v>
      </c>
      <c r="LD763" s="43">
        <v>4</v>
      </c>
      <c r="LE763" s="43">
        <v>1</v>
      </c>
      <c r="LF763" s="43">
        <v>2</v>
      </c>
      <c r="LG763" s="43">
        <v>1</v>
      </c>
      <c r="LH763" s="43">
        <v>3</v>
      </c>
      <c r="LI763" s="43">
        <v>2</v>
      </c>
      <c r="LJ763" s="43">
        <v>1</v>
      </c>
      <c r="LK763" s="43">
        <v>3</v>
      </c>
      <c r="LL763" s="43">
        <v>3</v>
      </c>
      <c r="LM763" s="43">
        <v>3</v>
      </c>
      <c r="LN763" s="43">
        <v>10</v>
      </c>
      <c r="LO763" s="43">
        <v>3</v>
      </c>
      <c r="LP763" s="43">
        <v>1</v>
      </c>
      <c r="LQ763" s="43">
        <v>3</v>
      </c>
      <c r="LR763" s="43">
        <v>10</v>
      </c>
      <c r="LS763" s="43">
        <v>6</v>
      </c>
      <c r="LT763" s="43">
        <v>1</v>
      </c>
      <c r="LU763" s="43">
        <v>4</v>
      </c>
      <c r="LV763" s="43">
        <v>1</v>
      </c>
      <c r="LW763" s="43">
        <v>3</v>
      </c>
      <c r="LX763" s="43">
        <v>13</v>
      </c>
      <c r="LY763" s="43">
        <v>3</v>
      </c>
      <c r="LZ763" s="43">
        <v>1</v>
      </c>
      <c r="MA763" s="43">
        <v>4</v>
      </c>
      <c r="MB763" s="43">
        <v>6</v>
      </c>
      <c r="MC763" s="43">
        <v>3</v>
      </c>
      <c r="MD763" s="43">
        <v>2</v>
      </c>
      <c r="ME763" s="43">
        <v>36</v>
      </c>
      <c r="MF763" s="43">
        <v>4</v>
      </c>
      <c r="MG763" s="43">
        <v>2</v>
      </c>
      <c r="MH763" s="43">
        <v>2</v>
      </c>
      <c r="MI763" s="43">
        <v>1</v>
      </c>
      <c r="MJ763" s="43">
        <v>9</v>
      </c>
      <c r="MK763" s="43">
        <v>1</v>
      </c>
      <c r="ML763" s="43">
        <v>70</v>
      </c>
      <c r="MM763" s="43">
        <v>1</v>
      </c>
      <c r="MN763" s="43">
        <v>1</v>
      </c>
      <c r="MO763" s="43">
        <v>1</v>
      </c>
      <c r="MP763" s="43">
        <v>1</v>
      </c>
      <c r="MQ763">
        <v>3</v>
      </c>
      <c r="MR763" s="43">
        <v>1</v>
      </c>
      <c r="MS763" s="43">
        <v>8</v>
      </c>
      <c r="MT763" s="43">
        <v>2</v>
      </c>
      <c r="MU763" s="43">
        <v>5</v>
      </c>
      <c r="MV763" s="43">
        <v>9</v>
      </c>
      <c r="MW763" s="43">
        <v>10</v>
      </c>
      <c r="MX763" s="43">
        <v>2</v>
      </c>
      <c r="MY763" s="43">
        <v>4</v>
      </c>
      <c r="MZ763" s="43">
        <v>1</v>
      </c>
      <c r="NA763" s="43">
        <v>2</v>
      </c>
      <c r="NB763" s="43">
        <v>3</v>
      </c>
      <c r="NC763" s="43">
        <v>3</v>
      </c>
      <c r="ND763" s="43">
        <v>3</v>
      </c>
      <c r="NE763" s="43">
        <v>1</v>
      </c>
      <c r="NF763" s="43">
        <v>5</v>
      </c>
      <c r="NG763" s="43">
        <v>4</v>
      </c>
      <c r="NH763" s="43">
        <v>8</v>
      </c>
      <c r="NI763" s="43">
        <v>11</v>
      </c>
      <c r="NJ763" s="43">
        <v>7</v>
      </c>
      <c r="NK763" s="43">
        <v>1</v>
      </c>
      <c r="NL763" s="43">
        <v>4</v>
      </c>
      <c r="NM763" s="43">
        <v>3</v>
      </c>
      <c r="NN763" s="43">
        <v>3</v>
      </c>
      <c r="NO763" s="43">
        <v>2</v>
      </c>
      <c r="NP763" s="43">
        <v>12</v>
      </c>
      <c r="NQ763" s="43">
        <v>12</v>
      </c>
      <c r="NR763" s="43">
        <v>4</v>
      </c>
      <c r="NS763" s="43">
        <v>8</v>
      </c>
      <c r="NT763">
        <v>8</v>
      </c>
      <c r="NU763" s="43">
        <v>50</v>
      </c>
      <c r="NV763" s="43">
        <v>60</v>
      </c>
      <c r="NW763" s="43">
        <v>20</v>
      </c>
      <c r="NX763" s="43">
        <v>1</v>
      </c>
      <c r="NY763" s="43">
        <v>2</v>
      </c>
      <c r="NZ763" s="43">
        <v>2</v>
      </c>
      <c r="OA763" s="43">
        <v>8</v>
      </c>
      <c r="OB763" s="43">
        <v>1</v>
      </c>
      <c r="OC763" s="43">
        <v>1</v>
      </c>
      <c r="OD763" s="43">
        <v>1</v>
      </c>
      <c r="OE763" s="43">
        <v>2</v>
      </c>
      <c r="OF763" s="43">
        <v>2</v>
      </c>
      <c r="OG763" s="43">
        <v>15</v>
      </c>
      <c r="OH763" s="43">
        <v>4</v>
      </c>
      <c r="OI763" s="43">
        <v>4</v>
      </c>
      <c r="OJ763" s="43">
        <v>11</v>
      </c>
      <c r="OK763" s="43">
        <v>1</v>
      </c>
      <c r="OL763" s="43">
        <v>3</v>
      </c>
      <c r="OM763" s="43">
        <v>1</v>
      </c>
    </row>
    <row r="764" spans="1:403" x14ac:dyDescent="0.2">
      <c r="A764">
        <f t="shared" ca="1" si="74"/>
        <v>215</v>
      </c>
      <c r="B764">
        <f ca="1">VLOOKUP(A764,Base!$A$1:$AD$373,24,FALSE)</f>
        <v>2</v>
      </c>
      <c r="C764" s="20">
        <v>50</v>
      </c>
      <c r="D764">
        <v>5</v>
      </c>
      <c r="E764">
        <v>3</v>
      </c>
      <c r="F764">
        <v>3</v>
      </c>
      <c r="G764">
        <v>2</v>
      </c>
      <c r="H764">
        <v>3</v>
      </c>
      <c r="I764">
        <v>1</v>
      </c>
      <c r="J764">
        <v>1</v>
      </c>
      <c r="K764">
        <v>2</v>
      </c>
      <c r="L764">
        <v>8</v>
      </c>
      <c r="M764">
        <v>13</v>
      </c>
      <c r="N764">
        <v>8</v>
      </c>
      <c r="O764">
        <v>4</v>
      </c>
      <c r="P764">
        <v>2</v>
      </c>
      <c r="Q764">
        <v>3</v>
      </c>
      <c r="R764">
        <v>2</v>
      </c>
      <c r="S764">
        <v>4</v>
      </c>
      <c r="T764">
        <v>5</v>
      </c>
      <c r="U764">
        <v>16</v>
      </c>
      <c r="V764">
        <v>3</v>
      </c>
      <c r="W764">
        <v>2</v>
      </c>
      <c r="X764">
        <v>3</v>
      </c>
      <c r="Y764">
        <v>1</v>
      </c>
      <c r="Z764">
        <v>1</v>
      </c>
      <c r="AA764">
        <v>6</v>
      </c>
      <c r="AB764">
        <v>41</v>
      </c>
      <c r="AC764">
        <v>1</v>
      </c>
      <c r="AD764">
        <v>42</v>
      </c>
      <c r="AE764">
        <v>33</v>
      </c>
      <c r="AF764">
        <v>29</v>
      </c>
      <c r="AG764">
        <v>6</v>
      </c>
      <c r="AH764">
        <v>12</v>
      </c>
      <c r="AI764">
        <v>4</v>
      </c>
      <c r="AJ764">
        <v>13</v>
      </c>
      <c r="AK764">
        <v>4</v>
      </c>
      <c r="AL764">
        <v>3</v>
      </c>
      <c r="AM764">
        <v>2</v>
      </c>
      <c r="AN764">
        <v>11</v>
      </c>
      <c r="AO764">
        <v>3</v>
      </c>
      <c r="AP764">
        <v>16</v>
      </c>
      <c r="AQ764">
        <v>60</v>
      </c>
      <c r="AR764">
        <v>8</v>
      </c>
      <c r="AS764">
        <v>5</v>
      </c>
      <c r="AT764">
        <v>3</v>
      </c>
      <c r="AU764">
        <v>145</v>
      </c>
      <c r="AV764">
        <v>3</v>
      </c>
      <c r="AW764">
        <v>34</v>
      </c>
      <c r="AX764">
        <v>4</v>
      </c>
      <c r="AY764">
        <v>1</v>
      </c>
      <c r="AZ764">
        <v>3</v>
      </c>
      <c r="BA764">
        <v>4</v>
      </c>
      <c r="BB764">
        <v>3</v>
      </c>
      <c r="BC764">
        <v>3</v>
      </c>
      <c r="BD764">
        <v>2</v>
      </c>
      <c r="BE764">
        <v>2</v>
      </c>
      <c r="BF764">
        <v>11</v>
      </c>
      <c r="BG764">
        <v>3</v>
      </c>
      <c r="BH764">
        <v>3</v>
      </c>
      <c r="BI764">
        <v>3</v>
      </c>
      <c r="BJ764">
        <v>31</v>
      </c>
      <c r="BK764">
        <v>14</v>
      </c>
      <c r="BL764">
        <v>13</v>
      </c>
      <c r="BM764">
        <v>1</v>
      </c>
      <c r="BN764">
        <v>86</v>
      </c>
      <c r="BO764">
        <v>4</v>
      </c>
      <c r="BP764">
        <v>1</v>
      </c>
      <c r="BQ764">
        <v>20</v>
      </c>
      <c r="BR764">
        <v>14</v>
      </c>
      <c r="BS764">
        <v>16</v>
      </c>
      <c r="BT764">
        <v>2</v>
      </c>
      <c r="BU764">
        <v>5</v>
      </c>
      <c r="BV764">
        <v>5</v>
      </c>
      <c r="BW764">
        <v>4</v>
      </c>
      <c r="BX764">
        <v>2</v>
      </c>
      <c r="BY764">
        <v>3</v>
      </c>
      <c r="BZ764">
        <v>1</v>
      </c>
      <c r="CA764">
        <v>2</v>
      </c>
      <c r="CB764">
        <v>2</v>
      </c>
      <c r="CC764">
        <v>2</v>
      </c>
      <c r="CD764">
        <v>4</v>
      </c>
      <c r="CE764">
        <v>3</v>
      </c>
      <c r="CF764">
        <v>2</v>
      </c>
      <c r="CG764">
        <v>2</v>
      </c>
      <c r="CH764">
        <v>20</v>
      </c>
      <c r="CI764">
        <v>3</v>
      </c>
      <c r="CJ764">
        <v>11</v>
      </c>
      <c r="CK764">
        <v>1</v>
      </c>
      <c r="CL764">
        <v>2</v>
      </c>
      <c r="CM764">
        <v>1</v>
      </c>
      <c r="CN764">
        <v>3</v>
      </c>
      <c r="CO764">
        <v>6</v>
      </c>
      <c r="CP764">
        <v>12</v>
      </c>
      <c r="CQ764">
        <v>5</v>
      </c>
      <c r="CR764">
        <v>8</v>
      </c>
      <c r="CS764">
        <v>1</v>
      </c>
      <c r="CT764">
        <v>1</v>
      </c>
      <c r="CU764">
        <v>8</v>
      </c>
      <c r="CV764">
        <v>1</v>
      </c>
      <c r="CW764">
        <v>2</v>
      </c>
      <c r="CX764">
        <v>4</v>
      </c>
      <c r="CY764">
        <v>5</v>
      </c>
      <c r="CZ764">
        <v>4</v>
      </c>
      <c r="DA764">
        <v>3</v>
      </c>
      <c r="DB764">
        <v>2</v>
      </c>
      <c r="DC764">
        <v>4</v>
      </c>
      <c r="DD764">
        <v>1</v>
      </c>
      <c r="DE764">
        <v>6</v>
      </c>
      <c r="DF764">
        <v>1</v>
      </c>
      <c r="DG764">
        <v>7</v>
      </c>
      <c r="DH764">
        <v>7</v>
      </c>
      <c r="DI764">
        <v>7</v>
      </c>
      <c r="DJ764">
        <v>18</v>
      </c>
      <c r="DK764">
        <v>7</v>
      </c>
      <c r="DL764">
        <v>12</v>
      </c>
      <c r="DM764">
        <v>2</v>
      </c>
      <c r="DN764">
        <v>60</v>
      </c>
      <c r="DO764">
        <v>3</v>
      </c>
      <c r="DP764">
        <v>6</v>
      </c>
      <c r="DQ764">
        <v>12</v>
      </c>
      <c r="DR764">
        <v>5</v>
      </c>
      <c r="DS764">
        <v>3</v>
      </c>
      <c r="DT764">
        <v>29</v>
      </c>
      <c r="DU764">
        <v>3</v>
      </c>
      <c r="DV764">
        <v>8</v>
      </c>
      <c r="DW764">
        <v>2</v>
      </c>
      <c r="DX764">
        <v>2</v>
      </c>
      <c r="DY764">
        <v>14</v>
      </c>
      <c r="DZ764">
        <v>4</v>
      </c>
      <c r="EA764">
        <v>20</v>
      </c>
      <c r="EB764">
        <v>13</v>
      </c>
      <c r="EC764">
        <v>2</v>
      </c>
      <c r="ED764">
        <v>2</v>
      </c>
      <c r="EE764">
        <v>3</v>
      </c>
      <c r="EF764">
        <v>2</v>
      </c>
      <c r="EG764">
        <v>3</v>
      </c>
      <c r="EH764">
        <v>7</v>
      </c>
      <c r="EI764">
        <v>2</v>
      </c>
      <c r="EJ764">
        <v>2</v>
      </c>
      <c r="EK764">
        <v>86</v>
      </c>
      <c r="EL764">
        <v>1</v>
      </c>
      <c r="EM764">
        <v>5</v>
      </c>
      <c r="EN764">
        <v>1</v>
      </c>
      <c r="EO764">
        <v>3</v>
      </c>
      <c r="EP764">
        <v>13</v>
      </c>
      <c r="EQ764">
        <v>3</v>
      </c>
      <c r="ER764">
        <v>7</v>
      </c>
      <c r="ES764">
        <v>8</v>
      </c>
      <c r="ET764">
        <v>2</v>
      </c>
      <c r="EU764">
        <v>3</v>
      </c>
      <c r="EV764">
        <v>9</v>
      </c>
      <c r="EW764">
        <v>2</v>
      </c>
      <c r="EX764">
        <v>50</v>
      </c>
      <c r="EY764">
        <v>8</v>
      </c>
      <c r="EZ764">
        <v>4</v>
      </c>
      <c r="FA764">
        <v>1</v>
      </c>
      <c r="FB764">
        <v>3</v>
      </c>
      <c r="FC764">
        <v>6</v>
      </c>
      <c r="FD764">
        <v>4</v>
      </c>
      <c r="FE764">
        <v>4</v>
      </c>
      <c r="FF764">
        <v>1</v>
      </c>
      <c r="FG764">
        <v>7</v>
      </c>
      <c r="FH764">
        <v>12</v>
      </c>
      <c r="FI764">
        <v>8</v>
      </c>
      <c r="FJ764">
        <v>2</v>
      </c>
      <c r="FK764">
        <v>5</v>
      </c>
      <c r="FL764">
        <v>29</v>
      </c>
      <c r="FM764">
        <v>2</v>
      </c>
      <c r="FN764">
        <v>4</v>
      </c>
      <c r="FO764">
        <v>2</v>
      </c>
      <c r="FP764">
        <v>2</v>
      </c>
      <c r="FQ764">
        <v>3</v>
      </c>
      <c r="FR764">
        <v>1</v>
      </c>
      <c r="FS764">
        <v>1</v>
      </c>
      <c r="FT764">
        <v>7</v>
      </c>
      <c r="FU764">
        <v>1</v>
      </c>
      <c r="FV764">
        <v>1</v>
      </c>
      <c r="FW764">
        <v>1</v>
      </c>
      <c r="FX764">
        <v>12</v>
      </c>
      <c r="FY764">
        <v>3</v>
      </c>
      <c r="FZ764">
        <v>15</v>
      </c>
      <c r="GA764">
        <v>1</v>
      </c>
      <c r="GB764">
        <v>50</v>
      </c>
      <c r="GC764">
        <v>6</v>
      </c>
      <c r="GD764">
        <v>7</v>
      </c>
      <c r="GE764">
        <v>6</v>
      </c>
      <c r="GF764">
        <v>1</v>
      </c>
      <c r="GG764">
        <v>2</v>
      </c>
      <c r="GH764">
        <v>6</v>
      </c>
      <c r="GI764">
        <v>2</v>
      </c>
      <c r="GJ764">
        <v>1</v>
      </c>
      <c r="GK764">
        <v>8</v>
      </c>
      <c r="GL764">
        <v>20</v>
      </c>
      <c r="GM764">
        <v>7</v>
      </c>
      <c r="GN764">
        <v>1</v>
      </c>
      <c r="GO764">
        <v>11</v>
      </c>
      <c r="GP764">
        <v>12</v>
      </c>
      <c r="GQ764">
        <v>4</v>
      </c>
      <c r="GR764">
        <v>8</v>
      </c>
      <c r="GS764">
        <v>2</v>
      </c>
      <c r="GT764">
        <v>4</v>
      </c>
      <c r="GU764">
        <v>3</v>
      </c>
      <c r="GV764">
        <v>9</v>
      </c>
      <c r="GW764">
        <v>1</v>
      </c>
      <c r="GX764">
        <v>34</v>
      </c>
      <c r="GY764">
        <v>9</v>
      </c>
      <c r="GZ764">
        <v>1</v>
      </c>
      <c r="HA764">
        <v>2</v>
      </c>
      <c r="HB764">
        <v>1</v>
      </c>
      <c r="HC764">
        <v>10</v>
      </c>
      <c r="HD764">
        <v>4</v>
      </c>
      <c r="HE764">
        <v>6</v>
      </c>
      <c r="HF764">
        <v>1</v>
      </c>
      <c r="HG764">
        <v>11</v>
      </c>
      <c r="HH764">
        <v>70</v>
      </c>
      <c r="HI764">
        <v>7</v>
      </c>
      <c r="HJ764">
        <v>2</v>
      </c>
      <c r="HK764">
        <v>3</v>
      </c>
      <c r="HL764">
        <v>2</v>
      </c>
      <c r="HM764">
        <v>4</v>
      </c>
      <c r="HN764">
        <v>1</v>
      </c>
      <c r="HO764">
        <v>1</v>
      </c>
      <c r="HP764">
        <v>6</v>
      </c>
      <c r="HQ764">
        <v>5</v>
      </c>
      <c r="HR764">
        <v>12</v>
      </c>
      <c r="HS764">
        <v>1</v>
      </c>
      <c r="HT764">
        <v>1</v>
      </c>
      <c r="HU764">
        <v>3</v>
      </c>
      <c r="HV764">
        <v>4</v>
      </c>
      <c r="HW764">
        <v>2</v>
      </c>
      <c r="HX764">
        <v>2</v>
      </c>
      <c r="HY764">
        <v>2</v>
      </c>
      <c r="HZ764">
        <v>4</v>
      </c>
      <c r="IA764">
        <v>7</v>
      </c>
      <c r="IB764">
        <v>1</v>
      </c>
      <c r="IC764">
        <v>5</v>
      </c>
      <c r="ID764">
        <v>3</v>
      </c>
      <c r="IE764">
        <v>1</v>
      </c>
      <c r="IF764">
        <v>9</v>
      </c>
      <c r="IG764">
        <v>19</v>
      </c>
      <c r="IH764">
        <v>2</v>
      </c>
      <c r="II764">
        <v>4</v>
      </c>
      <c r="IJ764">
        <v>1</v>
      </c>
      <c r="IK764">
        <v>1</v>
      </c>
      <c r="IL764">
        <v>159</v>
      </c>
      <c r="IM764">
        <v>3</v>
      </c>
      <c r="IN764">
        <v>7</v>
      </c>
      <c r="IO764">
        <v>1</v>
      </c>
      <c r="IP764">
        <v>3</v>
      </c>
      <c r="IQ764">
        <v>1</v>
      </c>
      <c r="IR764">
        <v>6</v>
      </c>
      <c r="IS764">
        <v>14</v>
      </c>
      <c r="IT764">
        <v>12</v>
      </c>
      <c r="IU764">
        <v>1</v>
      </c>
      <c r="IV764">
        <v>2</v>
      </c>
      <c r="IW764">
        <v>2</v>
      </c>
      <c r="IX764">
        <v>60</v>
      </c>
      <c r="IY764">
        <v>4</v>
      </c>
      <c r="IZ764">
        <v>1</v>
      </c>
      <c r="JA764">
        <v>3</v>
      </c>
      <c r="JB764">
        <v>2</v>
      </c>
      <c r="JC764">
        <v>3</v>
      </c>
      <c r="JD764">
        <v>3</v>
      </c>
      <c r="JE764">
        <v>3</v>
      </c>
      <c r="JF764">
        <v>4</v>
      </c>
      <c r="JG764">
        <v>1</v>
      </c>
      <c r="JH764">
        <v>3</v>
      </c>
      <c r="JI764">
        <v>4</v>
      </c>
      <c r="JJ764">
        <v>15</v>
      </c>
      <c r="JK764">
        <v>6</v>
      </c>
      <c r="JL764">
        <v>6</v>
      </c>
      <c r="JM764">
        <v>2</v>
      </c>
      <c r="JN764">
        <v>8</v>
      </c>
      <c r="JO764">
        <v>5</v>
      </c>
      <c r="JP764">
        <v>13</v>
      </c>
      <c r="JQ764">
        <v>1</v>
      </c>
      <c r="JR764">
        <v>25</v>
      </c>
      <c r="JS764">
        <v>8</v>
      </c>
      <c r="JT764">
        <v>20</v>
      </c>
      <c r="JU764">
        <v>11</v>
      </c>
      <c r="JV764">
        <v>3</v>
      </c>
      <c r="JW764">
        <v>6</v>
      </c>
      <c r="JX764">
        <v>1</v>
      </c>
      <c r="JY764">
        <v>6</v>
      </c>
      <c r="JZ764">
        <v>5</v>
      </c>
      <c r="KA764">
        <v>6</v>
      </c>
      <c r="KB764">
        <v>4</v>
      </c>
      <c r="KC764">
        <v>31</v>
      </c>
      <c r="KD764">
        <v>7</v>
      </c>
      <c r="KE764">
        <v>5</v>
      </c>
      <c r="KF764">
        <v>4</v>
      </c>
      <c r="KG764">
        <v>13</v>
      </c>
      <c r="KH764">
        <v>1</v>
      </c>
      <c r="KI764">
        <v>1</v>
      </c>
      <c r="KJ764">
        <v>12</v>
      </c>
      <c r="KK764">
        <v>8</v>
      </c>
      <c r="KL764">
        <v>1</v>
      </c>
      <c r="KM764">
        <v>1</v>
      </c>
      <c r="KN764">
        <v>8</v>
      </c>
      <c r="KO764">
        <v>3</v>
      </c>
      <c r="KP764">
        <v>1</v>
      </c>
      <c r="KQ764">
        <v>2</v>
      </c>
      <c r="KR764" s="43">
        <v>14</v>
      </c>
      <c r="KS764" s="43">
        <v>3</v>
      </c>
      <c r="KT764" s="43">
        <v>145</v>
      </c>
      <c r="KU764" s="43">
        <v>2</v>
      </c>
      <c r="KV764" s="43">
        <v>3</v>
      </c>
      <c r="KW764" s="43">
        <v>1</v>
      </c>
      <c r="KX764" s="43">
        <v>4</v>
      </c>
      <c r="KY764" s="43">
        <v>12</v>
      </c>
      <c r="KZ764" s="43">
        <v>1</v>
      </c>
      <c r="LA764" s="43">
        <v>2</v>
      </c>
      <c r="LB764" s="43">
        <v>3</v>
      </c>
      <c r="LC764">
        <v>10</v>
      </c>
      <c r="LD764" s="43">
        <v>3</v>
      </c>
      <c r="LE764" s="43">
        <v>5</v>
      </c>
      <c r="LF764" s="43">
        <v>1</v>
      </c>
      <c r="LG764" s="43">
        <v>3</v>
      </c>
      <c r="LH764" s="43">
        <v>2</v>
      </c>
      <c r="LI764" s="43">
        <v>6</v>
      </c>
      <c r="LJ764" s="43">
        <v>1</v>
      </c>
      <c r="LK764" s="43">
        <v>2</v>
      </c>
      <c r="LL764" s="43">
        <v>15</v>
      </c>
      <c r="LM764" s="43">
        <v>11</v>
      </c>
      <c r="LN764" s="43">
        <v>5</v>
      </c>
      <c r="LO764" s="43">
        <v>3</v>
      </c>
      <c r="LP764" s="43">
        <v>4</v>
      </c>
      <c r="LQ764" s="43">
        <v>12</v>
      </c>
      <c r="LR764" s="43">
        <v>1</v>
      </c>
      <c r="LS764" s="43">
        <v>2</v>
      </c>
      <c r="LT764" s="43">
        <v>4</v>
      </c>
      <c r="LU764" s="43">
        <v>3</v>
      </c>
      <c r="LV764" s="43">
        <v>26</v>
      </c>
      <c r="LW764" s="43">
        <v>2</v>
      </c>
      <c r="LX764" s="43">
        <v>1</v>
      </c>
      <c r="LY764" s="43">
        <v>12</v>
      </c>
      <c r="LZ764" s="43">
        <v>12</v>
      </c>
      <c r="MA764" s="43">
        <v>3</v>
      </c>
      <c r="MB764" s="43">
        <v>6</v>
      </c>
      <c r="MC764" s="43">
        <v>6</v>
      </c>
      <c r="MD764" s="43">
        <v>24</v>
      </c>
      <c r="ME764" s="43">
        <v>1</v>
      </c>
      <c r="MF764" s="43">
        <v>4</v>
      </c>
      <c r="MG764" s="43">
        <v>1</v>
      </c>
      <c r="MH764" s="43">
        <v>6</v>
      </c>
      <c r="MI764" s="43">
        <v>6</v>
      </c>
      <c r="MJ764" s="43">
        <v>1</v>
      </c>
      <c r="MK764" s="43">
        <v>20</v>
      </c>
      <c r="ML764" s="43">
        <v>2</v>
      </c>
      <c r="MM764" s="43">
        <v>2</v>
      </c>
      <c r="MN764" s="43">
        <v>2</v>
      </c>
      <c r="MO764" s="43">
        <v>6</v>
      </c>
      <c r="MP764" s="43">
        <v>10</v>
      </c>
      <c r="MQ764">
        <v>2</v>
      </c>
      <c r="MR764" s="43">
        <v>4</v>
      </c>
      <c r="MS764" s="43">
        <v>1</v>
      </c>
      <c r="MT764" s="43">
        <v>3</v>
      </c>
      <c r="MU764" s="43">
        <v>6</v>
      </c>
      <c r="MV764" s="43">
        <v>14</v>
      </c>
      <c r="MW764" s="43">
        <v>19</v>
      </c>
      <c r="MX764" s="43">
        <v>3</v>
      </c>
      <c r="MY764" s="43">
        <v>2</v>
      </c>
      <c r="MZ764" s="43">
        <v>10</v>
      </c>
      <c r="NA764" s="43">
        <v>3</v>
      </c>
      <c r="NB764" s="43">
        <v>8</v>
      </c>
      <c r="NC764" s="43">
        <v>1</v>
      </c>
      <c r="ND764" s="43">
        <v>1</v>
      </c>
      <c r="NE764" s="43">
        <v>3</v>
      </c>
      <c r="NF764" s="43">
        <v>14</v>
      </c>
      <c r="NG764" s="43">
        <v>14</v>
      </c>
      <c r="NH764" s="43">
        <v>6</v>
      </c>
      <c r="NI764" s="43">
        <v>5</v>
      </c>
      <c r="NJ764" s="43">
        <v>7</v>
      </c>
      <c r="NK764" s="43">
        <v>1</v>
      </c>
      <c r="NL764" s="43">
        <v>2</v>
      </c>
      <c r="NM764" s="43">
        <v>2</v>
      </c>
      <c r="NN764" s="43">
        <v>1</v>
      </c>
      <c r="NO764" s="43">
        <v>159</v>
      </c>
      <c r="NP764" s="43">
        <v>3</v>
      </c>
      <c r="NQ764" s="43">
        <v>10</v>
      </c>
      <c r="NR764" s="43">
        <v>1</v>
      </c>
      <c r="NS764" s="43">
        <v>3</v>
      </c>
      <c r="NT764">
        <v>7</v>
      </c>
      <c r="NU764" s="43">
        <v>4</v>
      </c>
      <c r="NV764" s="43">
        <v>1</v>
      </c>
      <c r="NW764" s="43">
        <v>2</v>
      </c>
      <c r="NX764" s="43">
        <v>186</v>
      </c>
      <c r="NY764" s="43">
        <v>1</v>
      </c>
      <c r="NZ764" s="43">
        <v>2</v>
      </c>
      <c r="OA764" s="43">
        <v>3</v>
      </c>
      <c r="OB764" s="43">
        <v>72</v>
      </c>
      <c r="OC764" s="43">
        <v>12</v>
      </c>
      <c r="OD764" s="43">
        <v>3</v>
      </c>
      <c r="OE764" s="43">
        <v>3</v>
      </c>
      <c r="OF764" s="43">
        <v>2</v>
      </c>
      <c r="OG764" s="43">
        <v>14</v>
      </c>
      <c r="OH764" s="43">
        <v>1</v>
      </c>
      <c r="OI764" s="43">
        <v>31</v>
      </c>
      <c r="OJ764" s="43">
        <v>2</v>
      </c>
      <c r="OK764" s="43">
        <v>72</v>
      </c>
      <c r="OL764" s="43">
        <v>13</v>
      </c>
      <c r="OM764" s="43">
        <v>3</v>
      </c>
    </row>
    <row r="765" spans="1:403" x14ac:dyDescent="0.2">
      <c r="A765">
        <f t="shared" ca="1" si="74"/>
        <v>35</v>
      </c>
      <c r="B765">
        <f ca="1">VLOOKUP(A765,Base!$A$1:$AD$373,24,FALSE)</f>
        <v>15</v>
      </c>
      <c r="C765" s="20">
        <v>51</v>
      </c>
      <c r="D765">
        <v>3</v>
      </c>
      <c r="E765">
        <v>6</v>
      </c>
      <c r="F765">
        <v>2</v>
      </c>
      <c r="G765">
        <v>6</v>
      </c>
      <c r="H765">
        <v>3</v>
      </c>
      <c r="I765">
        <v>4</v>
      </c>
      <c r="J765">
        <v>6</v>
      </c>
      <c r="K765">
        <v>5</v>
      </c>
      <c r="L765">
        <v>1</v>
      </c>
      <c r="M765">
        <v>12</v>
      </c>
      <c r="N765">
        <v>4</v>
      </c>
      <c r="O765">
        <v>3</v>
      </c>
      <c r="P765">
        <v>41</v>
      </c>
      <c r="Q765">
        <v>2</v>
      </c>
      <c r="R765">
        <v>2</v>
      </c>
      <c r="S765">
        <v>3</v>
      </c>
      <c r="T765">
        <v>12</v>
      </c>
      <c r="U765">
        <v>2</v>
      </c>
      <c r="V765">
        <v>11</v>
      </c>
      <c r="W765">
        <v>8</v>
      </c>
      <c r="X765">
        <v>30</v>
      </c>
      <c r="Y765">
        <v>4</v>
      </c>
      <c r="Z765">
        <v>3</v>
      </c>
      <c r="AA765">
        <v>11</v>
      </c>
      <c r="AB765">
        <v>8</v>
      </c>
      <c r="AC765">
        <v>1</v>
      </c>
      <c r="AD765">
        <v>12</v>
      </c>
      <c r="AE765">
        <v>3</v>
      </c>
      <c r="AF765">
        <v>4</v>
      </c>
      <c r="AG765">
        <v>33</v>
      </c>
      <c r="AH765">
        <v>2</v>
      </c>
      <c r="AI765">
        <v>12</v>
      </c>
      <c r="AJ765">
        <v>2</v>
      </c>
      <c r="AK765">
        <v>86</v>
      </c>
      <c r="AL765">
        <v>1</v>
      </c>
      <c r="AM765">
        <v>1</v>
      </c>
      <c r="AN765">
        <v>6</v>
      </c>
      <c r="AO765">
        <v>1</v>
      </c>
      <c r="AP765">
        <v>7</v>
      </c>
      <c r="AQ765">
        <v>2</v>
      </c>
      <c r="AR765">
        <v>3</v>
      </c>
      <c r="AS765">
        <v>11</v>
      </c>
      <c r="AT765">
        <v>4</v>
      </c>
      <c r="AU765">
        <v>1</v>
      </c>
      <c r="AV765">
        <v>2</v>
      </c>
      <c r="AW765">
        <v>10</v>
      </c>
      <c r="AX765">
        <v>5</v>
      </c>
      <c r="AY765">
        <v>3</v>
      </c>
      <c r="AZ765">
        <v>2</v>
      </c>
      <c r="BA765">
        <v>10</v>
      </c>
      <c r="BB765">
        <v>24</v>
      </c>
      <c r="BC765">
        <v>1</v>
      </c>
      <c r="BD765">
        <v>1</v>
      </c>
      <c r="BE765">
        <v>1</v>
      </c>
      <c r="BF765">
        <v>3</v>
      </c>
      <c r="BG765">
        <v>11</v>
      </c>
      <c r="BH765">
        <v>3</v>
      </c>
      <c r="BI765">
        <v>4</v>
      </c>
      <c r="BJ765">
        <v>25</v>
      </c>
      <c r="BK765">
        <v>3</v>
      </c>
      <c r="BL765">
        <v>2</v>
      </c>
      <c r="BM765">
        <v>1</v>
      </c>
      <c r="BN765">
        <v>3</v>
      </c>
      <c r="BO765">
        <v>2</v>
      </c>
      <c r="BP765">
        <v>3</v>
      </c>
      <c r="BQ765">
        <v>6</v>
      </c>
      <c r="BR765">
        <v>4</v>
      </c>
      <c r="BS765">
        <v>9</v>
      </c>
      <c r="BT765">
        <v>1</v>
      </c>
      <c r="BU765">
        <v>7</v>
      </c>
      <c r="BV765">
        <v>1</v>
      </c>
      <c r="BW765">
        <v>6</v>
      </c>
      <c r="BX765">
        <v>3</v>
      </c>
      <c r="BY765">
        <v>2</v>
      </c>
      <c r="BZ765">
        <v>3</v>
      </c>
      <c r="CA765">
        <v>3</v>
      </c>
      <c r="CB765">
        <v>2</v>
      </c>
      <c r="CC765">
        <v>1</v>
      </c>
      <c r="CD765">
        <v>4</v>
      </c>
      <c r="CE765">
        <v>2</v>
      </c>
      <c r="CF765">
        <v>2</v>
      </c>
      <c r="CG765">
        <v>3</v>
      </c>
      <c r="CH765">
        <v>8</v>
      </c>
      <c r="CI765">
        <v>5</v>
      </c>
      <c r="CJ765">
        <v>42</v>
      </c>
      <c r="CK765">
        <v>5</v>
      </c>
      <c r="CL765">
        <v>4</v>
      </c>
      <c r="CM765">
        <v>8</v>
      </c>
      <c r="CN765">
        <v>7</v>
      </c>
      <c r="CO765">
        <v>7</v>
      </c>
      <c r="CP765">
        <v>6</v>
      </c>
      <c r="CQ765">
        <v>3</v>
      </c>
      <c r="CR765">
        <v>5</v>
      </c>
      <c r="CS765">
        <v>2</v>
      </c>
      <c r="CT765">
        <v>1</v>
      </c>
      <c r="CU765">
        <v>2</v>
      </c>
      <c r="CV765">
        <v>1</v>
      </c>
      <c r="CW765">
        <v>59</v>
      </c>
      <c r="CX765">
        <v>3</v>
      </c>
      <c r="CY765">
        <v>7</v>
      </c>
      <c r="CZ765">
        <v>2</v>
      </c>
      <c r="DA765">
        <v>19</v>
      </c>
      <c r="DB765">
        <v>3</v>
      </c>
      <c r="DC765">
        <v>4</v>
      </c>
      <c r="DD765">
        <v>13</v>
      </c>
      <c r="DE765">
        <v>4</v>
      </c>
      <c r="DF765">
        <v>2</v>
      </c>
      <c r="DG765">
        <v>14</v>
      </c>
      <c r="DH765">
        <v>1</v>
      </c>
      <c r="DI765">
        <v>6</v>
      </c>
      <c r="DJ765">
        <v>2</v>
      </c>
      <c r="DK765">
        <v>4</v>
      </c>
      <c r="DL765">
        <v>6</v>
      </c>
      <c r="DM765">
        <v>13</v>
      </c>
      <c r="DN765">
        <v>31</v>
      </c>
      <c r="DO765">
        <v>2</v>
      </c>
      <c r="DP765">
        <v>5</v>
      </c>
      <c r="DQ765">
        <v>3</v>
      </c>
      <c r="DR765">
        <v>4</v>
      </c>
      <c r="DS765">
        <v>145</v>
      </c>
      <c r="DT765">
        <v>4</v>
      </c>
      <c r="DU765">
        <v>2</v>
      </c>
      <c r="DV765">
        <v>2</v>
      </c>
      <c r="DW765">
        <v>3</v>
      </c>
      <c r="DX765">
        <v>1</v>
      </c>
      <c r="DY765">
        <v>2</v>
      </c>
      <c r="DZ765">
        <v>5</v>
      </c>
      <c r="EA765">
        <v>2</v>
      </c>
      <c r="EB765">
        <v>2</v>
      </c>
      <c r="EC765">
        <v>10</v>
      </c>
      <c r="ED765">
        <v>1</v>
      </c>
      <c r="EE765">
        <v>19</v>
      </c>
      <c r="EF765">
        <v>1</v>
      </c>
      <c r="EG765">
        <v>1</v>
      </c>
      <c r="EH765">
        <v>2</v>
      </c>
      <c r="EI765">
        <v>5</v>
      </c>
      <c r="EJ765">
        <v>29</v>
      </c>
      <c r="EK765">
        <v>8</v>
      </c>
      <c r="EL765">
        <v>1</v>
      </c>
      <c r="EM765">
        <v>3</v>
      </c>
      <c r="EN765">
        <v>1</v>
      </c>
      <c r="EO765">
        <v>17</v>
      </c>
      <c r="EP765">
        <v>5</v>
      </c>
      <c r="EQ765">
        <v>5</v>
      </c>
      <c r="ER765">
        <v>2</v>
      </c>
      <c r="ES765">
        <v>3</v>
      </c>
      <c r="ET765">
        <v>7</v>
      </c>
      <c r="EU765">
        <v>5</v>
      </c>
      <c r="EV765">
        <v>1</v>
      </c>
      <c r="EW765">
        <v>7</v>
      </c>
      <c r="EX765">
        <v>1</v>
      </c>
      <c r="EY765">
        <v>2</v>
      </c>
      <c r="EZ765">
        <v>2</v>
      </c>
      <c r="FA765">
        <v>2</v>
      </c>
      <c r="FB765">
        <v>3</v>
      </c>
      <c r="FC765">
        <v>4</v>
      </c>
      <c r="FD765">
        <v>7</v>
      </c>
      <c r="FE765">
        <v>2</v>
      </c>
      <c r="FF765">
        <v>2</v>
      </c>
      <c r="FG765">
        <v>1</v>
      </c>
      <c r="FH765">
        <v>10</v>
      </c>
      <c r="FI765">
        <v>1</v>
      </c>
      <c r="FJ765">
        <v>7</v>
      </c>
      <c r="FK765">
        <v>42</v>
      </c>
      <c r="FL765">
        <v>13</v>
      </c>
      <c r="FM765">
        <v>20</v>
      </c>
      <c r="FN765">
        <v>10</v>
      </c>
      <c r="FO765">
        <v>1</v>
      </c>
      <c r="FP765">
        <v>8</v>
      </c>
      <c r="FQ765">
        <v>2</v>
      </c>
      <c r="FR765">
        <v>5</v>
      </c>
      <c r="FS765">
        <v>145</v>
      </c>
      <c r="FT765">
        <v>4</v>
      </c>
      <c r="FU765">
        <v>16</v>
      </c>
      <c r="FV765">
        <v>5</v>
      </c>
      <c r="FW765">
        <v>2</v>
      </c>
      <c r="FX765">
        <v>7</v>
      </c>
      <c r="FY765">
        <v>7</v>
      </c>
      <c r="FZ765">
        <v>3</v>
      </c>
      <c r="GA765">
        <v>2</v>
      </c>
      <c r="GB765">
        <v>1</v>
      </c>
      <c r="GC765">
        <v>1</v>
      </c>
      <c r="GD765">
        <v>6</v>
      </c>
      <c r="GE765">
        <v>2</v>
      </c>
      <c r="GF765">
        <v>2</v>
      </c>
      <c r="GG765">
        <v>15</v>
      </c>
      <c r="GH765">
        <v>4</v>
      </c>
      <c r="GI765">
        <v>7</v>
      </c>
      <c r="GJ765">
        <v>2</v>
      </c>
      <c r="GK765">
        <v>1</v>
      </c>
      <c r="GL765">
        <v>6</v>
      </c>
      <c r="GM765">
        <v>15</v>
      </c>
      <c r="GN765">
        <v>42</v>
      </c>
      <c r="GO765">
        <v>5</v>
      </c>
      <c r="GP765">
        <v>1</v>
      </c>
      <c r="GQ765">
        <v>1</v>
      </c>
      <c r="GR765">
        <v>2</v>
      </c>
      <c r="GS765">
        <v>19</v>
      </c>
      <c r="GT765">
        <v>2</v>
      </c>
      <c r="GU765">
        <v>6</v>
      </c>
      <c r="GV765">
        <v>8</v>
      </c>
      <c r="GW765">
        <v>3</v>
      </c>
      <c r="GX765">
        <v>2</v>
      </c>
      <c r="GY765">
        <v>4</v>
      </c>
      <c r="GZ765">
        <v>9</v>
      </c>
      <c r="HA765">
        <v>14</v>
      </c>
      <c r="HB765">
        <v>6</v>
      </c>
      <c r="HC765">
        <v>3</v>
      </c>
      <c r="HD765">
        <v>13</v>
      </c>
      <c r="HE765">
        <v>1</v>
      </c>
      <c r="HF765">
        <v>1</v>
      </c>
      <c r="HG765">
        <v>1</v>
      </c>
      <c r="HH765">
        <v>1</v>
      </c>
      <c r="HI765">
        <v>1</v>
      </c>
      <c r="HJ765">
        <v>1</v>
      </c>
      <c r="HK765">
        <v>6</v>
      </c>
      <c r="HL765">
        <v>29</v>
      </c>
      <c r="HM765">
        <v>2</v>
      </c>
      <c r="HN765">
        <v>2</v>
      </c>
      <c r="HO765">
        <v>5</v>
      </c>
      <c r="HP765">
        <v>1</v>
      </c>
      <c r="HQ765">
        <v>20</v>
      </c>
      <c r="HR765">
        <v>2</v>
      </c>
      <c r="HS765">
        <v>6</v>
      </c>
      <c r="HT765">
        <v>5</v>
      </c>
      <c r="HU765">
        <v>2</v>
      </c>
      <c r="HV765">
        <v>1</v>
      </c>
      <c r="HW765">
        <v>3</v>
      </c>
      <c r="HX765">
        <v>3</v>
      </c>
      <c r="HY765">
        <v>2</v>
      </c>
      <c r="HZ765">
        <v>13</v>
      </c>
      <c r="IA765">
        <v>1</v>
      </c>
      <c r="IB765">
        <v>30</v>
      </c>
      <c r="IC765">
        <v>1</v>
      </c>
      <c r="ID765">
        <v>3</v>
      </c>
      <c r="IE765">
        <v>2</v>
      </c>
      <c r="IF765">
        <v>2</v>
      </c>
      <c r="IG765">
        <v>3</v>
      </c>
      <c r="IH765">
        <v>2</v>
      </c>
      <c r="II765">
        <v>4</v>
      </c>
      <c r="IJ765">
        <v>1</v>
      </c>
      <c r="IK765">
        <v>4</v>
      </c>
      <c r="IL765">
        <v>2</v>
      </c>
      <c r="IM765">
        <v>4</v>
      </c>
      <c r="IN765">
        <v>1</v>
      </c>
      <c r="IO765">
        <v>1</v>
      </c>
      <c r="IP765">
        <v>6</v>
      </c>
      <c r="IQ765">
        <v>16</v>
      </c>
      <c r="IR765">
        <v>2</v>
      </c>
      <c r="IS765">
        <v>3</v>
      </c>
      <c r="IT765">
        <v>1</v>
      </c>
      <c r="IU765">
        <v>13</v>
      </c>
      <c r="IV765">
        <v>4</v>
      </c>
      <c r="IW765">
        <v>60</v>
      </c>
      <c r="IX765">
        <v>3</v>
      </c>
      <c r="IY765">
        <v>3</v>
      </c>
      <c r="IZ765">
        <v>4</v>
      </c>
      <c r="JA765">
        <v>3</v>
      </c>
      <c r="JB765">
        <v>33</v>
      </c>
      <c r="JC765">
        <v>1</v>
      </c>
      <c r="JD765">
        <v>3</v>
      </c>
      <c r="JE765">
        <v>8</v>
      </c>
      <c r="JF765">
        <v>3</v>
      </c>
      <c r="JG765">
        <v>4</v>
      </c>
      <c r="JH765">
        <v>3</v>
      </c>
      <c r="JI765">
        <v>2</v>
      </c>
      <c r="JJ765">
        <v>1</v>
      </c>
      <c r="JK765">
        <v>12</v>
      </c>
      <c r="JL765">
        <v>8</v>
      </c>
      <c r="JM765">
        <v>4</v>
      </c>
      <c r="JN765">
        <v>4</v>
      </c>
      <c r="JO765">
        <v>6</v>
      </c>
      <c r="JP765">
        <v>1</v>
      </c>
      <c r="JQ765">
        <v>11</v>
      </c>
      <c r="JR765">
        <v>3</v>
      </c>
      <c r="JS765">
        <v>4</v>
      </c>
      <c r="JT765">
        <v>5</v>
      </c>
      <c r="JU765">
        <v>2</v>
      </c>
      <c r="JV765">
        <v>2</v>
      </c>
      <c r="JW765">
        <v>2</v>
      </c>
      <c r="JX765">
        <v>1</v>
      </c>
      <c r="JY765">
        <v>2</v>
      </c>
      <c r="JZ765">
        <v>1</v>
      </c>
      <c r="KA765">
        <v>8</v>
      </c>
      <c r="KB765">
        <v>1</v>
      </c>
      <c r="KC765">
        <v>4</v>
      </c>
      <c r="KD765">
        <v>1</v>
      </c>
      <c r="KE765">
        <v>8</v>
      </c>
      <c r="KF765">
        <v>37</v>
      </c>
      <c r="KG765">
        <v>1</v>
      </c>
      <c r="KH765">
        <v>3</v>
      </c>
      <c r="KI765">
        <v>3</v>
      </c>
      <c r="KJ765">
        <v>4</v>
      </c>
      <c r="KK765">
        <v>1</v>
      </c>
      <c r="KL765">
        <v>7</v>
      </c>
      <c r="KM765">
        <v>4</v>
      </c>
      <c r="KN765">
        <v>25</v>
      </c>
      <c r="KO765">
        <v>10</v>
      </c>
      <c r="KP765">
        <v>1</v>
      </c>
      <c r="KQ765">
        <v>6</v>
      </c>
      <c r="KR765" s="43">
        <v>11</v>
      </c>
      <c r="KS765" s="43">
        <v>14</v>
      </c>
      <c r="KT765" s="43">
        <v>2</v>
      </c>
      <c r="KU765" s="43">
        <v>3</v>
      </c>
      <c r="KV765" s="43">
        <v>6</v>
      </c>
      <c r="KW765" s="43">
        <v>10</v>
      </c>
      <c r="KX765" s="43">
        <v>2</v>
      </c>
      <c r="KY765" s="43">
        <v>3</v>
      </c>
      <c r="KZ765" s="43">
        <v>2</v>
      </c>
      <c r="LA765" s="43">
        <v>1</v>
      </c>
      <c r="LB765" s="43">
        <v>8</v>
      </c>
      <c r="LC765">
        <v>13</v>
      </c>
      <c r="LD765" s="43">
        <v>2</v>
      </c>
      <c r="LE765" s="43">
        <v>7</v>
      </c>
      <c r="LF765" s="43">
        <v>14</v>
      </c>
      <c r="LG765" s="43">
        <v>6</v>
      </c>
      <c r="LH765" s="43">
        <v>4</v>
      </c>
      <c r="LI765" s="43">
        <v>1</v>
      </c>
      <c r="LJ765" s="43">
        <v>5</v>
      </c>
      <c r="LK765" s="43">
        <v>6</v>
      </c>
      <c r="LL765" s="43">
        <v>3</v>
      </c>
      <c r="LM765" s="43">
        <v>60</v>
      </c>
      <c r="LN765" s="43">
        <v>4</v>
      </c>
      <c r="LO765" s="43">
        <v>3</v>
      </c>
      <c r="LP765" s="43">
        <v>2</v>
      </c>
      <c r="LQ765" s="43">
        <v>8</v>
      </c>
      <c r="LR765" s="43">
        <v>26</v>
      </c>
      <c r="LS765" s="43">
        <v>4</v>
      </c>
      <c r="LT765" s="43">
        <v>1</v>
      </c>
      <c r="LU765" s="43">
        <v>1</v>
      </c>
      <c r="LV765" s="43">
        <v>1</v>
      </c>
      <c r="LW765" s="43">
        <v>3</v>
      </c>
      <c r="LX765" s="43">
        <v>12</v>
      </c>
      <c r="LY765" s="43">
        <v>2</v>
      </c>
      <c r="LZ765" s="43">
        <v>2</v>
      </c>
      <c r="MA765" s="43">
        <v>2</v>
      </c>
      <c r="MB765" s="43">
        <v>2</v>
      </c>
      <c r="MC765" s="43">
        <v>10</v>
      </c>
      <c r="MD765" s="43">
        <v>86</v>
      </c>
      <c r="ME765" s="43">
        <v>2</v>
      </c>
      <c r="MF765" s="43">
        <v>6</v>
      </c>
      <c r="MG765" s="43">
        <v>59</v>
      </c>
      <c r="MH765" s="43">
        <v>2</v>
      </c>
      <c r="MI765" s="43">
        <v>3</v>
      </c>
      <c r="MJ765" s="43">
        <v>159</v>
      </c>
      <c r="MK765" s="43">
        <v>2</v>
      </c>
      <c r="ML765" s="43">
        <v>1</v>
      </c>
      <c r="MM765" s="43">
        <v>4</v>
      </c>
      <c r="MN765" s="43">
        <v>3</v>
      </c>
      <c r="MO765" s="43">
        <v>11</v>
      </c>
      <c r="MP765" s="43">
        <v>2</v>
      </c>
      <c r="MQ765">
        <v>12</v>
      </c>
      <c r="MR765" s="43">
        <v>3</v>
      </c>
      <c r="MS765" s="43">
        <v>2</v>
      </c>
      <c r="MT765" s="43">
        <v>3</v>
      </c>
      <c r="MU765" s="43">
        <v>3</v>
      </c>
      <c r="MV765" s="43">
        <v>8</v>
      </c>
      <c r="MW765" s="43">
        <v>2</v>
      </c>
      <c r="MX765" s="43">
        <v>10</v>
      </c>
      <c r="MY765" s="43">
        <v>3</v>
      </c>
      <c r="MZ765" s="43">
        <v>11</v>
      </c>
      <c r="NA765" s="43">
        <v>2</v>
      </c>
      <c r="NB765" s="43">
        <v>5</v>
      </c>
      <c r="NC765" s="43">
        <v>2</v>
      </c>
      <c r="ND765" s="43">
        <v>19</v>
      </c>
      <c r="NE765" s="43">
        <v>4</v>
      </c>
      <c r="NF765" s="43">
        <v>10</v>
      </c>
      <c r="NG765" s="43">
        <v>3</v>
      </c>
      <c r="NH765" s="43">
        <v>1</v>
      </c>
      <c r="NI765" s="43">
        <v>2</v>
      </c>
      <c r="NJ765" s="43">
        <v>7</v>
      </c>
      <c r="NK765" s="43">
        <v>4</v>
      </c>
      <c r="NL765" s="43">
        <v>5</v>
      </c>
      <c r="NM765" s="43">
        <v>1</v>
      </c>
      <c r="NN765" s="43">
        <v>3</v>
      </c>
      <c r="NO765" s="43">
        <v>5</v>
      </c>
      <c r="NP765" s="43">
        <v>9</v>
      </c>
      <c r="NQ765" s="43">
        <v>3</v>
      </c>
      <c r="NR765" s="43">
        <v>3</v>
      </c>
      <c r="NS765" s="43">
        <v>12</v>
      </c>
      <c r="NT765">
        <v>5</v>
      </c>
      <c r="NU765" s="43">
        <v>4</v>
      </c>
      <c r="NV765" s="43">
        <v>2</v>
      </c>
      <c r="NW765" s="43">
        <v>3</v>
      </c>
      <c r="NX765" s="43">
        <v>1</v>
      </c>
      <c r="NY765" s="43">
        <v>19</v>
      </c>
      <c r="NZ765" s="43">
        <v>2</v>
      </c>
      <c r="OA765" s="43">
        <v>9</v>
      </c>
      <c r="OB765" s="43">
        <v>17</v>
      </c>
      <c r="OC765" s="43">
        <v>2</v>
      </c>
      <c r="OD765" s="43">
        <v>13</v>
      </c>
      <c r="OE765" s="43">
        <v>2</v>
      </c>
      <c r="OF765" s="43">
        <v>4</v>
      </c>
      <c r="OG765" s="43">
        <v>3</v>
      </c>
      <c r="OH765" s="43">
        <v>2</v>
      </c>
      <c r="OI765" s="43">
        <v>1</v>
      </c>
      <c r="OJ765" s="43">
        <v>6</v>
      </c>
      <c r="OK765" s="43">
        <v>6</v>
      </c>
      <c r="OL765" s="43">
        <v>11</v>
      </c>
      <c r="OM765" s="43">
        <v>3</v>
      </c>
    </row>
    <row r="766" spans="1:403" x14ac:dyDescent="0.2">
      <c r="A766">
        <f t="shared" ca="1" si="74"/>
        <v>186</v>
      </c>
      <c r="B766">
        <f ca="1">VLOOKUP(A766,Base!$A$1:$AD$373,24,FALSE)</f>
        <v>1</v>
      </c>
      <c r="C766" s="20">
        <v>52</v>
      </c>
      <c r="D766">
        <v>6</v>
      </c>
      <c r="E766">
        <v>3</v>
      </c>
      <c r="F766">
        <v>34</v>
      </c>
      <c r="G766">
        <v>1</v>
      </c>
      <c r="H766">
        <v>4</v>
      </c>
      <c r="I766">
        <v>2</v>
      </c>
      <c r="J766">
        <v>8</v>
      </c>
      <c r="K766">
        <v>2</v>
      </c>
      <c r="L766">
        <v>11</v>
      </c>
      <c r="M766">
        <v>1</v>
      </c>
      <c r="N766">
        <v>3</v>
      </c>
      <c r="O766">
        <v>11</v>
      </c>
      <c r="P766">
        <v>10</v>
      </c>
      <c r="Q766">
        <v>8</v>
      </c>
      <c r="R766">
        <v>4</v>
      </c>
      <c r="S766">
        <v>1</v>
      </c>
      <c r="T766">
        <v>4</v>
      </c>
      <c r="U766">
        <v>3</v>
      </c>
      <c r="V766">
        <v>1</v>
      </c>
      <c r="W766">
        <v>33</v>
      </c>
      <c r="X766">
        <v>5</v>
      </c>
      <c r="Y766">
        <v>3</v>
      </c>
      <c r="Z766">
        <v>3</v>
      </c>
      <c r="AA766">
        <v>4</v>
      </c>
      <c r="AB766">
        <v>7</v>
      </c>
      <c r="AC766">
        <v>2</v>
      </c>
      <c r="AD766">
        <v>1</v>
      </c>
      <c r="AE766">
        <v>1</v>
      </c>
      <c r="AF766">
        <v>1</v>
      </c>
      <c r="AG766">
        <v>6</v>
      </c>
      <c r="AH766">
        <v>34</v>
      </c>
      <c r="AI766">
        <v>4</v>
      </c>
      <c r="AJ766">
        <v>2</v>
      </c>
      <c r="AK766">
        <v>3</v>
      </c>
      <c r="AL766">
        <v>14</v>
      </c>
      <c r="AM766">
        <v>4</v>
      </c>
      <c r="AN766">
        <v>1</v>
      </c>
      <c r="AO766">
        <v>2</v>
      </c>
      <c r="AP766">
        <v>2</v>
      </c>
      <c r="AQ766">
        <v>1</v>
      </c>
      <c r="AR766">
        <v>4</v>
      </c>
      <c r="AS766">
        <v>31</v>
      </c>
      <c r="AT766">
        <v>30</v>
      </c>
      <c r="AU766">
        <v>10</v>
      </c>
      <c r="AV766">
        <v>5</v>
      </c>
      <c r="AW766">
        <v>2</v>
      </c>
      <c r="AX766">
        <v>8</v>
      </c>
      <c r="AY766">
        <v>7</v>
      </c>
      <c r="AZ766">
        <v>2</v>
      </c>
      <c r="BA766">
        <v>2</v>
      </c>
      <c r="BB766">
        <v>3</v>
      </c>
      <c r="BC766">
        <v>2</v>
      </c>
      <c r="BD766">
        <v>2</v>
      </c>
      <c r="BE766">
        <v>9</v>
      </c>
      <c r="BF766">
        <v>60</v>
      </c>
      <c r="BG766">
        <v>5</v>
      </c>
      <c r="BH766">
        <v>5</v>
      </c>
      <c r="BI766">
        <v>1</v>
      </c>
      <c r="BJ766">
        <v>1</v>
      </c>
      <c r="BK766">
        <v>4</v>
      </c>
      <c r="BL766">
        <v>3</v>
      </c>
      <c r="BM766">
        <v>3</v>
      </c>
      <c r="BN766">
        <v>5</v>
      </c>
      <c r="BO766">
        <v>9</v>
      </c>
      <c r="BP766">
        <v>4</v>
      </c>
      <c r="BQ766">
        <v>3</v>
      </c>
      <c r="BR766">
        <v>1</v>
      </c>
      <c r="BS766">
        <v>3</v>
      </c>
      <c r="BT766">
        <v>10</v>
      </c>
      <c r="BU766">
        <v>20</v>
      </c>
      <c r="BV766">
        <v>1</v>
      </c>
      <c r="BW766">
        <v>7</v>
      </c>
      <c r="BX766">
        <v>1</v>
      </c>
      <c r="BY766">
        <v>6</v>
      </c>
      <c r="BZ766">
        <v>2</v>
      </c>
      <c r="CA766">
        <v>1</v>
      </c>
      <c r="CB766">
        <v>8</v>
      </c>
      <c r="CC766">
        <v>3</v>
      </c>
      <c r="CD766">
        <v>3</v>
      </c>
      <c r="CE766">
        <v>1</v>
      </c>
      <c r="CF766">
        <v>8</v>
      </c>
      <c r="CG766">
        <v>3</v>
      </c>
      <c r="CH766">
        <v>5</v>
      </c>
      <c r="CI766">
        <v>2</v>
      </c>
      <c r="CJ766">
        <v>1</v>
      </c>
      <c r="CK766">
        <v>3</v>
      </c>
      <c r="CL766">
        <v>1</v>
      </c>
      <c r="CM766">
        <v>2</v>
      </c>
      <c r="CN766">
        <v>3</v>
      </c>
      <c r="CO766">
        <v>9</v>
      </c>
      <c r="CP766">
        <v>1</v>
      </c>
      <c r="CQ766">
        <v>7</v>
      </c>
      <c r="CR766">
        <v>3</v>
      </c>
      <c r="CS766">
        <v>3</v>
      </c>
      <c r="CT766">
        <v>1</v>
      </c>
      <c r="CU766">
        <v>4</v>
      </c>
      <c r="CV766">
        <v>2</v>
      </c>
      <c r="CW766">
        <v>4</v>
      </c>
      <c r="CX766">
        <v>5</v>
      </c>
      <c r="CY766">
        <v>1</v>
      </c>
      <c r="CZ766">
        <v>3</v>
      </c>
      <c r="DA766">
        <v>1</v>
      </c>
      <c r="DB766">
        <v>2</v>
      </c>
      <c r="DC766">
        <v>34</v>
      </c>
      <c r="DD766">
        <v>5</v>
      </c>
      <c r="DE766">
        <v>3</v>
      </c>
      <c r="DF766">
        <v>3</v>
      </c>
      <c r="DG766">
        <v>5</v>
      </c>
      <c r="DH766">
        <v>6</v>
      </c>
      <c r="DI766">
        <v>2</v>
      </c>
      <c r="DJ766">
        <v>60</v>
      </c>
      <c r="DK766">
        <v>26</v>
      </c>
      <c r="DL766">
        <v>1</v>
      </c>
      <c r="DM766">
        <v>6</v>
      </c>
      <c r="DN766">
        <v>4</v>
      </c>
      <c r="DO766">
        <v>3</v>
      </c>
      <c r="DP766">
        <v>14</v>
      </c>
      <c r="DQ766">
        <v>3</v>
      </c>
      <c r="DR766">
        <v>5</v>
      </c>
      <c r="DS766">
        <v>12</v>
      </c>
      <c r="DT766">
        <v>4</v>
      </c>
      <c r="DU766">
        <v>6</v>
      </c>
      <c r="DV766">
        <v>6</v>
      </c>
      <c r="DW766">
        <v>5</v>
      </c>
      <c r="DX766">
        <v>7</v>
      </c>
      <c r="DY766">
        <v>3</v>
      </c>
      <c r="DZ766">
        <v>2</v>
      </c>
      <c r="EA766">
        <v>2</v>
      </c>
      <c r="EB766">
        <v>1</v>
      </c>
      <c r="EC766">
        <v>3</v>
      </c>
      <c r="ED766">
        <v>4</v>
      </c>
      <c r="EE766">
        <v>2</v>
      </c>
      <c r="EF766">
        <v>1</v>
      </c>
      <c r="EG766">
        <v>4</v>
      </c>
      <c r="EH766">
        <v>3</v>
      </c>
      <c r="EI766">
        <v>2</v>
      </c>
      <c r="EJ766">
        <v>2</v>
      </c>
      <c r="EK766">
        <v>4</v>
      </c>
      <c r="EL766">
        <v>12</v>
      </c>
      <c r="EM766">
        <v>33</v>
      </c>
      <c r="EN766">
        <v>4</v>
      </c>
      <c r="EO766">
        <v>6</v>
      </c>
      <c r="EP766">
        <v>7</v>
      </c>
      <c r="EQ766">
        <v>13</v>
      </c>
      <c r="ER766">
        <v>8</v>
      </c>
      <c r="ES766">
        <v>2</v>
      </c>
      <c r="ET766">
        <v>13</v>
      </c>
      <c r="EU766">
        <v>3</v>
      </c>
      <c r="EV766">
        <v>11</v>
      </c>
      <c r="EW766">
        <v>15</v>
      </c>
      <c r="EX766">
        <v>6</v>
      </c>
      <c r="EY766">
        <v>1</v>
      </c>
      <c r="EZ766">
        <v>3</v>
      </c>
      <c r="FA766">
        <v>4</v>
      </c>
      <c r="FB766">
        <v>25</v>
      </c>
      <c r="FC766">
        <v>1</v>
      </c>
      <c r="FD766">
        <v>2</v>
      </c>
      <c r="FE766">
        <v>5</v>
      </c>
      <c r="FF766">
        <v>6</v>
      </c>
      <c r="FG766">
        <v>1</v>
      </c>
      <c r="FH766">
        <v>7</v>
      </c>
      <c r="FI766">
        <v>3</v>
      </c>
      <c r="FJ766">
        <v>8</v>
      </c>
      <c r="FK766">
        <v>57</v>
      </c>
      <c r="FL766">
        <v>8</v>
      </c>
      <c r="FM766">
        <v>2</v>
      </c>
      <c r="FN766">
        <v>6</v>
      </c>
      <c r="FO766">
        <v>2</v>
      </c>
      <c r="FP766">
        <v>5</v>
      </c>
      <c r="FQ766">
        <v>3</v>
      </c>
      <c r="FR766">
        <v>3</v>
      </c>
      <c r="FS766">
        <v>3</v>
      </c>
      <c r="FT766">
        <v>1</v>
      </c>
      <c r="FU766">
        <v>6</v>
      </c>
      <c r="FV766">
        <v>4</v>
      </c>
      <c r="FW766">
        <v>36</v>
      </c>
      <c r="FX766">
        <v>2</v>
      </c>
      <c r="FY766">
        <v>2</v>
      </c>
      <c r="FZ766">
        <v>3</v>
      </c>
      <c r="GA766">
        <v>2</v>
      </c>
      <c r="GB766">
        <v>2</v>
      </c>
      <c r="GC766">
        <v>8</v>
      </c>
      <c r="GD766">
        <v>2</v>
      </c>
      <c r="GE766">
        <v>2</v>
      </c>
      <c r="GF766">
        <v>2</v>
      </c>
      <c r="GG766">
        <v>2</v>
      </c>
      <c r="GH766">
        <v>8</v>
      </c>
      <c r="GI766">
        <v>3</v>
      </c>
      <c r="GJ766">
        <v>4</v>
      </c>
      <c r="GK766">
        <v>2</v>
      </c>
      <c r="GL766">
        <v>13</v>
      </c>
      <c r="GM766">
        <v>6</v>
      </c>
      <c r="GN766">
        <v>1</v>
      </c>
      <c r="GO766">
        <v>2</v>
      </c>
      <c r="GP766">
        <v>159</v>
      </c>
      <c r="GQ766">
        <v>6</v>
      </c>
      <c r="GR766">
        <v>3</v>
      </c>
      <c r="GS766">
        <v>2</v>
      </c>
      <c r="GT766">
        <v>5</v>
      </c>
      <c r="GU766">
        <v>3</v>
      </c>
      <c r="GV766">
        <v>3</v>
      </c>
      <c r="GW766">
        <v>10</v>
      </c>
      <c r="GX766">
        <v>1</v>
      </c>
      <c r="GY766">
        <v>5</v>
      </c>
      <c r="GZ766">
        <v>15</v>
      </c>
      <c r="HA766">
        <v>2</v>
      </c>
      <c r="HB766">
        <v>1</v>
      </c>
      <c r="HC766">
        <v>7</v>
      </c>
      <c r="HD766">
        <v>8</v>
      </c>
      <c r="HE766">
        <v>7</v>
      </c>
      <c r="HF766">
        <v>1</v>
      </c>
      <c r="HG766">
        <v>1</v>
      </c>
      <c r="HH766">
        <v>3</v>
      </c>
      <c r="HI766">
        <v>25</v>
      </c>
      <c r="HJ766">
        <v>4</v>
      </c>
      <c r="HK766">
        <v>1</v>
      </c>
      <c r="HL766">
        <v>5</v>
      </c>
      <c r="HM766">
        <v>4</v>
      </c>
      <c r="HN766">
        <v>11</v>
      </c>
      <c r="HO766">
        <v>3</v>
      </c>
      <c r="HP766">
        <v>3</v>
      </c>
      <c r="HQ766">
        <v>33</v>
      </c>
      <c r="HR766">
        <v>7</v>
      </c>
      <c r="HS766">
        <v>2</v>
      </c>
      <c r="HT766">
        <v>4</v>
      </c>
      <c r="HU766">
        <v>8</v>
      </c>
      <c r="HV766">
        <v>1</v>
      </c>
      <c r="HW766">
        <v>3</v>
      </c>
      <c r="HX766">
        <v>2</v>
      </c>
      <c r="HY766">
        <v>4</v>
      </c>
      <c r="HZ766">
        <v>10</v>
      </c>
      <c r="IA766">
        <v>7</v>
      </c>
      <c r="IB766">
        <v>14</v>
      </c>
      <c r="IC766">
        <v>12</v>
      </c>
      <c r="ID766">
        <v>2</v>
      </c>
      <c r="IE766">
        <v>1</v>
      </c>
      <c r="IF766">
        <v>4</v>
      </c>
      <c r="IG766">
        <v>7</v>
      </c>
      <c r="IH766">
        <v>1</v>
      </c>
      <c r="II766">
        <v>3</v>
      </c>
      <c r="IJ766">
        <v>18</v>
      </c>
      <c r="IK766">
        <v>16</v>
      </c>
      <c r="IL766">
        <v>6</v>
      </c>
      <c r="IM766">
        <v>57</v>
      </c>
      <c r="IN766">
        <v>8</v>
      </c>
      <c r="IO766">
        <v>2</v>
      </c>
      <c r="IP766">
        <v>2</v>
      </c>
      <c r="IQ766">
        <v>9</v>
      </c>
      <c r="IR766">
        <v>8</v>
      </c>
      <c r="IS766">
        <v>1</v>
      </c>
      <c r="IT766">
        <v>5</v>
      </c>
      <c r="IU766">
        <v>11</v>
      </c>
      <c r="IV766">
        <v>3</v>
      </c>
      <c r="IW766">
        <v>3</v>
      </c>
      <c r="IX766">
        <v>2</v>
      </c>
      <c r="IY766">
        <v>1</v>
      </c>
      <c r="IZ766">
        <v>1</v>
      </c>
      <c r="JA766">
        <v>2</v>
      </c>
      <c r="JB766">
        <v>5</v>
      </c>
      <c r="JC766">
        <v>42</v>
      </c>
      <c r="JD766">
        <v>2</v>
      </c>
      <c r="JE766">
        <v>8</v>
      </c>
      <c r="JF766">
        <v>4</v>
      </c>
      <c r="JG766">
        <v>5</v>
      </c>
      <c r="JH766">
        <v>2</v>
      </c>
      <c r="JI766">
        <v>1</v>
      </c>
      <c r="JJ766">
        <v>3</v>
      </c>
      <c r="JK766">
        <v>1</v>
      </c>
      <c r="JL766">
        <v>1</v>
      </c>
      <c r="JM766">
        <v>1</v>
      </c>
      <c r="JN766">
        <v>60</v>
      </c>
      <c r="JO766">
        <v>6</v>
      </c>
      <c r="JP766">
        <v>3</v>
      </c>
      <c r="JQ766">
        <v>3</v>
      </c>
      <c r="JR766">
        <v>4</v>
      </c>
      <c r="JS766">
        <v>1</v>
      </c>
      <c r="JT766">
        <v>2</v>
      </c>
      <c r="JU766">
        <v>6</v>
      </c>
      <c r="JV766">
        <v>4</v>
      </c>
      <c r="JW766">
        <v>5</v>
      </c>
      <c r="JX766">
        <v>2</v>
      </c>
      <c r="JY766">
        <v>2</v>
      </c>
      <c r="JZ766">
        <v>11</v>
      </c>
      <c r="KA766">
        <v>9</v>
      </c>
      <c r="KB766">
        <v>3</v>
      </c>
      <c r="KC766">
        <v>6</v>
      </c>
      <c r="KD766">
        <v>4</v>
      </c>
      <c r="KE766">
        <v>66</v>
      </c>
      <c r="KF766">
        <v>2</v>
      </c>
      <c r="KG766">
        <v>7</v>
      </c>
      <c r="KH766">
        <v>5</v>
      </c>
      <c r="KI766">
        <v>2</v>
      </c>
      <c r="KJ766">
        <v>4</v>
      </c>
      <c r="KK766">
        <v>14</v>
      </c>
      <c r="KL766">
        <v>6</v>
      </c>
      <c r="KM766">
        <v>3</v>
      </c>
      <c r="KN766">
        <v>2</v>
      </c>
      <c r="KO766">
        <v>1</v>
      </c>
      <c r="KP766">
        <v>8</v>
      </c>
      <c r="KQ766">
        <v>7</v>
      </c>
      <c r="KR766" s="43">
        <v>3</v>
      </c>
      <c r="KS766" s="43">
        <v>20</v>
      </c>
      <c r="KT766" s="43">
        <v>1</v>
      </c>
      <c r="KU766" s="43">
        <v>11</v>
      </c>
      <c r="KV766" s="43">
        <v>1</v>
      </c>
      <c r="KW766" s="43">
        <v>3</v>
      </c>
      <c r="KX766" s="43">
        <v>1</v>
      </c>
      <c r="KY766" s="43">
        <v>12</v>
      </c>
      <c r="KZ766" s="43">
        <v>2</v>
      </c>
      <c r="LA766" s="43">
        <v>3</v>
      </c>
      <c r="LB766" s="43">
        <v>3</v>
      </c>
      <c r="LC766">
        <v>6</v>
      </c>
      <c r="LD766" s="43">
        <v>4</v>
      </c>
      <c r="LE766" s="43">
        <v>3</v>
      </c>
      <c r="LF766" s="43">
        <v>18</v>
      </c>
      <c r="LG766" s="43">
        <v>2</v>
      </c>
      <c r="LH766" s="43">
        <v>3</v>
      </c>
      <c r="LI766" s="43">
        <v>8</v>
      </c>
      <c r="LJ766" s="43">
        <v>2</v>
      </c>
      <c r="LK766" s="43">
        <v>2</v>
      </c>
      <c r="LL766" s="43">
        <v>1</v>
      </c>
      <c r="LM766" s="43">
        <v>3</v>
      </c>
      <c r="LN766" s="43">
        <v>25</v>
      </c>
      <c r="LO766" s="43">
        <v>1</v>
      </c>
      <c r="LP766" s="43">
        <v>2</v>
      </c>
      <c r="LQ766" s="43">
        <v>4</v>
      </c>
      <c r="LR766" s="43">
        <v>2</v>
      </c>
      <c r="LS766" s="43">
        <v>4</v>
      </c>
      <c r="LT766" s="43">
        <v>3</v>
      </c>
      <c r="LU766" s="43">
        <v>4</v>
      </c>
      <c r="LV766" s="43">
        <v>2</v>
      </c>
      <c r="LW766" s="43">
        <v>2</v>
      </c>
      <c r="LX766" s="43">
        <v>9</v>
      </c>
      <c r="LY766" s="43">
        <v>8</v>
      </c>
      <c r="LZ766" s="43">
        <v>1</v>
      </c>
      <c r="MA766" s="43">
        <v>20</v>
      </c>
      <c r="MB766" s="43">
        <v>3</v>
      </c>
      <c r="MC766" s="43">
        <v>3</v>
      </c>
      <c r="MD766" s="43">
        <v>4</v>
      </c>
      <c r="ME766" s="43">
        <v>3</v>
      </c>
      <c r="MF766" s="43">
        <v>3</v>
      </c>
      <c r="MG766" s="43">
        <v>2</v>
      </c>
      <c r="MH766" s="43">
        <v>5</v>
      </c>
      <c r="MI766" s="43">
        <v>2</v>
      </c>
      <c r="MJ766" s="43">
        <v>8</v>
      </c>
      <c r="MK766" s="43">
        <v>2</v>
      </c>
      <c r="ML766" s="43">
        <v>186</v>
      </c>
      <c r="MM766" s="43">
        <v>1</v>
      </c>
      <c r="MN766" s="43">
        <v>9</v>
      </c>
      <c r="MO766" s="43">
        <v>3</v>
      </c>
      <c r="MP766" s="43">
        <v>1</v>
      </c>
      <c r="MQ766">
        <v>2</v>
      </c>
      <c r="MR766" s="43">
        <v>2</v>
      </c>
      <c r="MS766" s="43">
        <v>3</v>
      </c>
      <c r="MT766" s="43">
        <v>6</v>
      </c>
      <c r="MU766" s="43">
        <v>6</v>
      </c>
      <c r="MV766" s="43">
        <v>31</v>
      </c>
      <c r="MW766" s="43">
        <v>13</v>
      </c>
      <c r="MX766" s="43">
        <v>7</v>
      </c>
      <c r="MY766" s="43">
        <v>3</v>
      </c>
      <c r="MZ766" s="43">
        <v>10</v>
      </c>
      <c r="NA766" s="43">
        <v>1</v>
      </c>
      <c r="NB766" s="43">
        <v>1</v>
      </c>
      <c r="NC766" s="43">
        <v>11</v>
      </c>
      <c r="ND766" s="43">
        <v>3</v>
      </c>
      <c r="NE766" s="43">
        <v>11</v>
      </c>
      <c r="NF766" s="43">
        <v>4</v>
      </c>
      <c r="NG766" s="43">
        <v>2</v>
      </c>
      <c r="NH766" s="43">
        <v>1</v>
      </c>
      <c r="NI766" s="43">
        <v>2</v>
      </c>
      <c r="NJ766" s="43">
        <v>1</v>
      </c>
      <c r="NK766" s="43">
        <v>34</v>
      </c>
      <c r="NL766" s="43">
        <v>5</v>
      </c>
      <c r="NM766" s="43">
        <v>6</v>
      </c>
      <c r="NN766" s="43">
        <v>10</v>
      </c>
      <c r="NO766" s="43">
        <v>1</v>
      </c>
      <c r="NP766" s="43">
        <v>1</v>
      </c>
      <c r="NQ766" s="43">
        <v>3</v>
      </c>
      <c r="NR766" s="43">
        <v>2</v>
      </c>
      <c r="NS766" s="43">
        <v>1</v>
      </c>
      <c r="NT766">
        <v>1</v>
      </c>
      <c r="NU766" s="43">
        <v>3</v>
      </c>
      <c r="NV766" s="43">
        <v>3</v>
      </c>
      <c r="NW766" s="43">
        <v>9</v>
      </c>
      <c r="NX766" s="43">
        <v>3</v>
      </c>
      <c r="NY766" s="43">
        <v>2</v>
      </c>
      <c r="NZ766" s="43">
        <v>1</v>
      </c>
      <c r="OA766" s="43">
        <v>1</v>
      </c>
      <c r="OB766" s="43">
        <v>9</v>
      </c>
      <c r="OC766" s="43">
        <v>1</v>
      </c>
      <c r="OD766" s="43">
        <v>12</v>
      </c>
      <c r="OE766" s="43">
        <v>3</v>
      </c>
      <c r="OF766" s="43">
        <v>1</v>
      </c>
      <c r="OG766" s="43">
        <v>2</v>
      </c>
      <c r="OH766" s="43">
        <v>4</v>
      </c>
      <c r="OI766" s="43">
        <v>8</v>
      </c>
      <c r="OJ766" s="43">
        <v>1</v>
      </c>
      <c r="OK766" s="43">
        <v>2</v>
      </c>
      <c r="OL766" s="43">
        <v>3</v>
      </c>
      <c r="OM766" s="43">
        <v>7</v>
      </c>
    </row>
    <row r="767" spans="1:403" x14ac:dyDescent="0.2">
      <c r="A767">
        <f t="shared" ca="1" si="74"/>
        <v>170</v>
      </c>
      <c r="B767">
        <f ca="1">VLOOKUP(A767,Base!$A$1:$AD$373,24,FALSE)</f>
        <v>5</v>
      </c>
      <c r="C767" s="20">
        <v>53</v>
      </c>
      <c r="D767">
        <v>9</v>
      </c>
      <c r="E767">
        <v>6</v>
      </c>
      <c r="F767">
        <v>25</v>
      </c>
      <c r="G767">
        <v>11</v>
      </c>
      <c r="H767">
        <v>1</v>
      </c>
      <c r="I767">
        <v>1</v>
      </c>
      <c r="J767">
        <v>8</v>
      </c>
      <c r="K767">
        <v>1</v>
      </c>
      <c r="L767">
        <v>7</v>
      </c>
      <c r="M767">
        <v>4</v>
      </c>
      <c r="N767">
        <v>2</v>
      </c>
      <c r="O767">
        <v>2</v>
      </c>
      <c r="P767">
        <v>4</v>
      </c>
      <c r="Q767">
        <v>4</v>
      </c>
      <c r="R767">
        <v>2</v>
      </c>
      <c r="S767">
        <v>5</v>
      </c>
      <c r="T767">
        <v>3</v>
      </c>
      <c r="U767">
        <v>3</v>
      </c>
      <c r="V767">
        <v>1</v>
      </c>
      <c r="W767">
        <v>13</v>
      </c>
      <c r="X767">
        <v>1</v>
      </c>
      <c r="Y767">
        <v>2</v>
      </c>
      <c r="Z767">
        <v>1</v>
      </c>
      <c r="AA767">
        <v>3</v>
      </c>
      <c r="AB767">
        <v>2</v>
      </c>
      <c r="AC767">
        <v>4</v>
      </c>
      <c r="AD767">
        <v>5</v>
      </c>
      <c r="AE767">
        <v>15</v>
      </c>
      <c r="AF767">
        <v>4</v>
      </c>
      <c r="AG767">
        <v>31</v>
      </c>
      <c r="AH767">
        <v>3</v>
      </c>
      <c r="AI767">
        <v>1</v>
      </c>
      <c r="AJ767">
        <v>2</v>
      </c>
      <c r="AK767">
        <v>3</v>
      </c>
      <c r="AL767">
        <v>5</v>
      </c>
      <c r="AM767">
        <v>70</v>
      </c>
      <c r="AN767">
        <v>2</v>
      </c>
      <c r="AO767">
        <v>3</v>
      </c>
      <c r="AP767">
        <v>8</v>
      </c>
      <c r="AQ767">
        <v>2</v>
      </c>
      <c r="AR767">
        <v>8</v>
      </c>
      <c r="AS767">
        <v>4</v>
      </c>
      <c r="AT767">
        <v>37</v>
      </c>
      <c r="AU767">
        <v>4</v>
      </c>
      <c r="AV767">
        <v>3</v>
      </c>
      <c r="AW767">
        <v>3</v>
      </c>
      <c r="AX767">
        <v>1</v>
      </c>
      <c r="AY767">
        <v>5</v>
      </c>
      <c r="AZ767">
        <v>7</v>
      </c>
      <c r="BA767">
        <v>3</v>
      </c>
      <c r="BB767">
        <v>3</v>
      </c>
      <c r="BC767">
        <v>1</v>
      </c>
      <c r="BD767">
        <v>6</v>
      </c>
      <c r="BE767">
        <v>3</v>
      </c>
      <c r="BF767">
        <v>2</v>
      </c>
      <c r="BG767">
        <v>1</v>
      </c>
      <c r="BH767">
        <v>14</v>
      </c>
      <c r="BI767">
        <v>5</v>
      </c>
      <c r="BJ767">
        <v>2</v>
      </c>
      <c r="BK767">
        <v>5</v>
      </c>
      <c r="BL767">
        <v>3</v>
      </c>
      <c r="BM767">
        <v>2</v>
      </c>
      <c r="BN767">
        <v>145</v>
      </c>
      <c r="BO767">
        <v>24</v>
      </c>
      <c r="BP767">
        <v>2</v>
      </c>
      <c r="BQ767">
        <v>5</v>
      </c>
      <c r="BR767">
        <v>9</v>
      </c>
      <c r="BS767">
        <v>1</v>
      </c>
      <c r="BT767">
        <v>2</v>
      </c>
      <c r="BU767">
        <v>2</v>
      </c>
      <c r="BV767">
        <v>8</v>
      </c>
      <c r="BW767">
        <v>4</v>
      </c>
      <c r="BX767">
        <v>6</v>
      </c>
      <c r="BY767">
        <v>1</v>
      </c>
      <c r="BZ767">
        <v>2</v>
      </c>
      <c r="CA767">
        <v>2</v>
      </c>
      <c r="CB767">
        <v>6</v>
      </c>
      <c r="CC767">
        <v>6</v>
      </c>
      <c r="CD767">
        <v>1</v>
      </c>
      <c r="CE767">
        <v>15</v>
      </c>
      <c r="CF767">
        <v>3</v>
      </c>
      <c r="CG767">
        <v>1</v>
      </c>
      <c r="CH767">
        <v>2</v>
      </c>
      <c r="CI767">
        <v>34</v>
      </c>
      <c r="CJ767">
        <v>2</v>
      </c>
      <c r="CK767">
        <v>3</v>
      </c>
      <c r="CL767">
        <v>4</v>
      </c>
      <c r="CM767">
        <v>6</v>
      </c>
      <c r="CN767">
        <v>1</v>
      </c>
      <c r="CO767">
        <v>7</v>
      </c>
      <c r="CP767">
        <v>86</v>
      </c>
      <c r="CQ767">
        <v>7</v>
      </c>
      <c r="CR767">
        <v>1</v>
      </c>
      <c r="CS767">
        <v>1</v>
      </c>
      <c r="CT767">
        <v>5</v>
      </c>
      <c r="CU767">
        <v>9</v>
      </c>
      <c r="CV767">
        <v>2</v>
      </c>
      <c r="CW767">
        <v>11</v>
      </c>
      <c r="CX767">
        <v>2</v>
      </c>
      <c r="CY767">
        <v>2</v>
      </c>
      <c r="CZ767">
        <v>12</v>
      </c>
      <c r="DA767">
        <v>9</v>
      </c>
      <c r="DB767">
        <v>4</v>
      </c>
      <c r="DC767">
        <v>2</v>
      </c>
      <c r="DD767">
        <v>1</v>
      </c>
      <c r="DE767">
        <v>6</v>
      </c>
      <c r="DF767">
        <v>5</v>
      </c>
      <c r="DG767">
        <v>12</v>
      </c>
      <c r="DH767">
        <v>26</v>
      </c>
      <c r="DI767">
        <v>24</v>
      </c>
      <c r="DJ767">
        <v>3</v>
      </c>
      <c r="DK767">
        <v>5</v>
      </c>
      <c r="DL767">
        <v>5</v>
      </c>
      <c r="DM767">
        <v>2</v>
      </c>
      <c r="DN767">
        <v>2</v>
      </c>
      <c r="DO767">
        <v>4</v>
      </c>
      <c r="DP767">
        <v>1</v>
      </c>
      <c r="DQ767">
        <v>7</v>
      </c>
      <c r="DR767">
        <v>3</v>
      </c>
      <c r="DS767">
        <v>3</v>
      </c>
      <c r="DT767">
        <v>1</v>
      </c>
      <c r="DU767">
        <v>1</v>
      </c>
      <c r="DV767">
        <v>1</v>
      </c>
      <c r="DW767">
        <v>3</v>
      </c>
      <c r="DX767">
        <v>1</v>
      </c>
      <c r="DY767">
        <v>4</v>
      </c>
      <c r="DZ767">
        <v>1</v>
      </c>
      <c r="EA767">
        <v>3</v>
      </c>
      <c r="EB767">
        <v>5</v>
      </c>
      <c r="EC767">
        <v>9</v>
      </c>
      <c r="ED767">
        <v>72</v>
      </c>
      <c r="EE767">
        <v>6</v>
      </c>
      <c r="EF767">
        <v>6</v>
      </c>
      <c r="EG767">
        <v>1</v>
      </c>
      <c r="EH767">
        <v>4</v>
      </c>
      <c r="EI767">
        <v>9</v>
      </c>
      <c r="EJ767">
        <v>4</v>
      </c>
      <c r="EK767">
        <v>5</v>
      </c>
      <c r="EL767">
        <v>3</v>
      </c>
      <c r="EM767">
        <v>3</v>
      </c>
      <c r="EN767">
        <v>24</v>
      </c>
      <c r="EO767">
        <v>10</v>
      </c>
      <c r="EP767">
        <v>1</v>
      </c>
      <c r="EQ767">
        <v>2</v>
      </c>
      <c r="ER767">
        <v>8</v>
      </c>
      <c r="ES767">
        <v>7</v>
      </c>
      <c r="ET767">
        <v>5</v>
      </c>
      <c r="EU767">
        <v>3</v>
      </c>
      <c r="EV767">
        <v>1</v>
      </c>
      <c r="EW767">
        <v>1</v>
      </c>
      <c r="EX767">
        <v>5</v>
      </c>
      <c r="EY767">
        <v>3</v>
      </c>
      <c r="EZ767">
        <v>1</v>
      </c>
      <c r="FA767">
        <v>9</v>
      </c>
      <c r="FB767">
        <v>16</v>
      </c>
      <c r="FC767">
        <v>4</v>
      </c>
      <c r="FD767">
        <v>5</v>
      </c>
      <c r="FE767">
        <v>6</v>
      </c>
      <c r="FF767">
        <v>1</v>
      </c>
      <c r="FG767">
        <v>6</v>
      </c>
      <c r="FH767">
        <v>10</v>
      </c>
      <c r="FI767">
        <v>2</v>
      </c>
      <c r="FJ767">
        <v>1</v>
      </c>
      <c r="FK767">
        <v>1</v>
      </c>
      <c r="FL767">
        <v>41</v>
      </c>
      <c r="FM767">
        <v>1</v>
      </c>
      <c r="FN767">
        <v>3</v>
      </c>
      <c r="FO767">
        <v>4</v>
      </c>
      <c r="FP767">
        <v>8</v>
      </c>
      <c r="FQ767">
        <v>8</v>
      </c>
      <c r="FR767">
        <v>7</v>
      </c>
      <c r="FS767">
        <v>10</v>
      </c>
      <c r="FT767">
        <v>2</v>
      </c>
      <c r="FU767">
        <v>11</v>
      </c>
      <c r="FV767">
        <v>3</v>
      </c>
      <c r="FW767">
        <v>14</v>
      </c>
      <c r="FX767">
        <v>3</v>
      </c>
      <c r="FY767">
        <v>1</v>
      </c>
      <c r="FZ767">
        <v>2</v>
      </c>
      <c r="GA767">
        <v>2</v>
      </c>
      <c r="GB767">
        <v>5</v>
      </c>
      <c r="GC767">
        <v>1</v>
      </c>
      <c r="GD767">
        <v>4</v>
      </c>
      <c r="GE767">
        <v>3</v>
      </c>
      <c r="GF767">
        <v>15</v>
      </c>
      <c r="GG767">
        <v>12</v>
      </c>
      <c r="GH767">
        <v>9</v>
      </c>
      <c r="GI767">
        <v>7</v>
      </c>
      <c r="GJ767">
        <v>6</v>
      </c>
      <c r="GK767">
        <v>3</v>
      </c>
      <c r="GL767">
        <v>2</v>
      </c>
      <c r="GM767">
        <v>2</v>
      </c>
      <c r="GN767">
        <v>4</v>
      </c>
      <c r="GO767">
        <v>2</v>
      </c>
      <c r="GP767">
        <v>7</v>
      </c>
      <c r="GQ767">
        <v>5</v>
      </c>
      <c r="GR767">
        <v>4</v>
      </c>
      <c r="GS767">
        <v>1</v>
      </c>
      <c r="GT767">
        <v>12</v>
      </c>
      <c r="GU767">
        <v>2</v>
      </c>
      <c r="GV767">
        <v>2</v>
      </c>
      <c r="GW767">
        <v>1</v>
      </c>
      <c r="GX767">
        <v>3</v>
      </c>
      <c r="GY767">
        <v>16</v>
      </c>
      <c r="GZ767">
        <v>4</v>
      </c>
      <c r="HA767">
        <v>2</v>
      </c>
      <c r="HB767">
        <v>2</v>
      </c>
      <c r="HC767">
        <v>4</v>
      </c>
      <c r="HD767">
        <v>37</v>
      </c>
      <c r="HE767">
        <v>3</v>
      </c>
      <c r="HF767">
        <v>4</v>
      </c>
      <c r="HG767">
        <v>1</v>
      </c>
      <c r="HH767">
        <v>1</v>
      </c>
      <c r="HI767">
        <v>12</v>
      </c>
      <c r="HJ767">
        <v>3</v>
      </c>
      <c r="HK767">
        <v>5</v>
      </c>
      <c r="HL767">
        <v>1</v>
      </c>
      <c r="HM767">
        <v>2</v>
      </c>
      <c r="HN767">
        <v>14</v>
      </c>
      <c r="HO767">
        <v>1</v>
      </c>
      <c r="HP767">
        <v>3</v>
      </c>
      <c r="HQ767">
        <v>7</v>
      </c>
      <c r="HR767">
        <v>9</v>
      </c>
      <c r="HS767">
        <v>31</v>
      </c>
      <c r="HT767">
        <v>7</v>
      </c>
      <c r="HU767">
        <v>1</v>
      </c>
      <c r="HV767">
        <v>12</v>
      </c>
      <c r="HW767">
        <v>4</v>
      </c>
      <c r="HX767">
        <v>5</v>
      </c>
      <c r="HY767">
        <v>3</v>
      </c>
      <c r="HZ767">
        <v>2</v>
      </c>
      <c r="IA767">
        <v>2</v>
      </c>
      <c r="IB767">
        <v>1</v>
      </c>
      <c r="IC767">
        <v>13</v>
      </c>
      <c r="ID767">
        <v>3</v>
      </c>
      <c r="IE767">
        <v>10</v>
      </c>
      <c r="IF767">
        <v>3</v>
      </c>
      <c r="IG767">
        <v>3</v>
      </c>
      <c r="IH767">
        <v>8</v>
      </c>
      <c r="II767">
        <v>1</v>
      </c>
      <c r="IJ767">
        <v>3</v>
      </c>
      <c r="IK767">
        <v>6</v>
      </c>
      <c r="IL767">
        <v>6</v>
      </c>
      <c r="IM767">
        <v>1</v>
      </c>
      <c r="IN767">
        <v>2</v>
      </c>
      <c r="IO767">
        <v>9</v>
      </c>
      <c r="IP767">
        <v>2</v>
      </c>
      <c r="IQ767">
        <v>3</v>
      </c>
      <c r="IR767">
        <v>3</v>
      </c>
      <c r="IS767">
        <v>1</v>
      </c>
      <c r="IT767">
        <v>186</v>
      </c>
      <c r="IU767">
        <v>4</v>
      </c>
      <c r="IV767">
        <v>3</v>
      </c>
      <c r="IW767">
        <v>4</v>
      </c>
      <c r="IX767">
        <v>2</v>
      </c>
      <c r="IY767">
        <v>15</v>
      </c>
      <c r="IZ767">
        <v>3</v>
      </c>
      <c r="JA767">
        <v>2</v>
      </c>
      <c r="JB767">
        <v>2</v>
      </c>
      <c r="JC767">
        <v>6</v>
      </c>
      <c r="JD767">
        <v>33</v>
      </c>
      <c r="JE767">
        <v>7</v>
      </c>
      <c r="JF767">
        <v>9</v>
      </c>
      <c r="JG767">
        <v>1</v>
      </c>
      <c r="JH767">
        <v>2</v>
      </c>
      <c r="JI767">
        <v>8</v>
      </c>
      <c r="JJ767">
        <v>3</v>
      </c>
      <c r="JK767">
        <v>2</v>
      </c>
      <c r="JL767">
        <v>3</v>
      </c>
      <c r="JM767">
        <v>14</v>
      </c>
      <c r="JN767">
        <v>13</v>
      </c>
      <c r="JO767">
        <v>3</v>
      </c>
      <c r="JP767">
        <v>2</v>
      </c>
      <c r="JQ767">
        <v>3</v>
      </c>
      <c r="JR767">
        <v>3</v>
      </c>
      <c r="JS767">
        <v>4</v>
      </c>
      <c r="JT767">
        <v>6</v>
      </c>
      <c r="JU767">
        <v>1</v>
      </c>
      <c r="JV767">
        <v>1</v>
      </c>
      <c r="JW767">
        <v>34</v>
      </c>
      <c r="JX767">
        <v>2</v>
      </c>
      <c r="JY767">
        <v>8</v>
      </c>
      <c r="JZ767">
        <v>1</v>
      </c>
      <c r="KA767">
        <v>2</v>
      </c>
      <c r="KB767">
        <v>3</v>
      </c>
      <c r="KC767">
        <v>6</v>
      </c>
      <c r="KD767">
        <v>4</v>
      </c>
      <c r="KE767">
        <v>3</v>
      </c>
      <c r="KF767">
        <v>4</v>
      </c>
      <c r="KG767">
        <v>3</v>
      </c>
      <c r="KH767">
        <v>8</v>
      </c>
      <c r="KI767">
        <v>20</v>
      </c>
      <c r="KJ767">
        <v>1</v>
      </c>
      <c r="KK767">
        <v>5</v>
      </c>
      <c r="KL767">
        <v>2</v>
      </c>
      <c r="KM767">
        <v>10</v>
      </c>
      <c r="KN767">
        <v>11</v>
      </c>
      <c r="KO767">
        <v>4</v>
      </c>
      <c r="KP767">
        <v>1</v>
      </c>
      <c r="KQ767">
        <v>41</v>
      </c>
      <c r="KR767" s="43">
        <v>4</v>
      </c>
      <c r="KS767" s="43">
        <v>12</v>
      </c>
      <c r="KT767" s="43">
        <v>1</v>
      </c>
      <c r="KU767" s="43">
        <v>3</v>
      </c>
      <c r="KV767" s="43">
        <v>1</v>
      </c>
      <c r="KW767" s="43">
        <v>2</v>
      </c>
      <c r="KX767" s="43">
        <v>8</v>
      </c>
      <c r="KY767" s="43">
        <v>3</v>
      </c>
      <c r="KZ767" s="43">
        <v>2</v>
      </c>
      <c r="LA767" s="43">
        <v>1</v>
      </c>
      <c r="LB767" s="43">
        <v>3</v>
      </c>
      <c r="LC767">
        <v>2</v>
      </c>
      <c r="LD767" s="43">
        <v>3</v>
      </c>
      <c r="LE767" s="43">
        <v>10</v>
      </c>
      <c r="LF767" s="43">
        <v>6</v>
      </c>
      <c r="LG767" s="43">
        <v>1</v>
      </c>
      <c r="LH767" s="43">
        <v>4</v>
      </c>
      <c r="LI767" s="43">
        <v>1</v>
      </c>
      <c r="LJ767" s="43">
        <v>2</v>
      </c>
      <c r="LK767" s="43">
        <v>5</v>
      </c>
      <c r="LL767" s="43">
        <v>1</v>
      </c>
      <c r="LM767" s="43">
        <v>7</v>
      </c>
      <c r="LN767" s="43">
        <v>2</v>
      </c>
      <c r="LO767" s="43">
        <v>14</v>
      </c>
      <c r="LP767" s="43">
        <v>4</v>
      </c>
      <c r="LQ767" s="43">
        <v>3</v>
      </c>
      <c r="LR767" s="43">
        <v>5</v>
      </c>
      <c r="LS767" s="43">
        <v>7</v>
      </c>
      <c r="LT767" s="43">
        <v>3</v>
      </c>
      <c r="LU767" s="43">
        <v>1</v>
      </c>
      <c r="LV767" s="43">
        <v>33</v>
      </c>
      <c r="LW767" s="43">
        <v>2</v>
      </c>
      <c r="LX767" s="43">
        <v>9</v>
      </c>
      <c r="LY767" s="43">
        <v>70</v>
      </c>
      <c r="LZ767" s="43">
        <v>1</v>
      </c>
      <c r="MA767" s="43">
        <v>1</v>
      </c>
      <c r="MB767" s="43">
        <v>1</v>
      </c>
      <c r="MC767" s="43">
        <v>3</v>
      </c>
      <c r="MD767" s="43">
        <v>10</v>
      </c>
      <c r="ME767" s="43">
        <v>4</v>
      </c>
      <c r="MF767" s="43">
        <v>2</v>
      </c>
      <c r="MG767" s="43">
        <v>2</v>
      </c>
      <c r="MH767" s="43">
        <v>3</v>
      </c>
      <c r="MI767" s="43">
        <v>25</v>
      </c>
      <c r="MJ767" s="43">
        <v>18</v>
      </c>
      <c r="MK767" s="43">
        <v>3</v>
      </c>
      <c r="ML767" s="43">
        <v>3</v>
      </c>
      <c r="MM767" s="43">
        <v>2</v>
      </c>
      <c r="MN767" s="43">
        <v>3</v>
      </c>
      <c r="MO767" s="43">
        <v>4</v>
      </c>
      <c r="MP767" s="43">
        <v>15</v>
      </c>
      <c r="MQ767">
        <v>3</v>
      </c>
      <c r="MR767" s="43">
        <v>34</v>
      </c>
      <c r="MS767" s="43">
        <v>1</v>
      </c>
      <c r="MT767" s="43">
        <v>9</v>
      </c>
      <c r="MU767" s="43">
        <v>8</v>
      </c>
      <c r="MV767" s="43">
        <v>4</v>
      </c>
      <c r="MW767" s="43">
        <v>41</v>
      </c>
      <c r="MX767" s="43">
        <v>4</v>
      </c>
      <c r="MY767" s="43">
        <v>10</v>
      </c>
      <c r="MZ767" s="43">
        <v>2</v>
      </c>
      <c r="NA767" s="43">
        <v>3</v>
      </c>
      <c r="NB767" s="43">
        <v>8</v>
      </c>
      <c r="NC767" s="43">
        <v>3</v>
      </c>
      <c r="ND767" s="43">
        <v>30</v>
      </c>
      <c r="NE767" s="43">
        <v>1</v>
      </c>
      <c r="NF767" s="43">
        <v>3</v>
      </c>
      <c r="NG767" s="43">
        <v>11</v>
      </c>
      <c r="NH767" s="43">
        <v>14</v>
      </c>
      <c r="NI767" s="43">
        <v>6</v>
      </c>
      <c r="NJ767" s="43">
        <v>2</v>
      </c>
      <c r="NK767" s="43">
        <v>2</v>
      </c>
      <c r="NL767" s="43">
        <v>3</v>
      </c>
      <c r="NM767" s="43">
        <v>2</v>
      </c>
      <c r="NN767" s="43">
        <v>3</v>
      </c>
      <c r="NO767" s="43">
        <v>6</v>
      </c>
      <c r="NP767" s="43">
        <v>12</v>
      </c>
      <c r="NQ767" s="43">
        <v>5</v>
      </c>
      <c r="NR767" s="43">
        <v>2</v>
      </c>
      <c r="NS767" s="43">
        <v>1</v>
      </c>
      <c r="NT767">
        <v>3</v>
      </c>
      <c r="NU767" s="43">
        <v>2</v>
      </c>
      <c r="NV767" s="43">
        <v>3</v>
      </c>
      <c r="NW767" s="43">
        <v>25</v>
      </c>
      <c r="NX767" s="43">
        <v>1</v>
      </c>
      <c r="NY767" s="43">
        <v>6</v>
      </c>
      <c r="NZ767" s="43">
        <v>2</v>
      </c>
      <c r="OA767" s="43">
        <v>5</v>
      </c>
      <c r="OB767" s="43">
        <v>4</v>
      </c>
      <c r="OC767" s="43">
        <v>59</v>
      </c>
      <c r="OD767" s="43">
        <v>3</v>
      </c>
      <c r="OE767" s="43">
        <v>5</v>
      </c>
      <c r="OF767" s="43">
        <v>5</v>
      </c>
      <c r="OG767" s="43">
        <v>18</v>
      </c>
      <c r="OH767" s="43">
        <v>3</v>
      </c>
      <c r="OI767" s="43">
        <v>2</v>
      </c>
      <c r="OJ767" s="43">
        <v>3</v>
      </c>
      <c r="OK767" s="43">
        <v>2</v>
      </c>
      <c r="OL767" s="43">
        <v>1</v>
      </c>
      <c r="OM767" s="43">
        <v>3</v>
      </c>
    </row>
    <row r="768" spans="1:403" x14ac:dyDescent="0.2">
      <c r="A768">
        <f t="shared" ca="1" si="74"/>
        <v>48</v>
      </c>
      <c r="B768">
        <f ca="1">VLOOKUP(A768,Base!$A$1:$AD$373,24,FALSE)</f>
        <v>2</v>
      </c>
      <c r="C768" s="20">
        <v>54</v>
      </c>
      <c r="D768">
        <v>7</v>
      </c>
      <c r="E768">
        <v>1</v>
      </c>
      <c r="F768">
        <v>3</v>
      </c>
      <c r="G768">
        <v>2</v>
      </c>
      <c r="H768">
        <v>186</v>
      </c>
      <c r="I768">
        <v>1</v>
      </c>
      <c r="J768">
        <v>2</v>
      </c>
      <c r="K768">
        <v>20</v>
      </c>
      <c r="L768">
        <v>2</v>
      </c>
      <c r="M768">
        <v>7</v>
      </c>
      <c r="N768">
        <v>1</v>
      </c>
      <c r="O768">
        <v>1</v>
      </c>
      <c r="P768">
        <v>3</v>
      </c>
      <c r="Q768">
        <v>2</v>
      </c>
      <c r="R768">
        <v>4</v>
      </c>
      <c r="S768">
        <v>3</v>
      </c>
      <c r="T768">
        <v>11</v>
      </c>
      <c r="U768">
        <v>4</v>
      </c>
      <c r="V768">
        <v>3</v>
      </c>
      <c r="W768">
        <v>7</v>
      </c>
      <c r="X768">
        <v>6</v>
      </c>
      <c r="Y768">
        <v>2</v>
      </c>
      <c r="Z768">
        <v>1</v>
      </c>
      <c r="AA768">
        <v>3</v>
      </c>
      <c r="AB768">
        <v>37</v>
      </c>
      <c r="AC768">
        <v>1</v>
      </c>
      <c r="AD768">
        <v>10</v>
      </c>
      <c r="AE768">
        <v>3</v>
      </c>
      <c r="AF768">
        <v>60</v>
      </c>
      <c r="AG768">
        <v>3</v>
      </c>
      <c r="AH768">
        <v>1</v>
      </c>
      <c r="AI768">
        <v>11</v>
      </c>
      <c r="AJ768">
        <v>7</v>
      </c>
      <c r="AK768">
        <v>2</v>
      </c>
      <c r="AL768">
        <v>34</v>
      </c>
      <c r="AM768">
        <v>3</v>
      </c>
      <c r="AN768">
        <v>12</v>
      </c>
      <c r="AO768">
        <v>3</v>
      </c>
      <c r="AP768">
        <v>4</v>
      </c>
      <c r="AQ768">
        <v>3</v>
      </c>
      <c r="AR768">
        <v>2</v>
      </c>
      <c r="AS768">
        <v>1</v>
      </c>
      <c r="AT768">
        <v>2</v>
      </c>
      <c r="AU768">
        <v>2</v>
      </c>
      <c r="AV768">
        <v>5</v>
      </c>
      <c r="AW768">
        <v>2</v>
      </c>
      <c r="AX768">
        <v>8</v>
      </c>
      <c r="AY768">
        <v>3</v>
      </c>
      <c r="AZ768">
        <v>5</v>
      </c>
      <c r="BA768">
        <v>5</v>
      </c>
      <c r="BB768">
        <v>3</v>
      </c>
      <c r="BC768">
        <v>8</v>
      </c>
      <c r="BD768">
        <v>1</v>
      </c>
      <c r="BE768">
        <v>12</v>
      </c>
      <c r="BF768">
        <v>159</v>
      </c>
      <c r="BG768">
        <v>12</v>
      </c>
      <c r="BH768">
        <v>18</v>
      </c>
      <c r="BI768">
        <v>1</v>
      </c>
      <c r="BJ768">
        <v>3</v>
      </c>
      <c r="BK768">
        <v>1</v>
      </c>
      <c r="BL768">
        <v>1</v>
      </c>
      <c r="BM768">
        <v>3</v>
      </c>
      <c r="BN768">
        <v>30</v>
      </c>
      <c r="BO768">
        <v>3</v>
      </c>
      <c r="BP768">
        <v>1</v>
      </c>
      <c r="BQ768">
        <v>3</v>
      </c>
      <c r="BR768">
        <v>1</v>
      </c>
      <c r="BS768">
        <v>60</v>
      </c>
      <c r="BT768">
        <v>6</v>
      </c>
      <c r="BU768">
        <v>2</v>
      </c>
      <c r="BV768">
        <v>2</v>
      </c>
      <c r="BW768">
        <v>1</v>
      </c>
      <c r="BX768">
        <v>3</v>
      </c>
      <c r="BY768">
        <v>10</v>
      </c>
      <c r="BZ768">
        <v>7</v>
      </c>
      <c r="CA768">
        <v>1</v>
      </c>
      <c r="CB768">
        <v>5</v>
      </c>
      <c r="CC768">
        <v>2</v>
      </c>
      <c r="CD768">
        <v>2</v>
      </c>
      <c r="CE768">
        <v>7</v>
      </c>
      <c r="CF768">
        <v>3</v>
      </c>
      <c r="CG768">
        <v>3</v>
      </c>
      <c r="CH768">
        <v>4</v>
      </c>
      <c r="CI768">
        <v>59</v>
      </c>
      <c r="CJ768">
        <v>3</v>
      </c>
      <c r="CK768">
        <v>6</v>
      </c>
      <c r="CL768">
        <v>2</v>
      </c>
      <c r="CM768">
        <v>2</v>
      </c>
      <c r="CN768">
        <v>6</v>
      </c>
      <c r="CO768">
        <v>1</v>
      </c>
      <c r="CP768">
        <v>25</v>
      </c>
      <c r="CQ768">
        <v>3</v>
      </c>
      <c r="CR768">
        <v>15</v>
      </c>
      <c r="CS768">
        <v>11</v>
      </c>
      <c r="CT768">
        <v>4</v>
      </c>
      <c r="CU768">
        <v>3</v>
      </c>
      <c r="CV768">
        <v>2</v>
      </c>
      <c r="CW768">
        <v>3</v>
      </c>
      <c r="CX768">
        <v>11</v>
      </c>
      <c r="CY768">
        <v>8</v>
      </c>
      <c r="CZ768">
        <v>1</v>
      </c>
      <c r="DA768">
        <v>8</v>
      </c>
      <c r="DB768">
        <v>9</v>
      </c>
      <c r="DC768">
        <v>4</v>
      </c>
      <c r="DD768">
        <v>20</v>
      </c>
      <c r="DE768">
        <v>8</v>
      </c>
      <c r="DF768">
        <v>12</v>
      </c>
      <c r="DG768">
        <v>10</v>
      </c>
      <c r="DH768">
        <v>1</v>
      </c>
      <c r="DI768">
        <v>24</v>
      </c>
      <c r="DJ768">
        <v>20</v>
      </c>
      <c r="DK768">
        <v>1</v>
      </c>
      <c r="DL768">
        <v>2</v>
      </c>
      <c r="DM768">
        <v>15</v>
      </c>
      <c r="DN768">
        <v>1</v>
      </c>
      <c r="DO768">
        <v>6</v>
      </c>
      <c r="DP768">
        <v>8</v>
      </c>
      <c r="DQ768">
        <v>2</v>
      </c>
      <c r="DR768">
        <v>2</v>
      </c>
      <c r="DS768">
        <v>5</v>
      </c>
      <c r="DT768">
        <v>19</v>
      </c>
      <c r="DU768">
        <v>36</v>
      </c>
      <c r="DV768">
        <v>3</v>
      </c>
      <c r="DW768">
        <v>3</v>
      </c>
      <c r="DX768">
        <v>12</v>
      </c>
      <c r="DY768">
        <v>3</v>
      </c>
      <c r="DZ768">
        <v>12</v>
      </c>
      <c r="EA768">
        <v>3</v>
      </c>
      <c r="EB768">
        <v>6</v>
      </c>
      <c r="EC768">
        <v>4</v>
      </c>
      <c r="ED768">
        <v>1</v>
      </c>
      <c r="EE768">
        <v>26</v>
      </c>
      <c r="EF768">
        <v>41</v>
      </c>
      <c r="EG768">
        <v>4</v>
      </c>
      <c r="EH768">
        <v>3</v>
      </c>
      <c r="EI768">
        <v>2</v>
      </c>
      <c r="EJ768">
        <v>6</v>
      </c>
      <c r="EK768">
        <v>13</v>
      </c>
      <c r="EL768">
        <v>186</v>
      </c>
      <c r="EM768">
        <v>41</v>
      </c>
      <c r="EN768">
        <v>31</v>
      </c>
      <c r="EO768">
        <v>15</v>
      </c>
      <c r="EP768">
        <v>3</v>
      </c>
      <c r="EQ768">
        <v>3</v>
      </c>
      <c r="ER768">
        <v>9</v>
      </c>
      <c r="ES768">
        <v>5</v>
      </c>
      <c r="ET768">
        <v>8</v>
      </c>
      <c r="EU768">
        <v>12</v>
      </c>
      <c r="EV768">
        <v>3</v>
      </c>
      <c r="EW768">
        <v>4</v>
      </c>
      <c r="EX768">
        <v>2</v>
      </c>
      <c r="EY768">
        <v>2</v>
      </c>
      <c r="EZ768">
        <v>3</v>
      </c>
      <c r="FA768">
        <v>7</v>
      </c>
      <c r="FB768">
        <v>7</v>
      </c>
      <c r="FC768">
        <v>2</v>
      </c>
      <c r="FD768">
        <v>8</v>
      </c>
      <c r="FE768">
        <v>2</v>
      </c>
      <c r="FF768">
        <v>1</v>
      </c>
      <c r="FG768">
        <v>13</v>
      </c>
      <c r="FH768">
        <v>1</v>
      </c>
      <c r="FI768">
        <v>3</v>
      </c>
      <c r="FJ768">
        <v>1</v>
      </c>
      <c r="FK768">
        <v>2</v>
      </c>
      <c r="FL768">
        <v>4</v>
      </c>
      <c r="FM768">
        <v>3</v>
      </c>
      <c r="FN768">
        <v>72</v>
      </c>
      <c r="FO768">
        <v>5</v>
      </c>
      <c r="FP768">
        <v>145</v>
      </c>
      <c r="FQ768">
        <v>11</v>
      </c>
      <c r="FR768">
        <v>1</v>
      </c>
      <c r="FS768">
        <v>12</v>
      </c>
      <c r="FT768">
        <v>2</v>
      </c>
      <c r="FU768">
        <v>2</v>
      </c>
      <c r="FV768">
        <v>1</v>
      </c>
      <c r="FW768">
        <v>3</v>
      </c>
      <c r="FX768">
        <v>11</v>
      </c>
      <c r="FY768">
        <v>6</v>
      </c>
      <c r="FZ768">
        <v>8</v>
      </c>
      <c r="GA768">
        <v>1</v>
      </c>
      <c r="GB768">
        <v>11</v>
      </c>
      <c r="GC768">
        <v>1</v>
      </c>
      <c r="GD768">
        <v>7</v>
      </c>
      <c r="GE768">
        <v>8</v>
      </c>
      <c r="GF768">
        <v>12</v>
      </c>
      <c r="GG768">
        <v>3</v>
      </c>
      <c r="GH768">
        <v>1</v>
      </c>
      <c r="GI768">
        <v>1</v>
      </c>
      <c r="GJ768">
        <v>2</v>
      </c>
      <c r="GK768">
        <v>7</v>
      </c>
      <c r="GL768">
        <v>12</v>
      </c>
      <c r="GM768">
        <v>66</v>
      </c>
      <c r="GN768">
        <v>34</v>
      </c>
      <c r="GO768">
        <v>8</v>
      </c>
      <c r="GP768">
        <v>5</v>
      </c>
      <c r="GQ768">
        <v>12</v>
      </c>
      <c r="GR768">
        <v>186</v>
      </c>
      <c r="GS768">
        <v>1</v>
      </c>
      <c r="GT768">
        <v>1</v>
      </c>
      <c r="GU768">
        <v>2</v>
      </c>
      <c r="GV768">
        <v>7</v>
      </c>
      <c r="GW768">
        <v>1</v>
      </c>
      <c r="GX768">
        <v>2</v>
      </c>
      <c r="GY768">
        <v>11</v>
      </c>
      <c r="GZ768">
        <v>6</v>
      </c>
      <c r="HA768">
        <v>2</v>
      </c>
      <c r="HB768">
        <v>4</v>
      </c>
      <c r="HC768">
        <v>2</v>
      </c>
      <c r="HD768">
        <v>2</v>
      </c>
      <c r="HE768">
        <v>1</v>
      </c>
      <c r="HF768">
        <v>6</v>
      </c>
      <c r="HG768">
        <v>1</v>
      </c>
      <c r="HH768">
        <v>4</v>
      </c>
      <c r="HI768">
        <v>8</v>
      </c>
      <c r="HJ768">
        <v>3</v>
      </c>
      <c r="HK768">
        <v>7</v>
      </c>
      <c r="HL768">
        <v>2</v>
      </c>
      <c r="HM768">
        <v>14</v>
      </c>
      <c r="HN768">
        <v>2</v>
      </c>
      <c r="HO768">
        <v>3</v>
      </c>
      <c r="HP768">
        <v>11</v>
      </c>
      <c r="HQ768">
        <v>2</v>
      </c>
      <c r="HR768">
        <v>4</v>
      </c>
      <c r="HS768">
        <v>12</v>
      </c>
      <c r="HT768">
        <v>6</v>
      </c>
      <c r="HU768">
        <v>3</v>
      </c>
      <c r="HV768">
        <v>1</v>
      </c>
      <c r="HW768">
        <v>4</v>
      </c>
      <c r="HX768">
        <v>3</v>
      </c>
      <c r="HY768">
        <v>3</v>
      </c>
      <c r="HZ768">
        <v>2</v>
      </c>
      <c r="IA768">
        <v>2</v>
      </c>
      <c r="IB768">
        <v>4</v>
      </c>
      <c r="IC768">
        <v>2</v>
      </c>
      <c r="ID768">
        <v>6</v>
      </c>
      <c r="IE768">
        <v>8</v>
      </c>
      <c r="IF768">
        <v>34</v>
      </c>
      <c r="IG768">
        <v>6</v>
      </c>
      <c r="IH768">
        <v>1</v>
      </c>
      <c r="II768">
        <v>3</v>
      </c>
      <c r="IJ768">
        <v>3</v>
      </c>
      <c r="IK768">
        <v>12</v>
      </c>
      <c r="IL768">
        <v>7</v>
      </c>
      <c r="IM768">
        <v>1</v>
      </c>
      <c r="IN768">
        <v>8</v>
      </c>
      <c r="IO768">
        <v>4</v>
      </c>
      <c r="IP768">
        <v>59</v>
      </c>
      <c r="IQ768">
        <v>3</v>
      </c>
      <c r="IR768">
        <v>2</v>
      </c>
      <c r="IS768">
        <v>6</v>
      </c>
      <c r="IT768">
        <v>3</v>
      </c>
      <c r="IU768">
        <v>1</v>
      </c>
      <c r="IV768">
        <v>8</v>
      </c>
      <c r="IW768">
        <v>3</v>
      </c>
      <c r="IX768">
        <v>8</v>
      </c>
      <c r="IY768">
        <v>11</v>
      </c>
      <c r="IZ768">
        <v>5</v>
      </c>
      <c r="JA768">
        <v>37</v>
      </c>
      <c r="JB768">
        <v>8</v>
      </c>
      <c r="JC768">
        <v>13</v>
      </c>
      <c r="JD768">
        <v>8</v>
      </c>
      <c r="JE768">
        <v>4</v>
      </c>
      <c r="JF768">
        <v>5</v>
      </c>
      <c r="JG768">
        <v>4</v>
      </c>
      <c r="JH768">
        <v>7</v>
      </c>
      <c r="JI768">
        <v>1</v>
      </c>
      <c r="JJ768">
        <v>3</v>
      </c>
      <c r="JK768">
        <v>1</v>
      </c>
      <c r="JL768">
        <v>6</v>
      </c>
      <c r="JM768">
        <v>3</v>
      </c>
      <c r="JN768">
        <v>2</v>
      </c>
      <c r="JO768">
        <v>14</v>
      </c>
      <c r="JP768">
        <v>7</v>
      </c>
      <c r="JQ768">
        <v>5</v>
      </c>
      <c r="JR768">
        <v>10</v>
      </c>
      <c r="JS768">
        <v>7</v>
      </c>
      <c r="JT768">
        <v>2</v>
      </c>
      <c r="JU768">
        <v>2</v>
      </c>
      <c r="JV768">
        <v>6</v>
      </c>
      <c r="JW768">
        <v>14</v>
      </c>
      <c r="JX768">
        <v>8</v>
      </c>
      <c r="JY768">
        <v>9</v>
      </c>
      <c r="JZ768">
        <v>1</v>
      </c>
      <c r="KA768">
        <v>2</v>
      </c>
      <c r="KB768">
        <v>2</v>
      </c>
      <c r="KC768">
        <v>13</v>
      </c>
      <c r="KD768">
        <v>3</v>
      </c>
      <c r="KE768">
        <v>8</v>
      </c>
      <c r="KF768">
        <v>3</v>
      </c>
      <c r="KG768">
        <v>11</v>
      </c>
      <c r="KH768">
        <v>5</v>
      </c>
      <c r="KI768">
        <v>2</v>
      </c>
      <c r="KJ768">
        <v>4</v>
      </c>
      <c r="KK768">
        <v>6</v>
      </c>
      <c r="KL768">
        <v>13</v>
      </c>
      <c r="KM768">
        <v>2</v>
      </c>
      <c r="KN768">
        <v>2</v>
      </c>
      <c r="KO768">
        <v>5</v>
      </c>
      <c r="KP768">
        <v>1</v>
      </c>
      <c r="KQ768">
        <v>2</v>
      </c>
      <c r="KR768" s="43">
        <v>3</v>
      </c>
      <c r="KS768" s="43">
        <v>1</v>
      </c>
      <c r="KT768" s="43">
        <v>70</v>
      </c>
      <c r="KU768" s="43">
        <v>60</v>
      </c>
      <c r="KV768" s="43">
        <v>2</v>
      </c>
      <c r="KW768" s="43">
        <v>11</v>
      </c>
      <c r="KX768" s="43">
        <v>2</v>
      </c>
      <c r="KY768" s="43">
        <v>3</v>
      </c>
      <c r="KZ768" s="43">
        <v>2</v>
      </c>
      <c r="LA768" s="43">
        <v>11</v>
      </c>
      <c r="LB768" s="43">
        <v>2</v>
      </c>
      <c r="LC768">
        <v>20</v>
      </c>
      <c r="LD768" s="43">
        <v>2</v>
      </c>
      <c r="LE768" s="43">
        <v>6</v>
      </c>
      <c r="LF768" s="43">
        <v>3</v>
      </c>
      <c r="LG768" s="43">
        <v>3</v>
      </c>
      <c r="LH768" s="43">
        <v>3</v>
      </c>
      <c r="LI768" s="43">
        <v>5</v>
      </c>
      <c r="LJ768" s="43">
        <v>20</v>
      </c>
      <c r="LK768" s="43">
        <v>2</v>
      </c>
      <c r="LL768" s="43">
        <v>6</v>
      </c>
      <c r="LM768" s="43">
        <v>10</v>
      </c>
      <c r="LN768" s="43">
        <v>2</v>
      </c>
      <c r="LO768" s="43">
        <v>4</v>
      </c>
      <c r="LP768" s="43">
        <v>1</v>
      </c>
      <c r="LQ768" s="43">
        <v>14</v>
      </c>
      <c r="LR768" s="43">
        <v>2</v>
      </c>
      <c r="LS768" s="43">
        <v>1</v>
      </c>
      <c r="LT768" s="43">
        <v>1</v>
      </c>
      <c r="LU768" s="43">
        <v>14</v>
      </c>
      <c r="LV768" s="43">
        <v>1</v>
      </c>
      <c r="LW768" s="43">
        <v>4</v>
      </c>
      <c r="LX768" s="43">
        <v>7</v>
      </c>
      <c r="LY768" s="43">
        <v>5</v>
      </c>
      <c r="LZ768" s="43">
        <v>4</v>
      </c>
      <c r="MA768" s="43">
        <v>1</v>
      </c>
      <c r="MB768" s="43">
        <v>15</v>
      </c>
      <c r="MC768" s="43">
        <v>5</v>
      </c>
      <c r="MD768" s="43">
        <v>1</v>
      </c>
      <c r="ME768" s="43">
        <v>1</v>
      </c>
      <c r="MF768" s="43">
        <v>6</v>
      </c>
      <c r="MG768" s="43">
        <v>2</v>
      </c>
      <c r="MH768" s="43">
        <v>3</v>
      </c>
      <c r="MI768" s="43">
        <v>11</v>
      </c>
      <c r="MJ768" s="43">
        <v>3</v>
      </c>
      <c r="MK768" s="43">
        <v>4</v>
      </c>
      <c r="ML768" s="43">
        <v>1</v>
      </c>
      <c r="MM768" s="43">
        <v>17</v>
      </c>
      <c r="MN768" s="43">
        <v>3</v>
      </c>
      <c r="MO768" s="43">
        <v>2</v>
      </c>
      <c r="MP768" s="43">
        <v>14</v>
      </c>
      <c r="MQ768">
        <v>70</v>
      </c>
      <c r="MR768" s="43">
        <v>3</v>
      </c>
      <c r="MS768" s="43">
        <v>2</v>
      </c>
      <c r="MT768" s="43">
        <v>8</v>
      </c>
      <c r="MU768" s="43">
        <v>2</v>
      </c>
      <c r="MV768" s="43">
        <v>2</v>
      </c>
      <c r="MW768" s="43">
        <v>3</v>
      </c>
      <c r="MX768" s="43">
        <v>2</v>
      </c>
      <c r="MY768" s="43">
        <v>13</v>
      </c>
      <c r="MZ768" s="43">
        <v>11</v>
      </c>
      <c r="NA768" s="43">
        <v>3</v>
      </c>
      <c r="NB768" s="43">
        <v>4</v>
      </c>
      <c r="NC768" s="43">
        <v>1</v>
      </c>
      <c r="ND768" s="43">
        <v>2</v>
      </c>
      <c r="NE768" s="43">
        <v>6</v>
      </c>
      <c r="NF768" s="43">
        <v>3</v>
      </c>
      <c r="NG768" s="43">
        <v>11</v>
      </c>
      <c r="NH768" s="43">
        <v>2</v>
      </c>
      <c r="NI768" s="43">
        <v>7</v>
      </c>
      <c r="NJ768" s="43">
        <v>9</v>
      </c>
      <c r="NK768" s="43">
        <v>3</v>
      </c>
      <c r="NL768" s="43">
        <v>5</v>
      </c>
      <c r="NM768" s="43">
        <v>1</v>
      </c>
      <c r="NN768" s="43">
        <v>6</v>
      </c>
      <c r="NO768" s="43">
        <v>2</v>
      </c>
      <c r="NP768" s="43">
        <v>12</v>
      </c>
      <c r="NQ768" s="43">
        <v>7</v>
      </c>
      <c r="NR768" s="43">
        <v>11</v>
      </c>
      <c r="NS768" s="43">
        <v>1</v>
      </c>
      <c r="NT768">
        <v>145</v>
      </c>
      <c r="NU768" s="43">
        <v>1</v>
      </c>
      <c r="NV768" s="43">
        <v>34</v>
      </c>
      <c r="NW768" s="43">
        <v>34</v>
      </c>
      <c r="NX768" s="43">
        <v>1</v>
      </c>
      <c r="NY768" s="43">
        <v>9</v>
      </c>
      <c r="NZ768" s="43">
        <v>1</v>
      </c>
      <c r="OA768" s="43">
        <v>42</v>
      </c>
      <c r="OB768" s="43">
        <v>2</v>
      </c>
      <c r="OC768" s="43">
        <v>8</v>
      </c>
      <c r="OD768" s="43">
        <v>9</v>
      </c>
      <c r="OE768" s="43">
        <v>2</v>
      </c>
      <c r="OF768" s="43">
        <v>12</v>
      </c>
      <c r="OG768" s="43">
        <v>13</v>
      </c>
      <c r="OH768" s="43">
        <v>4</v>
      </c>
      <c r="OI768" s="43">
        <v>3</v>
      </c>
      <c r="OJ768" s="43">
        <v>11</v>
      </c>
      <c r="OK768" s="43">
        <v>1</v>
      </c>
      <c r="OL768" s="43">
        <v>8</v>
      </c>
      <c r="OM768" s="43">
        <v>5</v>
      </c>
    </row>
    <row r="769" spans="1:403" x14ac:dyDescent="0.2">
      <c r="A769">
        <f t="shared" ca="1" si="74"/>
        <v>258</v>
      </c>
      <c r="B769">
        <f ca="1">VLOOKUP(A769,Base!$A$1:$AD$373,24,FALSE)</f>
        <v>5</v>
      </c>
      <c r="C769" s="20">
        <v>55</v>
      </c>
      <c r="D769">
        <v>34</v>
      </c>
      <c r="E769">
        <v>3</v>
      </c>
      <c r="F769">
        <v>3</v>
      </c>
      <c r="G769">
        <v>2</v>
      </c>
      <c r="H769">
        <v>4</v>
      </c>
      <c r="I769">
        <v>8</v>
      </c>
      <c r="J769">
        <v>3</v>
      </c>
      <c r="K769">
        <v>2</v>
      </c>
      <c r="L769">
        <v>1</v>
      </c>
      <c r="M769">
        <v>2</v>
      </c>
      <c r="N769">
        <v>5</v>
      </c>
      <c r="O769">
        <v>3</v>
      </c>
      <c r="P769">
        <v>3</v>
      </c>
      <c r="Q769">
        <v>41</v>
      </c>
      <c r="R769">
        <v>7</v>
      </c>
      <c r="S769">
        <v>3</v>
      </c>
      <c r="T769">
        <v>12</v>
      </c>
      <c r="U769">
        <v>2</v>
      </c>
      <c r="V769">
        <v>8</v>
      </c>
      <c r="W769">
        <v>11</v>
      </c>
      <c r="X769">
        <v>2</v>
      </c>
      <c r="Y769">
        <v>1</v>
      </c>
      <c r="Z769">
        <v>2</v>
      </c>
      <c r="AA769">
        <v>2</v>
      </c>
      <c r="AB769">
        <v>2</v>
      </c>
      <c r="AC769">
        <v>3</v>
      </c>
      <c r="AD769">
        <v>11</v>
      </c>
      <c r="AE769">
        <v>2</v>
      </c>
      <c r="AF769">
        <v>5</v>
      </c>
      <c r="AG769">
        <v>8</v>
      </c>
      <c r="AH769">
        <v>2</v>
      </c>
      <c r="AI769">
        <v>3</v>
      </c>
      <c r="AJ769">
        <v>1</v>
      </c>
      <c r="AK769">
        <v>4</v>
      </c>
      <c r="AL769">
        <v>7</v>
      </c>
      <c r="AM769">
        <v>1</v>
      </c>
      <c r="AN769">
        <v>8</v>
      </c>
      <c r="AO769">
        <v>5</v>
      </c>
      <c r="AP769">
        <v>4</v>
      </c>
      <c r="AQ769">
        <v>8</v>
      </c>
      <c r="AR769">
        <v>6</v>
      </c>
      <c r="AS769">
        <v>4</v>
      </c>
      <c r="AT769">
        <v>4</v>
      </c>
      <c r="AU769">
        <v>6</v>
      </c>
      <c r="AV769">
        <v>1</v>
      </c>
      <c r="AW769">
        <v>3</v>
      </c>
      <c r="AX769">
        <v>3</v>
      </c>
      <c r="AY769">
        <v>3</v>
      </c>
      <c r="AZ769">
        <v>2</v>
      </c>
      <c r="BA769">
        <v>3</v>
      </c>
      <c r="BB769">
        <v>12</v>
      </c>
      <c r="BC769">
        <v>11</v>
      </c>
      <c r="BD769">
        <v>4</v>
      </c>
      <c r="BE769">
        <v>1</v>
      </c>
      <c r="BF769">
        <v>2</v>
      </c>
      <c r="BG769">
        <v>4</v>
      </c>
      <c r="BH769">
        <v>1</v>
      </c>
      <c r="BI769">
        <v>3</v>
      </c>
      <c r="BJ769">
        <v>2</v>
      </c>
      <c r="BK769">
        <v>5</v>
      </c>
      <c r="BL769">
        <v>1</v>
      </c>
      <c r="BM769">
        <v>1</v>
      </c>
      <c r="BN769">
        <v>2</v>
      </c>
      <c r="BO769">
        <v>3</v>
      </c>
      <c r="BP769">
        <v>1</v>
      </c>
      <c r="BQ769">
        <v>2</v>
      </c>
      <c r="BR769">
        <v>1</v>
      </c>
      <c r="BS769">
        <v>2</v>
      </c>
      <c r="BT769">
        <v>7</v>
      </c>
      <c r="BU769">
        <v>6</v>
      </c>
      <c r="BV769">
        <v>50</v>
      </c>
      <c r="BW769">
        <v>8</v>
      </c>
      <c r="BX769">
        <v>1</v>
      </c>
      <c r="BY769">
        <v>1</v>
      </c>
      <c r="BZ769">
        <v>3</v>
      </c>
      <c r="CA769">
        <v>5</v>
      </c>
      <c r="CB769">
        <v>4</v>
      </c>
      <c r="CC769">
        <v>7</v>
      </c>
      <c r="CD769">
        <v>3</v>
      </c>
      <c r="CE769">
        <v>1</v>
      </c>
      <c r="CF769">
        <v>2</v>
      </c>
      <c r="CG769">
        <v>3</v>
      </c>
      <c r="CH769">
        <v>1</v>
      </c>
      <c r="CI769">
        <v>2</v>
      </c>
      <c r="CJ769">
        <v>12</v>
      </c>
      <c r="CK769">
        <v>6</v>
      </c>
      <c r="CL769">
        <v>2</v>
      </c>
      <c r="CM769">
        <v>6</v>
      </c>
      <c r="CN769">
        <v>2</v>
      </c>
      <c r="CO769">
        <v>2</v>
      </c>
      <c r="CP769">
        <v>1</v>
      </c>
      <c r="CQ769">
        <v>6</v>
      </c>
      <c r="CR769">
        <v>8</v>
      </c>
      <c r="CS769">
        <v>3</v>
      </c>
      <c r="CT769">
        <v>6</v>
      </c>
      <c r="CU769">
        <v>6</v>
      </c>
      <c r="CV769">
        <v>1</v>
      </c>
      <c r="CW769">
        <v>11</v>
      </c>
      <c r="CX769">
        <v>1</v>
      </c>
      <c r="CY769">
        <v>1</v>
      </c>
      <c r="CZ769">
        <v>3</v>
      </c>
      <c r="DA769">
        <v>8</v>
      </c>
      <c r="DB769">
        <v>7</v>
      </c>
      <c r="DC769">
        <v>6</v>
      </c>
      <c r="DD769">
        <v>1</v>
      </c>
      <c r="DE769">
        <v>6</v>
      </c>
      <c r="DF769">
        <v>1</v>
      </c>
      <c r="DG769">
        <v>24</v>
      </c>
      <c r="DH769">
        <v>2</v>
      </c>
      <c r="DI769">
        <v>1</v>
      </c>
      <c r="DJ769">
        <v>5</v>
      </c>
      <c r="DK769">
        <v>3</v>
      </c>
      <c r="DL769">
        <v>15</v>
      </c>
      <c r="DM769">
        <v>2</v>
      </c>
      <c r="DN769">
        <v>11</v>
      </c>
      <c r="DO769">
        <v>15</v>
      </c>
      <c r="DP769">
        <v>2</v>
      </c>
      <c r="DQ769">
        <v>4</v>
      </c>
      <c r="DR769">
        <v>9</v>
      </c>
      <c r="DS769">
        <v>20</v>
      </c>
      <c r="DT769">
        <v>70</v>
      </c>
      <c r="DU769">
        <v>1</v>
      </c>
      <c r="DV769">
        <v>5</v>
      </c>
      <c r="DW769">
        <v>159</v>
      </c>
      <c r="DX769">
        <v>2</v>
      </c>
      <c r="DY769">
        <v>3</v>
      </c>
      <c r="DZ769">
        <v>3</v>
      </c>
      <c r="EA769">
        <v>5</v>
      </c>
      <c r="EB769">
        <v>5</v>
      </c>
      <c r="EC769">
        <v>1</v>
      </c>
      <c r="ED769">
        <v>1</v>
      </c>
      <c r="EE769">
        <v>6</v>
      </c>
      <c r="EF769">
        <v>3</v>
      </c>
      <c r="EG769">
        <v>66</v>
      </c>
      <c r="EH769">
        <v>1</v>
      </c>
      <c r="EI769">
        <v>1</v>
      </c>
      <c r="EJ769">
        <v>4</v>
      </c>
      <c r="EK769">
        <v>2</v>
      </c>
      <c r="EL769">
        <v>5</v>
      </c>
      <c r="EM769">
        <v>3</v>
      </c>
      <c r="EN769">
        <v>12</v>
      </c>
      <c r="EO769">
        <v>3</v>
      </c>
      <c r="EP769">
        <v>12</v>
      </c>
      <c r="EQ769">
        <v>7</v>
      </c>
      <c r="ER769">
        <v>2</v>
      </c>
      <c r="ES769">
        <v>4</v>
      </c>
      <c r="ET769">
        <v>1</v>
      </c>
      <c r="EU769">
        <v>5</v>
      </c>
      <c r="EV769">
        <v>3</v>
      </c>
      <c r="EW769">
        <v>7</v>
      </c>
      <c r="EX769">
        <v>4</v>
      </c>
      <c r="EY769">
        <v>2</v>
      </c>
      <c r="EZ769">
        <v>2</v>
      </c>
      <c r="FA769">
        <v>33</v>
      </c>
      <c r="FB769">
        <v>3</v>
      </c>
      <c r="FC769">
        <v>4</v>
      </c>
      <c r="FD769">
        <v>7</v>
      </c>
      <c r="FE769">
        <v>2</v>
      </c>
      <c r="FF769">
        <v>7</v>
      </c>
      <c r="FG769">
        <v>1</v>
      </c>
      <c r="FH769">
        <v>1</v>
      </c>
      <c r="FI769">
        <v>3</v>
      </c>
      <c r="FJ769">
        <v>41</v>
      </c>
      <c r="FK769">
        <v>7</v>
      </c>
      <c r="FL769">
        <v>4</v>
      </c>
      <c r="FM769">
        <v>3</v>
      </c>
      <c r="FN769">
        <v>26</v>
      </c>
      <c r="FO769">
        <v>2</v>
      </c>
      <c r="FP769">
        <v>1</v>
      </c>
      <c r="FQ769">
        <v>1</v>
      </c>
      <c r="FR769">
        <v>2</v>
      </c>
      <c r="FS769">
        <v>4</v>
      </c>
      <c r="FT769">
        <v>4</v>
      </c>
      <c r="FU769">
        <v>17</v>
      </c>
      <c r="FV769">
        <v>1</v>
      </c>
      <c r="FW769">
        <v>1</v>
      </c>
      <c r="FX769">
        <v>4</v>
      </c>
      <c r="FY769">
        <v>2</v>
      </c>
      <c r="FZ769">
        <v>4</v>
      </c>
      <c r="GA769">
        <v>9</v>
      </c>
      <c r="GB769">
        <v>2</v>
      </c>
      <c r="GC769">
        <v>3</v>
      </c>
      <c r="GD769">
        <v>4</v>
      </c>
      <c r="GE769">
        <v>33</v>
      </c>
      <c r="GF769">
        <v>31</v>
      </c>
      <c r="GG769">
        <v>3</v>
      </c>
      <c r="GH769">
        <v>3</v>
      </c>
      <c r="GI769">
        <v>2</v>
      </c>
      <c r="GJ769">
        <v>2</v>
      </c>
      <c r="GK769">
        <v>8</v>
      </c>
      <c r="GL769">
        <v>4</v>
      </c>
      <c r="GM769">
        <v>6</v>
      </c>
      <c r="GN769">
        <v>86</v>
      </c>
      <c r="GO769">
        <v>1</v>
      </c>
      <c r="GP769">
        <v>2</v>
      </c>
      <c r="GQ769">
        <v>159</v>
      </c>
      <c r="GR769">
        <v>20</v>
      </c>
      <c r="GS769">
        <v>42</v>
      </c>
      <c r="GT769">
        <v>1</v>
      </c>
      <c r="GU769">
        <v>7</v>
      </c>
      <c r="GV769">
        <v>5</v>
      </c>
      <c r="GW769">
        <v>13</v>
      </c>
      <c r="GX769">
        <v>7</v>
      </c>
      <c r="GY769">
        <v>8</v>
      </c>
      <c r="GZ769">
        <v>1</v>
      </c>
      <c r="HA769">
        <v>3</v>
      </c>
      <c r="HB769">
        <v>1</v>
      </c>
      <c r="HC769">
        <v>7</v>
      </c>
      <c r="HD769">
        <v>4</v>
      </c>
      <c r="HE769">
        <v>4</v>
      </c>
      <c r="HF769">
        <v>9</v>
      </c>
      <c r="HG769">
        <v>4</v>
      </c>
      <c r="HH769">
        <v>1</v>
      </c>
      <c r="HI769">
        <v>3</v>
      </c>
      <c r="HJ769">
        <v>8</v>
      </c>
      <c r="HK769">
        <v>3</v>
      </c>
      <c r="HL769">
        <v>6</v>
      </c>
      <c r="HM769">
        <v>7</v>
      </c>
      <c r="HN769">
        <v>8</v>
      </c>
      <c r="HO769">
        <v>4</v>
      </c>
      <c r="HP769">
        <v>1</v>
      </c>
      <c r="HQ769">
        <v>20</v>
      </c>
      <c r="HR769">
        <v>1</v>
      </c>
      <c r="HS769">
        <v>2</v>
      </c>
      <c r="HT769">
        <v>1</v>
      </c>
      <c r="HU769">
        <v>3</v>
      </c>
      <c r="HV769">
        <v>2</v>
      </c>
      <c r="HW769">
        <v>1</v>
      </c>
      <c r="HX769">
        <v>3</v>
      </c>
      <c r="HY769">
        <v>1</v>
      </c>
      <c r="HZ769">
        <v>2</v>
      </c>
      <c r="IA769">
        <v>5</v>
      </c>
      <c r="IB769">
        <v>3</v>
      </c>
      <c r="IC769">
        <v>3</v>
      </c>
      <c r="ID769">
        <v>6</v>
      </c>
      <c r="IE769">
        <v>5</v>
      </c>
      <c r="IF769">
        <v>11</v>
      </c>
      <c r="IG769">
        <v>7</v>
      </c>
      <c r="IH769">
        <v>2</v>
      </c>
      <c r="II769">
        <v>2</v>
      </c>
      <c r="IJ769">
        <v>3</v>
      </c>
      <c r="IK769">
        <v>2</v>
      </c>
      <c r="IL769">
        <v>1</v>
      </c>
      <c r="IM769">
        <v>1</v>
      </c>
      <c r="IN769">
        <v>4</v>
      </c>
      <c r="IO769">
        <v>1</v>
      </c>
      <c r="IP769">
        <v>5</v>
      </c>
      <c r="IQ769">
        <v>1</v>
      </c>
      <c r="IR769">
        <v>1</v>
      </c>
      <c r="IS769">
        <v>4</v>
      </c>
      <c r="IT769">
        <v>3</v>
      </c>
      <c r="IU769">
        <v>3</v>
      </c>
      <c r="IV769">
        <v>1</v>
      </c>
      <c r="IW769">
        <v>4</v>
      </c>
      <c r="IX769">
        <v>8</v>
      </c>
      <c r="IY769">
        <v>11</v>
      </c>
      <c r="IZ769">
        <v>8</v>
      </c>
      <c r="JA769">
        <v>1</v>
      </c>
      <c r="JB769">
        <v>6</v>
      </c>
      <c r="JC769">
        <v>3</v>
      </c>
      <c r="JD769">
        <v>2</v>
      </c>
      <c r="JE769">
        <v>15</v>
      </c>
      <c r="JF769">
        <v>1</v>
      </c>
      <c r="JG769">
        <v>24</v>
      </c>
      <c r="JH769">
        <v>3</v>
      </c>
      <c r="JI769">
        <v>42</v>
      </c>
      <c r="JJ769">
        <v>1</v>
      </c>
      <c r="JK769">
        <v>34</v>
      </c>
      <c r="JL769">
        <v>2</v>
      </c>
      <c r="JM769">
        <v>4</v>
      </c>
      <c r="JN769">
        <v>1</v>
      </c>
      <c r="JO769">
        <v>6</v>
      </c>
      <c r="JP769">
        <v>2</v>
      </c>
      <c r="JQ769">
        <v>6</v>
      </c>
      <c r="JR769">
        <v>8</v>
      </c>
      <c r="JS769">
        <v>3</v>
      </c>
      <c r="JT769">
        <v>20</v>
      </c>
      <c r="JU769">
        <v>3</v>
      </c>
      <c r="JV769">
        <v>86</v>
      </c>
      <c r="JW769">
        <v>1</v>
      </c>
      <c r="JX769">
        <v>5</v>
      </c>
      <c r="JY769">
        <v>2</v>
      </c>
      <c r="JZ769">
        <v>1</v>
      </c>
      <c r="KA769">
        <v>2</v>
      </c>
      <c r="KB769">
        <v>6</v>
      </c>
      <c r="KC769">
        <v>3</v>
      </c>
      <c r="KD769">
        <v>3</v>
      </c>
      <c r="KE769">
        <v>1</v>
      </c>
      <c r="KF769">
        <v>3</v>
      </c>
      <c r="KG769">
        <v>2</v>
      </c>
      <c r="KH769">
        <v>2</v>
      </c>
      <c r="KI769">
        <v>4</v>
      </c>
      <c r="KJ769">
        <v>11</v>
      </c>
      <c r="KK769">
        <v>3</v>
      </c>
      <c r="KL769">
        <v>2</v>
      </c>
      <c r="KM769">
        <v>11</v>
      </c>
      <c r="KN769">
        <v>11</v>
      </c>
      <c r="KO769">
        <v>2</v>
      </c>
      <c r="KP769">
        <v>11</v>
      </c>
      <c r="KQ769">
        <v>10</v>
      </c>
      <c r="KR769" s="43">
        <v>3</v>
      </c>
      <c r="KS769" s="43">
        <v>1</v>
      </c>
      <c r="KT769" s="43">
        <v>1</v>
      </c>
      <c r="KU769" s="43">
        <v>1</v>
      </c>
      <c r="KV769" s="43">
        <v>3</v>
      </c>
      <c r="KW769" s="43">
        <v>2</v>
      </c>
      <c r="KX769" s="43">
        <v>3</v>
      </c>
      <c r="KY769" s="43">
        <v>8</v>
      </c>
      <c r="KZ769" s="43">
        <v>29</v>
      </c>
      <c r="LA769" s="43">
        <v>3</v>
      </c>
      <c r="LB769" s="43">
        <v>1</v>
      </c>
      <c r="LC769">
        <v>3</v>
      </c>
      <c r="LD769" s="43">
        <v>2</v>
      </c>
      <c r="LE769" s="43">
        <v>11</v>
      </c>
      <c r="LF769" s="43">
        <v>3</v>
      </c>
      <c r="LG769" s="43">
        <v>8</v>
      </c>
      <c r="LH769" s="43">
        <v>7</v>
      </c>
      <c r="LI769" s="43">
        <v>1</v>
      </c>
      <c r="LJ769" s="43">
        <v>9</v>
      </c>
      <c r="LK769" s="43">
        <v>4</v>
      </c>
      <c r="LL769" s="43">
        <v>42</v>
      </c>
      <c r="LM769" s="43">
        <v>3</v>
      </c>
      <c r="LN769" s="43">
        <v>2</v>
      </c>
      <c r="LO769" s="43">
        <v>12</v>
      </c>
      <c r="LP769" s="43">
        <v>1</v>
      </c>
      <c r="LQ769" s="43">
        <v>7</v>
      </c>
      <c r="LR769" s="43">
        <v>6</v>
      </c>
      <c r="LS769" s="43">
        <v>1</v>
      </c>
      <c r="LT769" s="43">
        <v>86</v>
      </c>
      <c r="LU769" s="43">
        <v>3</v>
      </c>
      <c r="LV769" s="43">
        <v>5</v>
      </c>
      <c r="LW769" s="43">
        <v>4</v>
      </c>
      <c r="LX769" s="43">
        <v>3</v>
      </c>
      <c r="LY769" s="43">
        <v>5</v>
      </c>
      <c r="LZ769" s="43">
        <v>3</v>
      </c>
      <c r="MA769" s="43">
        <v>7</v>
      </c>
      <c r="MB769" s="43">
        <v>2</v>
      </c>
      <c r="MC769" s="43">
        <v>8</v>
      </c>
      <c r="MD769" s="43">
        <v>86</v>
      </c>
      <c r="ME769" s="43">
        <v>1</v>
      </c>
      <c r="MF769" s="43">
        <v>6</v>
      </c>
      <c r="MG769" s="43">
        <v>4</v>
      </c>
      <c r="MH769" s="43">
        <v>2</v>
      </c>
      <c r="MI769" s="43">
        <v>2</v>
      </c>
      <c r="MJ769" s="43">
        <v>1</v>
      </c>
      <c r="MK769" s="43">
        <v>13</v>
      </c>
      <c r="ML769" s="43">
        <v>8</v>
      </c>
      <c r="MM769" s="43">
        <v>2</v>
      </c>
      <c r="MN769" s="43">
        <v>2</v>
      </c>
      <c r="MO769" s="43">
        <v>5</v>
      </c>
      <c r="MP769" s="43">
        <v>34</v>
      </c>
      <c r="MQ769">
        <v>8</v>
      </c>
      <c r="MR769" s="43">
        <v>4</v>
      </c>
      <c r="MS769" s="43">
        <v>1</v>
      </c>
      <c r="MT769" s="43">
        <v>8</v>
      </c>
      <c r="MU769" s="43">
        <v>4</v>
      </c>
      <c r="MV769" s="43">
        <v>1</v>
      </c>
      <c r="MW769" s="43">
        <v>2</v>
      </c>
      <c r="MX769" s="43">
        <v>1</v>
      </c>
      <c r="MY769" s="43">
        <v>9</v>
      </c>
      <c r="MZ769" s="43">
        <v>8</v>
      </c>
      <c r="NA769" s="43">
        <v>6</v>
      </c>
      <c r="NB769" s="43">
        <v>9</v>
      </c>
      <c r="NC769" s="43">
        <v>5</v>
      </c>
      <c r="ND769" s="43">
        <v>9</v>
      </c>
      <c r="NE769" s="43">
        <v>6</v>
      </c>
      <c r="NF769" s="43">
        <v>1</v>
      </c>
      <c r="NG769" s="43">
        <v>2</v>
      </c>
      <c r="NH769" s="43">
        <v>5</v>
      </c>
      <c r="NI769" s="43">
        <v>2</v>
      </c>
      <c r="NJ769" s="43">
        <v>11</v>
      </c>
      <c r="NK769" s="43">
        <v>14</v>
      </c>
      <c r="NL769" s="43">
        <v>25</v>
      </c>
      <c r="NM769" s="43">
        <v>2</v>
      </c>
      <c r="NN769" s="43">
        <v>12</v>
      </c>
      <c r="NO769" s="43">
        <v>2</v>
      </c>
      <c r="NP769" s="43">
        <v>6</v>
      </c>
      <c r="NQ769" s="43">
        <v>3</v>
      </c>
      <c r="NR769" s="43">
        <v>2</v>
      </c>
      <c r="NS769" s="43">
        <v>8</v>
      </c>
      <c r="NT769">
        <v>6</v>
      </c>
      <c r="NU769" s="43">
        <v>11</v>
      </c>
      <c r="NV769" s="43">
        <v>3</v>
      </c>
      <c r="NW769" s="43">
        <v>6</v>
      </c>
      <c r="NX769" s="43">
        <v>10</v>
      </c>
      <c r="NY769" s="43">
        <v>4</v>
      </c>
      <c r="NZ769" s="43">
        <v>1</v>
      </c>
      <c r="OA769" s="43">
        <v>3</v>
      </c>
      <c r="OB769" s="43">
        <v>3</v>
      </c>
      <c r="OC769" s="43">
        <v>1</v>
      </c>
      <c r="OD769" s="43">
        <v>1</v>
      </c>
      <c r="OE769" s="43">
        <v>2</v>
      </c>
      <c r="OF769" s="43">
        <v>86</v>
      </c>
      <c r="OG769" s="43">
        <v>14</v>
      </c>
      <c r="OH769" s="43">
        <v>3</v>
      </c>
      <c r="OI769" s="43">
        <v>12</v>
      </c>
      <c r="OJ769" s="43">
        <v>13</v>
      </c>
      <c r="OK769" s="43">
        <v>1</v>
      </c>
      <c r="OL769" s="43">
        <v>6</v>
      </c>
      <c r="OM769" s="43">
        <v>3</v>
      </c>
    </row>
    <row r="770" spans="1:403" x14ac:dyDescent="0.2">
      <c r="A770">
        <f t="shared" ca="1" si="74"/>
        <v>225</v>
      </c>
      <c r="B770">
        <f ca="1">VLOOKUP(A770,Base!$A$1:$AD$373,24,FALSE)</f>
        <v>1</v>
      </c>
      <c r="C770" s="20">
        <v>56</v>
      </c>
      <c r="D770">
        <v>2</v>
      </c>
      <c r="E770">
        <v>6</v>
      </c>
      <c r="F770">
        <v>2</v>
      </c>
      <c r="G770">
        <v>9</v>
      </c>
      <c r="H770">
        <v>4</v>
      </c>
      <c r="I770">
        <v>3</v>
      </c>
      <c r="J770">
        <v>5</v>
      </c>
      <c r="K770">
        <v>5</v>
      </c>
      <c r="L770">
        <v>25</v>
      </c>
      <c r="M770">
        <v>1</v>
      </c>
      <c r="N770">
        <v>5</v>
      </c>
      <c r="O770">
        <v>4</v>
      </c>
      <c r="P770">
        <v>6</v>
      </c>
      <c r="Q770">
        <v>12</v>
      </c>
      <c r="R770">
        <v>3</v>
      </c>
      <c r="S770">
        <v>2</v>
      </c>
      <c r="T770">
        <v>1</v>
      </c>
      <c r="U770">
        <v>3</v>
      </c>
      <c r="V770">
        <v>1</v>
      </c>
      <c r="W770">
        <v>13</v>
      </c>
      <c r="X770">
        <v>1</v>
      </c>
      <c r="Y770">
        <v>6</v>
      </c>
      <c r="Z770">
        <v>2</v>
      </c>
      <c r="AA770">
        <v>12</v>
      </c>
      <c r="AB770">
        <v>10</v>
      </c>
      <c r="AC770">
        <v>33</v>
      </c>
      <c r="AD770">
        <v>1</v>
      </c>
      <c r="AE770">
        <v>34</v>
      </c>
      <c r="AF770">
        <v>5</v>
      </c>
      <c r="AG770">
        <v>31</v>
      </c>
      <c r="AH770">
        <v>1</v>
      </c>
      <c r="AI770">
        <v>6</v>
      </c>
      <c r="AJ770">
        <v>3</v>
      </c>
      <c r="AK770">
        <v>4</v>
      </c>
      <c r="AL770">
        <v>2</v>
      </c>
      <c r="AM770">
        <v>10</v>
      </c>
      <c r="AN770">
        <v>1</v>
      </c>
      <c r="AO770">
        <v>2</v>
      </c>
      <c r="AP770">
        <v>4</v>
      </c>
      <c r="AQ770">
        <v>2</v>
      </c>
      <c r="AR770">
        <v>4</v>
      </c>
      <c r="AS770">
        <v>9</v>
      </c>
      <c r="AT770">
        <v>159</v>
      </c>
      <c r="AU770">
        <v>4</v>
      </c>
      <c r="AV770">
        <v>10</v>
      </c>
      <c r="AW770">
        <v>5</v>
      </c>
      <c r="AX770">
        <v>3</v>
      </c>
      <c r="AY770">
        <v>5</v>
      </c>
      <c r="AZ770">
        <v>1</v>
      </c>
      <c r="BA770">
        <v>3</v>
      </c>
      <c r="BB770">
        <v>1</v>
      </c>
      <c r="BC770">
        <v>9</v>
      </c>
      <c r="BD770">
        <v>2</v>
      </c>
      <c r="BE770">
        <v>2</v>
      </c>
      <c r="BF770">
        <v>6</v>
      </c>
      <c r="BG770">
        <v>2</v>
      </c>
      <c r="BH770">
        <v>2</v>
      </c>
      <c r="BI770">
        <v>3</v>
      </c>
      <c r="BJ770">
        <v>1</v>
      </c>
      <c r="BK770">
        <v>5</v>
      </c>
      <c r="BL770">
        <v>3</v>
      </c>
      <c r="BM770">
        <v>15</v>
      </c>
      <c r="BN770">
        <v>4</v>
      </c>
      <c r="BO770">
        <v>1</v>
      </c>
      <c r="BP770">
        <v>2</v>
      </c>
      <c r="BQ770">
        <v>1</v>
      </c>
      <c r="BR770">
        <v>4</v>
      </c>
      <c r="BS770">
        <v>4</v>
      </c>
      <c r="BT770">
        <v>7</v>
      </c>
      <c r="BU770">
        <v>3</v>
      </c>
      <c r="BV770">
        <v>16</v>
      </c>
      <c r="BW770">
        <v>6</v>
      </c>
      <c r="BX770">
        <v>1</v>
      </c>
      <c r="BY770">
        <v>3</v>
      </c>
      <c r="BZ770">
        <v>20</v>
      </c>
      <c r="CA770">
        <v>9</v>
      </c>
      <c r="CB770">
        <v>10</v>
      </c>
      <c r="CC770">
        <v>4</v>
      </c>
      <c r="CD770">
        <v>13</v>
      </c>
      <c r="CE770">
        <v>1</v>
      </c>
      <c r="CF770">
        <v>7</v>
      </c>
      <c r="CG770">
        <v>59</v>
      </c>
      <c r="CH770">
        <v>2</v>
      </c>
      <c r="CI770">
        <v>8</v>
      </c>
      <c r="CJ770">
        <v>1</v>
      </c>
      <c r="CK770">
        <v>4</v>
      </c>
      <c r="CL770">
        <v>5</v>
      </c>
      <c r="CM770">
        <v>1</v>
      </c>
      <c r="CN770">
        <v>1</v>
      </c>
      <c r="CO770">
        <v>8</v>
      </c>
      <c r="CP770">
        <v>6</v>
      </c>
      <c r="CQ770">
        <v>1</v>
      </c>
      <c r="CR770">
        <v>2</v>
      </c>
      <c r="CS770">
        <v>3</v>
      </c>
      <c r="CT770">
        <v>1</v>
      </c>
      <c r="CU770">
        <v>6</v>
      </c>
      <c r="CV770">
        <v>2</v>
      </c>
      <c r="CW770">
        <v>1</v>
      </c>
      <c r="CX770">
        <v>2</v>
      </c>
      <c r="CY770">
        <v>2</v>
      </c>
      <c r="CZ770">
        <v>4</v>
      </c>
      <c r="DA770">
        <v>6</v>
      </c>
      <c r="DB770">
        <v>3</v>
      </c>
      <c r="DC770">
        <v>13</v>
      </c>
      <c r="DD770">
        <v>2</v>
      </c>
      <c r="DE770">
        <v>1</v>
      </c>
      <c r="DF770">
        <v>1</v>
      </c>
      <c r="DG770">
        <v>12</v>
      </c>
      <c r="DH770">
        <v>18</v>
      </c>
      <c r="DI770">
        <v>5</v>
      </c>
      <c r="DJ770">
        <v>41</v>
      </c>
      <c r="DK770">
        <v>2</v>
      </c>
      <c r="DL770">
        <v>1</v>
      </c>
      <c r="DM770">
        <v>10</v>
      </c>
      <c r="DN770">
        <v>60</v>
      </c>
      <c r="DO770">
        <v>5</v>
      </c>
      <c r="DP770">
        <v>6</v>
      </c>
      <c r="DQ770">
        <v>20</v>
      </c>
      <c r="DR770">
        <v>3</v>
      </c>
      <c r="DS770">
        <v>2</v>
      </c>
      <c r="DT770">
        <v>2</v>
      </c>
      <c r="DU770">
        <v>3</v>
      </c>
      <c r="DV770">
        <v>4</v>
      </c>
      <c r="DW770">
        <v>12</v>
      </c>
      <c r="DX770">
        <v>2</v>
      </c>
      <c r="DY770">
        <v>1</v>
      </c>
      <c r="DZ770">
        <v>4</v>
      </c>
      <c r="EA770">
        <v>8</v>
      </c>
      <c r="EB770">
        <v>3</v>
      </c>
      <c r="EC770">
        <v>17</v>
      </c>
      <c r="ED770">
        <v>3</v>
      </c>
      <c r="EE770">
        <v>4</v>
      </c>
      <c r="EF770">
        <v>5</v>
      </c>
      <c r="EG770">
        <v>2</v>
      </c>
      <c r="EH770">
        <v>3</v>
      </c>
      <c r="EI770">
        <v>3</v>
      </c>
      <c r="EJ770">
        <v>13</v>
      </c>
      <c r="EK770">
        <v>3</v>
      </c>
      <c r="EL770">
        <v>2</v>
      </c>
      <c r="EM770">
        <v>8</v>
      </c>
      <c r="EN770">
        <v>2</v>
      </c>
      <c r="EO770">
        <v>9</v>
      </c>
      <c r="EP770">
        <v>1</v>
      </c>
      <c r="EQ770">
        <v>186</v>
      </c>
      <c r="ER770">
        <v>2</v>
      </c>
      <c r="ES770">
        <v>2</v>
      </c>
      <c r="ET770">
        <v>2</v>
      </c>
      <c r="EU770">
        <v>2</v>
      </c>
      <c r="EV770">
        <v>15</v>
      </c>
      <c r="EW770">
        <v>2</v>
      </c>
      <c r="EX770">
        <v>4</v>
      </c>
      <c r="EY770">
        <v>1</v>
      </c>
      <c r="EZ770">
        <v>41</v>
      </c>
      <c r="FA770">
        <v>70</v>
      </c>
      <c r="FB770">
        <v>1</v>
      </c>
      <c r="FC770">
        <v>1</v>
      </c>
      <c r="FD770">
        <v>3</v>
      </c>
      <c r="FE770">
        <v>2</v>
      </c>
      <c r="FF770">
        <v>10</v>
      </c>
      <c r="FG770">
        <v>2</v>
      </c>
      <c r="FH770">
        <v>7</v>
      </c>
      <c r="FI770">
        <v>1</v>
      </c>
      <c r="FJ770">
        <v>7</v>
      </c>
      <c r="FK770">
        <v>1</v>
      </c>
      <c r="FL770">
        <v>6</v>
      </c>
      <c r="FM770">
        <v>3</v>
      </c>
      <c r="FN770">
        <v>33</v>
      </c>
      <c r="FO770">
        <v>4</v>
      </c>
      <c r="FP770">
        <v>8</v>
      </c>
      <c r="FQ770">
        <v>34</v>
      </c>
      <c r="FR770">
        <v>11</v>
      </c>
      <c r="FS770">
        <v>1</v>
      </c>
      <c r="FT770">
        <v>1</v>
      </c>
      <c r="FU770">
        <v>1</v>
      </c>
      <c r="FV770">
        <v>34</v>
      </c>
      <c r="FW770">
        <v>4</v>
      </c>
      <c r="FX770">
        <v>6</v>
      </c>
      <c r="FY770">
        <v>2</v>
      </c>
      <c r="FZ770">
        <v>2</v>
      </c>
      <c r="GA770">
        <v>3</v>
      </c>
      <c r="GB770">
        <v>3</v>
      </c>
      <c r="GC770">
        <v>1</v>
      </c>
      <c r="GD770">
        <v>12</v>
      </c>
      <c r="GE770">
        <v>4</v>
      </c>
      <c r="GF770">
        <v>3</v>
      </c>
      <c r="GG770">
        <v>3</v>
      </c>
      <c r="GH770">
        <v>12</v>
      </c>
      <c r="GI770">
        <v>2</v>
      </c>
      <c r="GJ770">
        <v>1</v>
      </c>
      <c r="GK770">
        <v>1</v>
      </c>
      <c r="GL770">
        <v>4</v>
      </c>
      <c r="GM770">
        <v>2</v>
      </c>
      <c r="GN770">
        <v>6</v>
      </c>
      <c r="GO770">
        <v>3</v>
      </c>
      <c r="GP770">
        <v>12</v>
      </c>
      <c r="GQ770">
        <v>2</v>
      </c>
      <c r="GR770">
        <v>1</v>
      </c>
      <c r="GS770">
        <v>1</v>
      </c>
      <c r="GT770">
        <v>86</v>
      </c>
      <c r="GU770">
        <v>12</v>
      </c>
      <c r="GV770">
        <v>6</v>
      </c>
      <c r="GW770">
        <v>2</v>
      </c>
      <c r="GX770">
        <v>2</v>
      </c>
      <c r="GY770">
        <v>3</v>
      </c>
      <c r="GZ770">
        <v>1</v>
      </c>
      <c r="HA770">
        <v>2</v>
      </c>
      <c r="HB770">
        <v>2</v>
      </c>
      <c r="HC770">
        <v>8</v>
      </c>
      <c r="HD770">
        <v>12</v>
      </c>
      <c r="HE770">
        <v>8</v>
      </c>
      <c r="HF770">
        <v>13</v>
      </c>
      <c r="HG770">
        <v>1</v>
      </c>
      <c r="HH770">
        <v>3</v>
      </c>
      <c r="HI770">
        <v>5</v>
      </c>
      <c r="HJ770">
        <v>11</v>
      </c>
      <c r="HK770">
        <v>3</v>
      </c>
      <c r="HL770">
        <v>6</v>
      </c>
      <c r="HM770">
        <v>3</v>
      </c>
      <c r="HN770">
        <v>2</v>
      </c>
      <c r="HO770">
        <v>2</v>
      </c>
      <c r="HP770">
        <v>8</v>
      </c>
      <c r="HQ770">
        <v>2</v>
      </c>
      <c r="HR770">
        <v>2</v>
      </c>
      <c r="HS770">
        <v>4</v>
      </c>
      <c r="HT770">
        <v>3</v>
      </c>
      <c r="HU770">
        <v>1</v>
      </c>
      <c r="HV770">
        <v>2</v>
      </c>
      <c r="HW770">
        <v>1</v>
      </c>
      <c r="HX770">
        <v>2</v>
      </c>
      <c r="HY770">
        <v>2</v>
      </c>
      <c r="HZ770">
        <v>1</v>
      </c>
      <c r="IA770">
        <v>1</v>
      </c>
      <c r="IB770">
        <v>4</v>
      </c>
      <c r="IC770">
        <v>60</v>
      </c>
      <c r="ID770">
        <v>1</v>
      </c>
      <c r="IE770">
        <v>1</v>
      </c>
      <c r="IF770">
        <v>4</v>
      </c>
      <c r="IG770">
        <v>4</v>
      </c>
      <c r="IH770">
        <v>14</v>
      </c>
      <c r="II770">
        <v>15</v>
      </c>
      <c r="IJ770">
        <v>2</v>
      </c>
      <c r="IK770">
        <v>4</v>
      </c>
      <c r="IL770">
        <v>2</v>
      </c>
      <c r="IM770">
        <v>1</v>
      </c>
      <c r="IN770">
        <v>2</v>
      </c>
      <c r="IO770">
        <v>4</v>
      </c>
      <c r="IP770">
        <v>1</v>
      </c>
      <c r="IQ770">
        <v>1</v>
      </c>
      <c r="IR770">
        <v>1</v>
      </c>
      <c r="IS770">
        <v>1</v>
      </c>
      <c r="IT770">
        <v>10</v>
      </c>
      <c r="IU770">
        <v>13</v>
      </c>
      <c r="IV770">
        <v>18</v>
      </c>
      <c r="IW770">
        <v>3</v>
      </c>
      <c r="IX770">
        <v>11</v>
      </c>
      <c r="IY770">
        <v>2</v>
      </c>
      <c r="IZ770">
        <v>3</v>
      </c>
      <c r="JA770">
        <v>5</v>
      </c>
      <c r="JB770">
        <v>4</v>
      </c>
      <c r="JC770">
        <v>1</v>
      </c>
      <c r="JD770">
        <v>1</v>
      </c>
      <c r="JE770">
        <v>16</v>
      </c>
      <c r="JF770">
        <v>6</v>
      </c>
      <c r="JG770">
        <v>3</v>
      </c>
      <c r="JH770">
        <v>1</v>
      </c>
      <c r="JI770">
        <v>11</v>
      </c>
      <c r="JJ770">
        <v>1</v>
      </c>
      <c r="JK770">
        <v>1</v>
      </c>
      <c r="JL770">
        <v>26</v>
      </c>
      <c r="JM770">
        <v>1</v>
      </c>
      <c r="JN770">
        <v>3</v>
      </c>
      <c r="JO770">
        <v>3</v>
      </c>
      <c r="JP770">
        <v>2</v>
      </c>
      <c r="JQ770">
        <v>5</v>
      </c>
      <c r="JR770">
        <v>2</v>
      </c>
      <c r="JS770">
        <v>1</v>
      </c>
      <c r="JT770">
        <v>6</v>
      </c>
      <c r="JU770">
        <v>2</v>
      </c>
      <c r="JV770">
        <v>6</v>
      </c>
      <c r="JW770">
        <v>1</v>
      </c>
      <c r="JX770">
        <v>2</v>
      </c>
      <c r="JY770">
        <v>7</v>
      </c>
      <c r="JZ770">
        <v>4</v>
      </c>
      <c r="KA770">
        <v>1</v>
      </c>
      <c r="KB770">
        <v>8</v>
      </c>
      <c r="KC770">
        <v>3</v>
      </c>
      <c r="KD770">
        <v>3</v>
      </c>
      <c r="KE770">
        <v>41</v>
      </c>
      <c r="KF770">
        <v>57</v>
      </c>
      <c r="KG770">
        <v>6</v>
      </c>
      <c r="KH770">
        <v>1</v>
      </c>
      <c r="KI770">
        <v>14</v>
      </c>
      <c r="KJ770">
        <v>1</v>
      </c>
      <c r="KK770">
        <v>14</v>
      </c>
      <c r="KL770">
        <v>1</v>
      </c>
      <c r="KM770">
        <v>2</v>
      </c>
      <c r="KN770">
        <v>3</v>
      </c>
      <c r="KO770">
        <v>8</v>
      </c>
      <c r="KP770">
        <v>2</v>
      </c>
      <c r="KQ770">
        <v>9</v>
      </c>
      <c r="KR770" s="43">
        <v>11</v>
      </c>
      <c r="KS770" s="43">
        <v>7</v>
      </c>
      <c r="KT770" s="43">
        <v>2</v>
      </c>
      <c r="KU770" s="43">
        <v>3</v>
      </c>
      <c r="KV770" s="43">
        <v>2</v>
      </c>
      <c r="KW770" s="43">
        <v>5</v>
      </c>
      <c r="KX770" s="43">
        <v>2</v>
      </c>
      <c r="KY770" s="43">
        <v>1</v>
      </c>
      <c r="KZ770" s="43">
        <v>10</v>
      </c>
      <c r="LA770" s="43">
        <v>1</v>
      </c>
      <c r="LB770" s="43">
        <v>6</v>
      </c>
      <c r="LC770">
        <v>159</v>
      </c>
      <c r="LD770" s="43">
        <v>1</v>
      </c>
      <c r="LE770" s="43">
        <v>3</v>
      </c>
      <c r="LF770" s="43">
        <v>5</v>
      </c>
      <c r="LG770" s="43">
        <v>6</v>
      </c>
      <c r="LH770" s="43">
        <v>2</v>
      </c>
      <c r="LI770" s="43">
        <v>3</v>
      </c>
      <c r="LJ770" s="43">
        <v>1</v>
      </c>
      <c r="LK770" s="43">
        <v>3</v>
      </c>
      <c r="LL770" s="43">
        <v>2</v>
      </c>
      <c r="LM770" s="43">
        <v>4</v>
      </c>
      <c r="LN770" s="43">
        <v>1</v>
      </c>
      <c r="LO770" s="43">
        <v>15</v>
      </c>
      <c r="LP770" s="43">
        <v>1</v>
      </c>
      <c r="LQ770" s="43">
        <v>3</v>
      </c>
      <c r="LR770" s="43">
        <v>2</v>
      </c>
      <c r="LS770" s="43">
        <v>2</v>
      </c>
      <c r="LT770" s="43">
        <v>2</v>
      </c>
      <c r="LU770" s="43">
        <v>2</v>
      </c>
      <c r="LV770" s="43">
        <v>1</v>
      </c>
      <c r="LW770" s="43">
        <v>2</v>
      </c>
      <c r="LX770" s="43">
        <v>3</v>
      </c>
      <c r="LY770" s="43">
        <v>11</v>
      </c>
      <c r="LZ770" s="43">
        <v>11</v>
      </c>
      <c r="MA770" s="43">
        <v>20</v>
      </c>
      <c r="MB770" s="43">
        <v>8</v>
      </c>
      <c r="MC770" s="43">
        <v>11</v>
      </c>
      <c r="MD770" s="43">
        <v>8</v>
      </c>
      <c r="ME770" s="43">
        <v>10</v>
      </c>
      <c r="MF770" s="43">
        <v>2</v>
      </c>
      <c r="MG770" s="43">
        <v>5</v>
      </c>
      <c r="MH770" s="43">
        <v>3</v>
      </c>
      <c r="MI770" s="43">
        <v>8</v>
      </c>
      <c r="MJ770" s="43">
        <v>3</v>
      </c>
      <c r="MK770" s="43">
        <v>4</v>
      </c>
      <c r="ML770" s="43">
        <v>9</v>
      </c>
      <c r="MM770" s="43">
        <v>3</v>
      </c>
      <c r="MN770" s="43">
        <v>3</v>
      </c>
      <c r="MO770" s="43">
        <v>3</v>
      </c>
      <c r="MP770" s="43">
        <v>59</v>
      </c>
      <c r="MQ770">
        <v>6</v>
      </c>
      <c r="MR770" s="43">
        <v>1</v>
      </c>
      <c r="MS770" s="43">
        <v>3</v>
      </c>
      <c r="MT770" s="43">
        <v>3</v>
      </c>
      <c r="MU770" s="43">
        <v>1</v>
      </c>
      <c r="MV770" s="43">
        <v>2</v>
      </c>
      <c r="MW770" s="43">
        <v>7</v>
      </c>
      <c r="MX770" s="43">
        <v>3</v>
      </c>
      <c r="MY770" s="43">
        <v>1</v>
      </c>
      <c r="MZ770" s="43">
        <v>3</v>
      </c>
      <c r="NA770" s="43">
        <v>1</v>
      </c>
      <c r="NB770" s="43">
        <v>10</v>
      </c>
      <c r="NC770" s="43">
        <v>3</v>
      </c>
      <c r="ND770" s="43">
        <v>1</v>
      </c>
      <c r="NE770" s="43">
        <v>2</v>
      </c>
      <c r="NF770" s="43">
        <v>1</v>
      </c>
      <c r="NG770" s="43">
        <v>2</v>
      </c>
      <c r="NH770" s="43">
        <v>1</v>
      </c>
      <c r="NI770" s="43">
        <v>2</v>
      </c>
      <c r="NJ770" s="43">
        <v>1</v>
      </c>
      <c r="NK770" s="43">
        <v>2</v>
      </c>
      <c r="NL770" s="43">
        <v>13</v>
      </c>
      <c r="NM770" s="43">
        <v>1</v>
      </c>
      <c r="NN770" s="43">
        <v>3</v>
      </c>
      <c r="NO770" s="43">
        <v>1</v>
      </c>
      <c r="NP770" s="43">
        <v>8</v>
      </c>
      <c r="NQ770" s="43">
        <v>1</v>
      </c>
      <c r="NR770" s="43">
        <v>2</v>
      </c>
      <c r="NS770" s="43">
        <v>6</v>
      </c>
      <c r="NT770">
        <v>4</v>
      </c>
      <c r="NU770" s="43">
        <v>1</v>
      </c>
      <c r="NV770" s="43">
        <v>5</v>
      </c>
      <c r="NW770" s="43">
        <v>8</v>
      </c>
      <c r="NX770" s="43">
        <v>1</v>
      </c>
      <c r="NY770" s="43">
        <v>1</v>
      </c>
      <c r="NZ770" s="43">
        <v>1</v>
      </c>
      <c r="OA770" s="43">
        <v>2</v>
      </c>
      <c r="OB770" s="43">
        <v>1</v>
      </c>
      <c r="OC770" s="43">
        <v>1</v>
      </c>
      <c r="OD770" s="43">
        <v>1</v>
      </c>
      <c r="OE770" s="43">
        <v>11</v>
      </c>
      <c r="OF770" s="43">
        <v>26</v>
      </c>
      <c r="OG770" s="43">
        <v>4</v>
      </c>
      <c r="OH770" s="43">
        <v>2</v>
      </c>
      <c r="OI770" s="43">
        <v>4</v>
      </c>
      <c r="OJ770" s="43">
        <v>1</v>
      </c>
      <c r="OK770" s="43">
        <v>1</v>
      </c>
      <c r="OL770" s="43">
        <v>1</v>
      </c>
      <c r="OM770" s="43">
        <v>1</v>
      </c>
    </row>
    <row r="771" spans="1:403" x14ac:dyDescent="0.2">
      <c r="A771">
        <f t="shared" ca="1" si="74"/>
        <v>223</v>
      </c>
      <c r="B771">
        <f ca="1">VLOOKUP(A771,Base!$A$1:$AD$373,24,FALSE)</f>
        <v>10</v>
      </c>
      <c r="C771" s="20">
        <v>57</v>
      </c>
      <c r="D771">
        <v>11</v>
      </c>
      <c r="E771">
        <v>2</v>
      </c>
      <c r="F771">
        <v>2</v>
      </c>
      <c r="G771">
        <v>3</v>
      </c>
      <c r="H771">
        <v>3</v>
      </c>
      <c r="I771">
        <v>8</v>
      </c>
      <c r="J771">
        <v>4</v>
      </c>
      <c r="K771">
        <v>2</v>
      </c>
      <c r="L771">
        <v>5</v>
      </c>
      <c r="M771">
        <v>13</v>
      </c>
      <c r="N771">
        <v>3</v>
      </c>
      <c r="O771">
        <v>30</v>
      </c>
      <c r="P771">
        <v>2</v>
      </c>
      <c r="Q771">
        <v>2</v>
      </c>
      <c r="R771">
        <v>16</v>
      </c>
      <c r="S771">
        <v>13</v>
      </c>
      <c r="T771">
        <v>6</v>
      </c>
      <c r="U771">
        <v>2</v>
      </c>
      <c r="V771">
        <v>4</v>
      </c>
      <c r="W771">
        <v>4</v>
      </c>
      <c r="X771">
        <v>6</v>
      </c>
      <c r="Y771">
        <v>19</v>
      </c>
      <c r="Z771">
        <v>3</v>
      </c>
      <c r="AA771">
        <v>7</v>
      </c>
      <c r="AB771">
        <v>1</v>
      </c>
      <c r="AC771">
        <v>2</v>
      </c>
      <c r="AD771">
        <v>36</v>
      </c>
      <c r="AE771">
        <v>5</v>
      </c>
      <c r="AF771">
        <v>2</v>
      </c>
      <c r="AG771">
        <v>4</v>
      </c>
      <c r="AH771">
        <v>2</v>
      </c>
      <c r="AI771">
        <v>13</v>
      </c>
      <c r="AJ771">
        <v>29</v>
      </c>
      <c r="AK771">
        <v>3</v>
      </c>
      <c r="AL771">
        <v>3</v>
      </c>
      <c r="AM771">
        <v>2</v>
      </c>
      <c r="AN771">
        <v>1</v>
      </c>
      <c r="AO771">
        <v>1</v>
      </c>
      <c r="AP771">
        <v>3</v>
      </c>
      <c r="AQ771">
        <v>2</v>
      </c>
      <c r="AR771">
        <v>5</v>
      </c>
      <c r="AS771">
        <v>11</v>
      </c>
      <c r="AT771">
        <v>41</v>
      </c>
      <c r="AU771">
        <v>1</v>
      </c>
      <c r="AV771">
        <v>12</v>
      </c>
      <c r="AW771">
        <v>159</v>
      </c>
      <c r="AX771">
        <v>2</v>
      </c>
      <c r="AY771">
        <v>2</v>
      </c>
      <c r="AZ771">
        <v>4</v>
      </c>
      <c r="BA771">
        <v>1</v>
      </c>
      <c r="BB771">
        <v>3</v>
      </c>
      <c r="BC771">
        <v>3</v>
      </c>
      <c r="BD771">
        <v>1</v>
      </c>
      <c r="BE771">
        <v>3</v>
      </c>
      <c r="BF771">
        <v>3</v>
      </c>
      <c r="BG771">
        <v>7</v>
      </c>
      <c r="BH771">
        <v>2</v>
      </c>
      <c r="BI771">
        <v>7</v>
      </c>
      <c r="BJ771">
        <v>3</v>
      </c>
      <c r="BK771">
        <v>3</v>
      </c>
      <c r="BL771">
        <v>2</v>
      </c>
      <c r="BM771">
        <v>3</v>
      </c>
      <c r="BN771">
        <v>1</v>
      </c>
      <c r="BO771">
        <v>2</v>
      </c>
      <c r="BP771">
        <v>12</v>
      </c>
      <c r="BQ771">
        <v>3</v>
      </c>
      <c r="BR771">
        <v>16</v>
      </c>
      <c r="BS771">
        <v>5</v>
      </c>
      <c r="BT771">
        <v>5</v>
      </c>
      <c r="BU771">
        <v>2</v>
      </c>
      <c r="BV771">
        <v>2</v>
      </c>
      <c r="BW771">
        <v>4</v>
      </c>
      <c r="BX771">
        <v>2</v>
      </c>
      <c r="BY771">
        <v>41</v>
      </c>
      <c r="BZ771">
        <v>1</v>
      </c>
      <c r="CA771">
        <v>11</v>
      </c>
      <c r="CB771">
        <v>3</v>
      </c>
      <c r="CC771">
        <v>5</v>
      </c>
      <c r="CD771">
        <v>2</v>
      </c>
      <c r="CE771">
        <v>3</v>
      </c>
      <c r="CF771">
        <v>12</v>
      </c>
      <c r="CG771">
        <v>1</v>
      </c>
      <c r="CH771">
        <v>1</v>
      </c>
      <c r="CI771">
        <v>4</v>
      </c>
      <c r="CJ771">
        <v>3</v>
      </c>
      <c r="CK771">
        <v>3</v>
      </c>
      <c r="CL771">
        <v>2</v>
      </c>
      <c r="CM771">
        <v>8</v>
      </c>
      <c r="CN771">
        <v>4</v>
      </c>
      <c r="CO771">
        <v>3</v>
      </c>
      <c r="CP771">
        <v>11</v>
      </c>
      <c r="CQ771">
        <v>15</v>
      </c>
      <c r="CR771">
        <v>7</v>
      </c>
      <c r="CS771">
        <v>8</v>
      </c>
      <c r="CT771">
        <v>8</v>
      </c>
      <c r="CU771">
        <v>4</v>
      </c>
      <c r="CV771">
        <v>14</v>
      </c>
      <c r="CW771">
        <v>7</v>
      </c>
      <c r="CX771">
        <v>20</v>
      </c>
      <c r="CY771">
        <v>2</v>
      </c>
      <c r="CZ771">
        <v>3</v>
      </c>
      <c r="DA771">
        <v>4</v>
      </c>
      <c r="DB771">
        <v>11</v>
      </c>
      <c r="DC771">
        <v>5</v>
      </c>
      <c r="DD771">
        <v>1</v>
      </c>
      <c r="DE771">
        <v>5</v>
      </c>
      <c r="DF771">
        <v>29</v>
      </c>
      <c r="DG771">
        <v>1</v>
      </c>
      <c r="DH771">
        <v>8</v>
      </c>
      <c r="DI771">
        <v>5</v>
      </c>
      <c r="DJ771">
        <v>1</v>
      </c>
      <c r="DK771">
        <v>2</v>
      </c>
      <c r="DL771">
        <v>1</v>
      </c>
      <c r="DM771">
        <v>4</v>
      </c>
      <c r="DN771">
        <v>8</v>
      </c>
      <c r="DO771">
        <v>2</v>
      </c>
      <c r="DP771">
        <v>3</v>
      </c>
      <c r="DQ771">
        <v>9</v>
      </c>
      <c r="DR771">
        <v>14</v>
      </c>
      <c r="DS771">
        <v>7</v>
      </c>
      <c r="DT771">
        <v>2</v>
      </c>
      <c r="DU771">
        <v>13</v>
      </c>
      <c r="DV771">
        <v>1</v>
      </c>
      <c r="DW771">
        <v>4</v>
      </c>
      <c r="DX771">
        <v>2</v>
      </c>
      <c r="DY771">
        <v>3</v>
      </c>
      <c r="DZ771">
        <v>6</v>
      </c>
      <c r="EA771">
        <v>2</v>
      </c>
      <c r="EB771">
        <v>4</v>
      </c>
      <c r="EC771">
        <v>3</v>
      </c>
      <c r="ED771">
        <v>9</v>
      </c>
      <c r="EE771">
        <v>8</v>
      </c>
      <c r="EF771">
        <v>4</v>
      </c>
      <c r="EG771">
        <v>14</v>
      </c>
      <c r="EH771">
        <v>1</v>
      </c>
      <c r="EI771">
        <v>6</v>
      </c>
      <c r="EJ771">
        <v>3</v>
      </c>
      <c r="EK771">
        <v>15</v>
      </c>
      <c r="EL771">
        <v>3</v>
      </c>
      <c r="EM771">
        <v>5</v>
      </c>
      <c r="EN771">
        <v>6</v>
      </c>
      <c r="EO771">
        <v>3</v>
      </c>
      <c r="EP771">
        <v>2</v>
      </c>
      <c r="EQ771">
        <v>4</v>
      </c>
      <c r="ER771">
        <v>8</v>
      </c>
      <c r="ES771">
        <v>1</v>
      </c>
      <c r="ET771">
        <v>1</v>
      </c>
      <c r="EU771">
        <v>7</v>
      </c>
      <c r="EV771">
        <v>1</v>
      </c>
      <c r="EW771">
        <v>8</v>
      </c>
      <c r="EX771">
        <v>14</v>
      </c>
      <c r="EY771">
        <v>5</v>
      </c>
      <c r="EZ771">
        <v>2</v>
      </c>
      <c r="FA771">
        <v>11</v>
      </c>
      <c r="FB771">
        <v>86</v>
      </c>
      <c r="FC771">
        <v>1</v>
      </c>
      <c r="FD771">
        <v>2</v>
      </c>
      <c r="FE771">
        <v>7</v>
      </c>
      <c r="FF771">
        <v>2</v>
      </c>
      <c r="FG771">
        <v>2</v>
      </c>
      <c r="FH771">
        <v>3</v>
      </c>
      <c r="FI771">
        <v>3</v>
      </c>
      <c r="FJ771">
        <v>4</v>
      </c>
      <c r="FK771">
        <v>12</v>
      </c>
      <c r="FL771">
        <v>1</v>
      </c>
      <c r="FM771">
        <v>3</v>
      </c>
      <c r="FN771">
        <v>1</v>
      </c>
      <c r="FO771">
        <v>1</v>
      </c>
      <c r="FP771">
        <v>3</v>
      </c>
      <c r="FQ771">
        <v>2</v>
      </c>
      <c r="FR771">
        <v>1</v>
      </c>
      <c r="FS771">
        <v>5</v>
      </c>
      <c r="FT771">
        <v>3</v>
      </c>
      <c r="FU771">
        <v>3</v>
      </c>
      <c r="FV771">
        <v>1</v>
      </c>
      <c r="FW771">
        <v>10</v>
      </c>
      <c r="FX771">
        <v>2</v>
      </c>
      <c r="FY771">
        <v>1</v>
      </c>
      <c r="FZ771">
        <v>6</v>
      </c>
      <c r="GA771">
        <v>2</v>
      </c>
      <c r="GB771">
        <v>4</v>
      </c>
      <c r="GC771">
        <v>6</v>
      </c>
      <c r="GD771">
        <v>2</v>
      </c>
      <c r="GE771">
        <v>12</v>
      </c>
      <c r="GF771">
        <v>10</v>
      </c>
      <c r="GG771">
        <v>2</v>
      </c>
      <c r="GH771">
        <v>12</v>
      </c>
      <c r="GI771">
        <v>3</v>
      </c>
      <c r="GJ771">
        <v>3</v>
      </c>
      <c r="GK771">
        <v>3</v>
      </c>
      <c r="GL771">
        <v>11</v>
      </c>
      <c r="GM771">
        <v>4</v>
      </c>
      <c r="GN771">
        <v>9</v>
      </c>
      <c r="GO771">
        <v>1</v>
      </c>
      <c r="GP771">
        <v>1</v>
      </c>
      <c r="GQ771">
        <v>2</v>
      </c>
      <c r="GR771">
        <v>2</v>
      </c>
      <c r="GS771">
        <v>3</v>
      </c>
      <c r="GT771">
        <v>7</v>
      </c>
      <c r="GU771">
        <v>2</v>
      </c>
      <c r="GV771">
        <v>1</v>
      </c>
      <c r="GW771">
        <v>4</v>
      </c>
      <c r="GX771">
        <v>2</v>
      </c>
      <c r="GY771">
        <v>7</v>
      </c>
      <c r="GZ771">
        <v>3</v>
      </c>
      <c r="HA771">
        <v>1</v>
      </c>
      <c r="HB771">
        <v>3</v>
      </c>
      <c r="HC771">
        <v>9</v>
      </c>
      <c r="HD771">
        <v>4</v>
      </c>
      <c r="HE771">
        <v>3</v>
      </c>
      <c r="HF771">
        <v>9</v>
      </c>
      <c r="HG771">
        <v>2</v>
      </c>
      <c r="HH771">
        <v>2</v>
      </c>
      <c r="HI771">
        <v>1</v>
      </c>
      <c r="HJ771">
        <v>6</v>
      </c>
      <c r="HK771">
        <v>4</v>
      </c>
      <c r="HL771">
        <v>3</v>
      </c>
      <c r="HM771">
        <v>8</v>
      </c>
      <c r="HN771">
        <v>5</v>
      </c>
      <c r="HO771">
        <v>4</v>
      </c>
      <c r="HP771">
        <v>4</v>
      </c>
      <c r="HQ771">
        <v>2</v>
      </c>
      <c r="HR771">
        <v>3</v>
      </c>
      <c r="HS771">
        <v>13</v>
      </c>
      <c r="HT771">
        <v>41</v>
      </c>
      <c r="HU771">
        <v>2</v>
      </c>
      <c r="HV771">
        <v>7</v>
      </c>
      <c r="HW771">
        <v>12</v>
      </c>
      <c r="HX771">
        <v>3</v>
      </c>
      <c r="HY771">
        <v>2</v>
      </c>
      <c r="HZ771">
        <v>2</v>
      </c>
      <c r="IA771">
        <v>1</v>
      </c>
      <c r="IB771">
        <v>6</v>
      </c>
      <c r="IC771">
        <v>8</v>
      </c>
      <c r="ID771">
        <v>1</v>
      </c>
      <c r="IE771">
        <v>2</v>
      </c>
      <c r="IF771">
        <v>1</v>
      </c>
      <c r="IG771">
        <v>2</v>
      </c>
      <c r="IH771">
        <v>15</v>
      </c>
      <c r="II771">
        <v>3</v>
      </c>
      <c r="IJ771">
        <v>7</v>
      </c>
      <c r="IK771">
        <v>2</v>
      </c>
      <c r="IL771">
        <v>3</v>
      </c>
      <c r="IM771">
        <v>11</v>
      </c>
      <c r="IN771">
        <v>3</v>
      </c>
      <c r="IO771">
        <v>2</v>
      </c>
      <c r="IP771">
        <v>1</v>
      </c>
      <c r="IQ771">
        <v>4</v>
      </c>
      <c r="IR771">
        <v>8</v>
      </c>
      <c r="IS771">
        <v>11</v>
      </c>
      <c r="IT771">
        <v>3</v>
      </c>
      <c r="IU771">
        <v>2</v>
      </c>
      <c r="IV771">
        <v>7</v>
      </c>
      <c r="IW771">
        <v>6</v>
      </c>
      <c r="IX771">
        <v>3</v>
      </c>
      <c r="IY771">
        <v>4</v>
      </c>
      <c r="IZ771">
        <v>13</v>
      </c>
      <c r="JA771">
        <v>3</v>
      </c>
      <c r="JB771">
        <v>2</v>
      </c>
      <c r="JC771">
        <v>4</v>
      </c>
      <c r="JD771">
        <v>1</v>
      </c>
      <c r="JE771">
        <v>1</v>
      </c>
      <c r="JF771">
        <v>7</v>
      </c>
      <c r="JG771">
        <v>2</v>
      </c>
      <c r="JH771">
        <v>2</v>
      </c>
      <c r="JI771">
        <v>2</v>
      </c>
      <c r="JJ771">
        <v>2</v>
      </c>
      <c r="JK771">
        <v>2</v>
      </c>
      <c r="JL771">
        <v>12</v>
      </c>
      <c r="JM771">
        <v>2</v>
      </c>
      <c r="JN771">
        <v>1</v>
      </c>
      <c r="JO771">
        <v>19</v>
      </c>
      <c r="JP771">
        <v>6</v>
      </c>
      <c r="JQ771">
        <v>3</v>
      </c>
      <c r="JR771">
        <v>3</v>
      </c>
      <c r="JS771">
        <v>3</v>
      </c>
      <c r="JT771">
        <v>13</v>
      </c>
      <c r="JU771">
        <v>1</v>
      </c>
      <c r="JV771">
        <v>4</v>
      </c>
      <c r="JW771">
        <v>57</v>
      </c>
      <c r="JX771">
        <v>3</v>
      </c>
      <c r="JY771">
        <v>3</v>
      </c>
      <c r="JZ771">
        <v>1</v>
      </c>
      <c r="KA771">
        <v>7</v>
      </c>
      <c r="KB771">
        <v>2</v>
      </c>
      <c r="KC771">
        <v>8</v>
      </c>
      <c r="KD771">
        <v>4</v>
      </c>
      <c r="KE771">
        <v>3</v>
      </c>
      <c r="KF771">
        <v>2</v>
      </c>
      <c r="KG771">
        <v>3</v>
      </c>
      <c r="KH771">
        <v>2</v>
      </c>
      <c r="KI771">
        <v>2</v>
      </c>
      <c r="KJ771">
        <v>7</v>
      </c>
      <c r="KK771">
        <v>1</v>
      </c>
      <c r="KL771">
        <v>26</v>
      </c>
      <c r="KM771">
        <v>1</v>
      </c>
      <c r="KN771">
        <v>2</v>
      </c>
      <c r="KO771">
        <v>6</v>
      </c>
      <c r="KP771">
        <v>12</v>
      </c>
      <c r="KQ771">
        <v>3</v>
      </c>
      <c r="KR771" s="43">
        <v>3</v>
      </c>
      <c r="KS771" s="43">
        <v>3</v>
      </c>
      <c r="KT771" s="43">
        <v>1</v>
      </c>
      <c r="KU771" s="43">
        <v>2</v>
      </c>
      <c r="KV771" s="43">
        <v>34</v>
      </c>
      <c r="KW771" s="43">
        <v>10</v>
      </c>
      <c r="KX771" s="43">
        <v>41</v>
      </c>
      <c r="KY771" s="43">
        <v>2</v>
      </c>
      <c r="KZ771" s="43">
        <v>4</v>
      </c>
      <c r="LA771" s="43">
        <v>3</v>
      </c>
      <c r="LB771" s="43">
        <v>6</v>
      </c>
      <c r="LC771">
        <v>3</v>
      </c>
      <c r="LD771" s="43">
        <v>10</v>
      </c>
      <c r="LE771" s="43">
        <v>1</v>
      </c>
      <c r="LF771" s="43">
        <v>4</v>
      </c>
      <c r="LG771" s="43">
        <v>86</v>
      </c>
      <c r="LH771" s="43">
        <v>3</v>
      </c>
      <c r="LI771" s="43">
        <v>2</v>
      </c>
      <c r="LJ771" s="43">
        <v>1</v>
      </c>
      <c r="LK771" s="43">
        <v>5</v>
      </c>
      <c r="LL771" s="43">
        <v>3</v>
      </c>
      <c r="LM771" s="43">
        <v>3</v>
      </c>
      <c r="LN771" s="43">
        <v>13</v>
      </c>
      <c r="LO771" s="43">
        <v>3</v>
      </c>
      <c r="LP771" s="43">
        <v>11</v>
      </c>
      <c r="LQ771" s="43">
        <v>20</v>
      </c>
      <c r="LR771" s="43">
        <v>12</v>
      </c>
      <c r="LS771" s="43">
        <v>3</v>
      </c>
      <c r="LT771" s="43">
        <v>8</v>
      </c>
      <c r="LU771" s="43">
        <v>3</v>
      </c>
      <c r="LV771" s="43">
        <v>2</v>
      </c>
      <c r="LW771" s="43">
        <v>2</v>
      </c>
      <c r="LX771" s="43">
        <v>4</v>
      </c>
      <c r="LY771" s="43">
        <v>2</v>
      </c>
      <c r="LZ771" s="43">
        <v>1</v>
      </c>
      <c r="MA771" s="43">
        <v>2</v>
      </c>
      <c r="MB771" s="43">
        <v>1</v>
      </c>
      <c r="MC771" s="43">
        <v>186</v>
      </c>
      <c r="MD771" s="43">
        <v>3</v>
      </c>
      <c r="ME771" s="43">
        <v>3</v>
      </c>
      <c r="MF771" s="43">
        <v>3</v>
      </c>
      <c r="MG771" s="43">
        <v>5</v>
      </c>
      <c r="MH771" s="43">
        <v>4</v>
      </c>
      <c r="MI771" s="43">
        <v>2</v>
      </c>
      <c r="MJ771" s="43">
        <v>1</v>
      </c>
      <c r="MK771" s="43">
        <v>1</v>
      </c>
      <c r="ML771" s="43">
        <v>4</v>
      </c>
      <c r="MM771" s="43">
        <v>11</v>
      </c>
      <c r="MN771" s="43">
        <v>2</v>
      </c>
      <c r="MO771" s="43">
        <v>4</v>
      </c>
      <c r="MP771" s="43">
        <v>4</v>
      </c>
      <c r="MQ771">
        <v>15</v>
      </c>
      <c r="MR771" s="43">
        <v>14</v>
      </c>
      <c r="MS771" s="43">
        <v>4</v>
      </c>
      <c r="MT771" s="43">
        <v>1</v>
      </c>
      <c r="MU771" s="43">
        <v>1</v>
      </c>
      <c r="MV771" s="43">
        <v>50</v>
      </c>
      <c r="MW771" s="43">
        <v>2</v>
      </c>
      <c r="MX771" s="43">
        <v>6</v>
      </c>
      <c r="MY771" s="43">
        <v>4</v>
      </c>
      <c r="MZ771" s="43">
        <v>2</v>
      </c>
      <c r="NA771" s="43">
        <v>3</v>
      </c>
      <c r="NB771" s="43">
        <v>2</v>
      </c>
      <c r="NC771" s="43">
        <v>4</v>
      </c>
      <c r="ND771" s="43">
        <v>2</v>
      </c>
      <c r="NE771" s="43">
        <v>4</v>
      </c>
      <c r="NF771" s="43">
        <v>1</v>
      </c>
      <c r="NG771" s="43">
        <v>20</v>
      </c>
      <c r="NH771" s="43">
        <v>3</v>
      </c>
      <c r="NI771" s="43">
        <v>5</v>
      </c>
      <c r="NJ771" s="43">
        <v>6</v>
      </c>
      <c r="NK771" s="43">
        <v>5</v>
      </c>
      <c r="NL771" s="43">
        <v>4</v>
      </c>
      <c r="NM771" s="43">
        <v>4</v>
      </c>
      <c r="NN771" s="43">
        <v>7</v>
      </c>
      <c r="NO771" s="43">
        <v>3</v>
      </c>
      <c r="NP771" s="43">
        <v>6</v>
      </c>
      <c r="NQ771" s="43">
        <v>6</v>
      </c>
      <c r="NR771" s="43">
        <v>3</v>
      </c>
      <c r="NS771" s="43">
        <v>6</v>
      </c>
      <c r="NT771">
        <v>8</v>
      </c>
      <c r="NU771" s="43">
        <v>186</v>
      </c>
      <c r="NV771" s="43">
        <v>86</v>
      </c>
      <c r="NW771" s="43">
        <v>12</v>
      </c>
      <c r="NX771" s="43">
        <v>2</v>
      </c>
      <c r="NY771" s="43">
        <v>3</v>
      </c>
      <c r="NZ771" s="43">
        <v>2</v>
      </c>
      <c r="OA771" s="43">
        <v>1</v>
      </c>
      <c r="OB771" s="43">
        <v>59</v>
      </c>
      <c r="OC771" s="43">
        <v>1</v>
      </c>
      <c r="OD771" s="43">
        <v>3</v>
      </c>
      <c r="OE771" s="43">
        <v>1</v>
      </c>
      <c r="OF771" s="43">
        <v>1</v>
      </c>
      <c r="OG771" s="43">
        <v>2</v>
      </c>
      <c r="OH771" s="43">
        <v>14</v>
      </c>
      <c r="OI771" s="43">
        <v>3</v>
      </c>
      <c r="OJ771" s="43">
        <v>14</v>
      </c>
      <c r="OK771" s="43">
        <v>1</v>
      </c>
      <c r="OL771" s="43">
        <v>3</v>
      </c>
      <c r="OM771" s="43">
        <v>2</v>
      </c>
    </row>
    <row r="772" spans="1:403" x14ac:dyDescent="0.2">
      <c r="A772">
        <f t="shared" ca="1" si="74"/>
        <v>179</v>
      </c>
      <c r="B772">
        <f ca="1">VLOOKUP(A772,Base!$A$1:$AD$373,24,FALSE)</f>
        <v>16</v>
      </c>
      <c r="C772" s="20">
        <v>58</v>
      </c>
      <c r="D772">
        <v>2</v>
      </c>
      <c r="E772">
        <v>3</v>
      </c>
      <c r="F772">
        <v>4</v>
      </c>
      <c r="G772">
        <v>3</v>
      </c>
      <c r="H772">
        <v>15</v>
      </c>
      <c r="I772">
        <v>15</v>
      </c>
      <c r="J772">
        <v>1</v>
      </c>
      <c r="K772">
        <v>5</v>
      </c>
      <c r="L772">
        <v>41</v>
      </c>
      <c r="M772">
        <v>11</v>
      </c>
      <c r="N772">
        <v>3</v>
      </c>
      <c r="O772">
        <v>4</v>
      </c>
      <c r="P772">
        <v>2</v>
      </c>
      <c r="Q772">
        <v>4</v>
      </c>
      <c r="R772">
        <v>145</v>
      </c>
      <c r="S772">
        <v>42</v>
      </c>
      <c r="T772">
        <v>4</v>
      </c>
      <c r="U772">
        <v>3</v>
      </c>
      <c r="V772">
        <v>9</v>
      </c>
      <c r="W772">
        <v>1</v>
      </c>
      <c r="X772">
        <v>31</v>
      </c>
      <c r="Y772">
        <v>3</v>
      </c>
      <c r="Z772">
        <v>4</v>
      </c>
      <c r="AA772">
        <v>3</v>
      </c>
      <c r="AB772">
        <v>4</v>
      </c>
      <c r="AC772">
        <v>5</v>
      </c>
      <c r="AD772">
        <v>3</v>
      </c>
      <c r="AE772">
        <v>1</v>
      </c>
      <c r="AF772">
        <v>2</v>
      </c>
      <c r="AG772">
        <v>2</v>
      </c>
      <c r="AH772">
        <v>1</v>
      </c>
      <c r="AI772">
        <v>2</v>
      </c>
      <c r="AJ772">
        <v>4</v>
      </c>
      <c r="AK772">
        <v>2</v>
      </c>
      <c r="AL772">
        <v>2</v>
      </c>
      <c r="AM772">
        <v>3</v>
      </c>
      <c r="AN772">
        <v>3</v>
      </c>
      <c r="AO772">
        <v>4</v>
      </c>
      <c r="AP772">
        <v>10</v>
      </c>
      <c r="AQ772">
        <v>2</v>
      </c>
      <c r="AR772">
        <v>2</v>
      </c>
      <c r="AS772">
        <v>5</v>
      </c>
      <c r="AT772">
        <v>11</v>
      </c>
      <c r="AU772">
        <v>4</v>
      </c>
      <c r="AV772">
        <v>4</v>
      </c>
      <c r="AW772">
        <v>2</v>
      </c>
      <c r="AX772">
        <v>4</v>
      </c>
      <c r="AY772">
        <v>3</v>
      </c>
      <c r="AZ772">
        <v>8</v>
      </c>
      <c r="BA772">
        <v>1</v>
      </c>
      <c r="BB772">
        <v>3</v>
      </c>
      <c r="BC772">
        <v>7</v>
      </c>
      <c r="BD772">
        <v>12</v>
      </c>
      <c r="BE772">
        <v>4</v>
      </c>
      <c r="BF772">
        <v>3</v>
      </c>
      <c r="BG772">
        <v>86</v>
      </c>
      <c r="BH772">
        <v>34</v>
      </c>
      <c r="BI772">
        <v>6</v>
      </c>
      <c r="BJ772">
        <v>3</v>
      </c>
      <c r="BK772">
        <v>13</v>
      </c>
      <c r="BL772">
        <v>4</v>
      </c>
      <c r="BM772">
        <v>11</v>
      </c>
      <c r="BN772">
        <v>6</v>
      </c>
      <c r="BO772">
        <v>1</v>
      </c>
      <c r="BP772">
        <v>2</v>
      </c>
      <c r="BQ772">
        <v>2</v>
      </c>
      <c r="BR772">
        <v>4</v>
      </c>
      <c r="BS772">
        <v>2</v>
      </c>
      <c r="BT772">
        <v>2</v>
      </c>
      <c r="BU772">
        <v>3</v>
      </c>
      <c r="BV772">
        <v>4</v>
      </c>
      <c r="BW772">
        <v>2</v>
      </c>
      <c r="BX772">
        <v>7</v>
      </c>
      <c r="BY772">
        <v>186</v>
      </c>
      <c r="BZ772">
        <v>1</v>
      </c>
      <c r="CA772">
        <v>8</v>
      </c>
      <c r="CB772">
        <v>3</v>
      </c>
      <c r="CC772">
        <v>2</v>
      </c>
      <c r="CD772">
        <v>19</v>
      </c>
      <c r="CE772">
        <v>2</v>
      </c>
      <c r="CF772">
        <v>1</v>
      </c>
      <c r="CG772">
        <v>3</v>
      </c>
      <c r="CH772">
        <v>4</v>
      </c>
      <c r="CI772">
        <v>41</v>
      </c>
      <c r="CJ772">
        <v>8</v>
      </c>
      <c r="CK772">
        <v>13</v>
      </c>
      <c r="CL772">
        <v>2</v>
      </c>
      <c r="CM772">
        <v>1</v>
      </c>
      <c r="CN772">
        <v>6</v>
      </c>
      <c r="CO772">
        <v>1</v>
      </c>
      <c r="CP772">
        <v>3</v>
      </c>
      <c r="CQ772">
        <v>3</v>
      </c>
      <c r="CR772">
        <v>4</v>
      </c>
      <c r="CS772">
        <v>59</v>
      </c>
      <c r="CT772">
        <v>3</v>
      </c>
      <c r="CU772">
        <v>1</v>
      </c>
      <c r="CV772">
        <v>2</v>
      </c>
      <c r="CW772">
        <v>1</v>
      </c>
      <c r="CX772">
        <v>2</v>
      </c>
      <c r="CY772">
        <v>12</v>
      </c>
      <c r="CZ772">
        <v>7</v>
      </c>
      <c r="DA772">
        <v>13</v>
      </c>
      <c r="DB772">
        <v>14</v>
      </c>
      <c r="DC772">
        <v>6</v>
      </c>
      <c r="DD772">
        <v>1</v>
      </c>
      <c r="DE772">
        <v>6</v>
      </c>
      <c r="DF772">
        <v>11</v>
      </c>
      <c r="DG772">
        <v>2</v>
      </c>
      <c r="DH772">
        <v>2</v>
      </c>
      <c r="DI772">
        <v>41</v>
      </c>
      <c r="DJ772">
        <v>5</v>
      </c>
      <c r="DK772">
        <v>1</v>
      </c>
      <c r="DL772">
        <v>6</v>
      </c>
      <c r="DM772">
        <v>3</v>
      </c>
      <c r="DN772">
        <v>7</v>
      </c>
      <c r="DO772">
        <v>8</v>
      </c>
      <c r="DP772">
        <v>3</v>
      </c>
      <c r="DQ772">
        <v>2</v>
      </c>
      <c r="DR772">
        <v>8</v>
      </c>
      <c r="DS772">
        <v>9</v>
      </c>
      <c r="DT772">
        <v>11</v>
      </c>
      <c r="DU772">
        <v>4</v>
      </c>
      <c r="DV772">
        <v>30</v>
      </c>
      <c r="DW772">
        <v>36</v>
      </c>
      <c r="DX772">
        <v>8</v>
      </c>
      <c r="DY772">
        <v>3</v>
      </c>
      <c r="DZ772">
        <v>15</v>
      </c>
      <c r="EA772">
        <v>6</v>
      </c>
      <c r="EB772">
        <v>72</v>
      </c>
      <c r="EC772">
        <v>8</v>
      </c>
      <c r="ED772">
        <v>4</v>
      </c>
      <c r="EE772">
        <v>2</v>
      </c>
      <c r="EF772">
        <v>14</v>
      </c>
      <c r="EG772">
        <v>3</v>
      </c>
      <c r="EH772">
        <v>6</v>
      </c>
      <c r="EI772">
        <v>2</v>
      </c>
      <c r="EJ772">
        <v>1</v>
      </c>
      <c r="EK772">
        <v>1</v>
      </c>
      <c r="EL772">
        <v>4</v>
      </c>
      <c r="EM772">
        <v>2</v>
      </c>
      <c r="EN772">
        <v>1</v>
      </c>
      <c r="EO772">
        <v>159</v>
      </c>
      <c r="EP772">
        <v>6</v>
      </c>
      <c r="EQ772">
        <v>3</v>
      </c>
      <c r="ER772">
        <v>4</v>
      </c>
      <c r="ES772">
        <v>2</v>
      </c>
      <c r="ET772">
        <v>6</v>
      </c>
      <c r="EU772">
        <v>1</v>
      </c>
      <c r="EV772">
        <v>7</v>
      </c>
      <c r="EW772">
        <v>1</v>
      </c>
      <c r="EX772">
        <v>8</v>
      </c>
      <c r="EY772">
        <v>1</v>
      </c>
      <c r="EZ772">
        <v>5</v>
      </c>
      <c r="FA772">
        <v>4</v>
      </c>
      <c r="FB772">
        <v>2</v>
      </c>
      <c r="FC772">
        <v>3</v>
      </c>
      <c r="FD772">
        <v>2</v>
      </c>
      <c r="FE772">
        <v>3</v>
      </c>
      <c r="FF772">
        <v>60</v>
      </c>
      <c r="FG772">
        <v>6</v>
      </c>
      <c r="FH772">
        <v>9</v>
      </c>
      <c r="FI772">
        <v>12</v>
      </c>
      <c r="FJ772">
        <v>2</v>
      </c>
      <c r="FK772">
        <v>2</v>
      </c>
      <c r="FL772">
        <v>1</v>
      </c>
      <c r="FM772">
        <v>145</v>
      </c>
      <c r="FN772">
        <v>6</v>
      </c>
      <c r="FO772">
        <v>5</v>
      </c>
      <c r="FP772">
        <v>6</v>
      </c>
      <c r="FQ772">
        <v>11</v>
      </c>
      <c r="FR772">
        <v>5</v>
      </c>
      <c r="FS772">
        <v>50</v>
      </c>
      <c r="FT772">
        <v>2</v>
      </c>
      <c r="FU772">
        <v>4</v>
      </c>
      <c r="FV772">
        <v>2</v>
      </c>
      <c r="FW772">
        <v>3</v>
      </c>
      <c r="FX772">
        <v>4</v>
      </c>
      <c r="FY772">
        <v>12</v>
      </c>
      <c r="FZ772">
        <v>6</v>
      </c>
      <c r="GA772">
        <v>2</v>
      </c>
      <c r="GB772">
        <v>4</v>
      </c>
      <c r="GC772">
        <v>5</v>
      </c>
      <c r="GD772">
        <v>8</v>
      </c>
      <c r="GE772">
        <v>5</v>
      </c>
      <c r="GF772">
        <v>2</v>
      </c>
      <c r="GG772">
        <v>3</v>
      </c>
      <c r="GH772">
        <v>3</v>
      </c>
      <c r="GI772">
        <v>5</v>
      </c>
      <c r="GJ772">
        <v>1</v>
      </c>
      <c r="GK772">
        <v>3</v>
      </c>
      <c r="GL772">
        <v>2</v>
      </c>
      <c r="GM772">
        <v>3</v>
      </c>
      <c r="GN772">
        <v>10</v>
      </c>
      <c r="GO772">
        <v>2</v>
      </c>
      <c r="GP772">
        <v>42</v>
      </c>
      <c r="GQ772">
        <v>8</v>
      </c>
      <c r="GR772">
        <v>8</v>
      </c>
      <c r="GS772">
        <v>1</v>
      </c>
      <c r="GT772">
        <v>6</v>
      </c>
      <c r="GU772">
        <v>34</v>
      </c>
      <c r="GV772">
        <v>2</v>
      </c>
      <c r="GW772">
        <v>2</v>
      </c>
      <c r="GX772">
        <v>3</v>
      </c>
      <c r="GY772">
        <v>6</v>
      </c>
      <c r="GZ772">
        <v>5</v>
      </c>
      <c r="HA772">
        <v>2</v>
      </c>
      <c r="HB772">
        <v>4</v>
      </c>
      <c r="HC772">
        <v>2</v>
      </c>
      <c r="HD772">
        <v>6</v>
      </c>
      <c r="HE772">
        <v>2</v>
      </c>
      <c r="HF772">
        <v>6</v>
      </c>
      <c r="HG772">
        <v>1</v>
      </c>
      <c r="HH772">
        <v>1</v>
      </c>
      <c r="HI772">
        <v>5</v>
      </c>
      <c r="HJ772">
        <v>1</v>
      </c>
      <c r="HK772">
        <v>7</v>
      </c>
      <c r="HL772">
        <v>1</v>
      </c>
      <c r="HM772">
        <v>6</v>
      </c>
      <c r="HN772">
        <v>34</v>
      </c>
      <c r="HO772">
        <v>3</v>
      </c>
      <c r="HP772">
        <v>2</v>
      </c>
      <c r="HQ772">
        <v>5</v>
      </c>
      <c r="HR772">
        <v>7</v>
      </c>
      <c r="HS772">
        <v>5</v>
      </c>
      <c r="HT772">
        <v>12</v>
      </c>
      <c r="HU772">
        <v>1</v>
      </c>
      <c r="HV772">
        <v>3</v>
      </c>
      <c r="HW772">
        <v>2</v>
      </c>
      <c r="HX772">
        <v>8</v>
      </c>
      <c r="HY772">
        <v>5</v>
      </c>
      <c r="HZ772">
        <v>9</v>
      </c>
      <c r="IA772">
        <v>5</v>
      </c>
      <c r="IB772">
        <v>3</v>
      </c>
      <c r="IC772">
        <v>1</v>
      </c>
      <c r="ID772">
        <v>36</v>
      </c>
      <c r="IE772">
        <v>2</v>
      </c>
      <c r="IF772">
        <v>1</v>
      </c>
      <c r="IG772">
        <v>59</v>
      </c>
      <c r="IH772">
        <v>1</v>
      </c>
      <c r="II772">
        <v>1</v>
      </c>
      <c r="IJ772">
        <v>3</v>
      </c>
      <c r="IK772">
        <v>2</v>
      </c>
      <c r="IL772">
        <v>1</v>
      </c>
      <c r="IM772">
        <v>3</v>
      </c>
      <c r="IN772">
        <v>12</v>
      </c>
      <c r="IO772">
        <v>7</v>
      </c>
      <c r="IP772">
        <v>24</v>
      </c>
      <c r="IQ772">
        <v>2</v>
      </c>
      <c r="IR772">
        <v>3</v>
      </c>
      <c r="IS772">
        <v>3</v>
      </c>
      <c r="IT772">
        <v>7</v>
      </c>
      <c r="IU772">
        <v>3</v>
      </c>
      <c r="IV772">
        <v>1</v>
      </c>
      <c r="IW772">
        <v>1</v>
      </c>
      <c r="IX772">
        <v>5</v>
      </c>
      <c r="IY772">
        <v>2</v>
      </c>
      <c r="IZ772">
        <v>6</v>
      </c>
      <c r="JA772">
        <v>4</v>
      </c>
      <c r="JB772">
        <v>11</v>
      </c>
      <c r="JC772">
        <v>1</v>
      </c>
      <c r="JD772">
        <v>2</v>
      </c>
      <c r="JE772">
        <v>1</v>
      </c>
      <c r="JF772">
        <v>4</v>
      </c>
      <c r="JG772">
        <v>31</v>
      </c>
      <c r="JH772">
        <v>1</v>
      </c>
      <c r="JI772">
        <v>1</v>
      </c>
      <c r="JJ772">
        <v>1</v>
      </c>
      <c r="JK772">
        <v>1</v>
      </c>
      <c r="JL772">
        <v>2</v>
      </c>
      <c r="JM772">
        <v>3</v>
      </c>
      <c r="JN772">
        <v>1</v>
      </c>
      <c r="JO772">
        <v>1</v>
      </c>
      <c r="JP772">
        <v>2</v>
      </c>
      <c r="JQ772">
        <v>2</v>
      </c>
      <c r="JR772">
        <v>4</v>
      </c>
      <c r="JS772">
        <v>1</v>
      </c>
      <c r="JT772">
        <v>2</v>
      </c>
      <c r="JU772">
        <v>2</v>
      </c>
      <c r="JV772">
        <v>3</v>
      </c>
      <c r="JW772">
        <v>2</v>
      </c>
      <c r="JX772">
        <v>3</v>
      </c>
      <c r="JY772">
        <v>9</v>
      </c>
      <c r="JZ772">
        <v>6</v>
      </c>
      <c r="KA772">
        <v>6</v>
      </c>
      <c r="KB772">
        <v>1</v>
      </c>
      <c r="KC772">
        <v>2</v>
      </c>
      <c r="KD772">
        <v>7</v>
      </c>
      <c r="KE772">
        <v>2</v>
      </c>
      <c r="KF772">
        <v>4</v>
      </c>
      <c r="KG772">
        <v>12</v>
      </c>
      <c r="KH772">
        <v>2</v>
      </c>
      <c r="KI772">
        <v>1</v>
      </c>
      <c r="KJ772">
        <v>1</v>
      </c>
      <c r="KK772">
        <v>7</v>
      </c>
      <c r="KL772">
        <v>3</v>
      </c>
      <c r="KM772">
        <v>3</v>
      </c>
      <c r="KN772">
        <v>1</v>
      </c>
      <c r="KO772">
        <v>24</v>
      </c>
      <c r="KP772">
        <v>19</v>
      </c>
      <c r="KQ772">
        <v>6</v>
      </c>
      <c r="KR772" s="43">
        <v>25</v>
      </c>
      <c r="KS772" s="43">
        <v>3</v>
      </c>
      <c r="KT772" s="43">
        <v>5</v>
      </c>
      <c r="KU772" s="43">
        <v>2</v>
      </c>
      <c r="KV772" s="43">
        <v>3</v>
      </c>
      <c r="KW772" s="43">
        <v>16</v>
      </c>
      <c r="KX772" s="43">
        <v>4</v>
      </c>
      <c r="KY772" s="43">
        <v>20</v>
      </c>
      <c r="KZ772" s="43">
        <v>2</v>
      </c>
      <c r="LA772" s="43">
        <v>6</v>
      </c>
      <c r="LB772" s="43">
        <v>2</v>
      </c>
      <c r="LC772">
        <v>2</v>
      </c>
      <c r="LD772" s="43">
        <v>5</v>
      </c>
      <c r="LE772" s="43">
        <v>1</v>
      </c>
      <c r="LF772" s="43">
        <v>2</v>
      </c>
      <c r="LG772" s="43">
        <v>10</v>
      </c>
      <c r="LH772" s="43">
        <v>3</v>
      </c>
      <c r="LI772" s="43">
        <v>6</v>
      </c>
      <c r="LJ772" s="43">
        <v>1</v>
      </c>
      <c r="LK772" s="43">
        <v>2</v>
      </c>
      <c r="LL772" s="43">
        <v>1</v>
      </c>
      <c r="LM772" s="43">
        <v>3</v>
      </c>
      <c r="LN772" s="43">
        <v>4</v>
      </c>
      <c r="LO772" s="43">
        <v>7</v>
      </c>
      <c r="LP772" s="43">
        <v>8</v>
      </c>
      <c r="LQ772" s="43">
        <v>2</v>
      </c>
      <c r="LR772" s="43">
        <v>12</v>
      </c>
      <c r="LS772" s="43">
        <v>3</v>
      </c>
      <c r="LT772" s="43">
        <v>5</v>
      </c>
      <c r="LU772" s="43">
        <v>14</v>
      </c>
      <c r="LV772" s="43">
        <v>5</v>
      </c>
      <c r="LW772" s="43">
        <v>3</v>
      </c>
      <c r="LX772" s="43">
        <v>2</v>
      </c>
      <c r="LY772" s="43">
        <v>2</v>
      </c>
      <c r="LZ772" s="43">
        <v>4</v>
      </c>
      <c r="MA772" s="43">
        <v>4</v>
      </c>
      <c r="MB772" s="43">
        <v>4</v>
      </c>
      <c r="MC772" s="43">
        <v>24</v>
      </c>
      <c r="MD772" s="43">
        <v>6</v>
      </c>
      <c r="ME772" s="43">
        <v>1</v>
      </c>
      <c r="MF772" s="43">
        <v>12</v>
      </c>
      <c r="MG772" s="43">
        <v>2</v>
      </c>
      <c r="MH772" s="43">
        <v>7</v>
      </c>
      <c r="MI772" s="43">
        <v>2</v>
      </c>
      <c r="MJ772" s="43">
        <v>4</v>
      </c>
      <c r="MK772" s="43">
        <v>2</v>
      </c>
      <c r="ML772" s="43">
        <v>86</v>
      </c>
      <c r="MM772" s="43">
        <v>1</v>
      </c>
      <c r="MN772" s="43">
        <v>1</v>
      </c>
      <c r="MO772" s="43">
        <v>7</v>
      </c>
      <c r="MP772" s="43">
        <v>4</v>
      </c>
      <c r="MQ772">
        <v>1</v>
      </c>
      <c r="MR772" s="43">
        <v>1</v>
      </c>
      <c r="MS772" s="43">
        <v>10</v>
      </c>
      <c r="MT772" s="43">
        <v>2</v>
      </c>
      <c r="MU772" s="43">
        <v>3</v>
      </c>
      <c r="MV772" s="43">
        <v>2</v>
      </c>
      <c r="MW772" s="43">
        <v>2</v>
      </c>
      <c r="MX772" s="43">
        <v>2</v>
      </c>
      <c r="MY772" s="43">
        <v>2</v>
      </c>
      <c r="MZ772" s="43">
        <v>20</v>
      </c>
      <c r="NA772" s="43">
        <v>24</v>
      </c>
      <c r="NB772" s="43">
        <v>13</v>
      </c>
      <c r="NC772" s="43">
        <v>6</v>
      </c>
      <c r="ND772" s="43">
        <v>1</v>
      </c>
      <c r="NE772" s="43">
        <v>1</v>
      </c>
      <c r="NF772" s="43">
        <v>2</v>
      </c>
      <c r="NG772" s="43">
        <v>7</v>
      </c>
      <c r="NH772" s="43">
        <v>1</v>
      </c>
      <c r="NI772" s="43">
        <v>11</v>
      </c>
      <c r="NJ772" s="43">
        <v>12</v>
      </c>
      <c r="NK772" s="43">
        <v>1</v>
      </c>
      <c r="NL772" s="43">
        <v>4</v>
      </c>
      <c r="NM772" s="43">
        <v>1</v>
      </c>
      <c r="NN772" s="43">
        <v>4</v>
      </c>
      <c r="NO772" s="43">
        <v>8</v>
      </c>
      <c r="NP772" s="43">
        <v>3</v>
      </c>
      <c r="NQ772" s="43">
        <v>3</v>
      </c>
      <c r="NR772" s="43">
        <v>30</v>
      </c>
      <c r="NS772" s="43">
        <v>3</v>
      </c>
      <c r="NT772">
        <v>8</v>
      </c>
      <c r="NU772" s="43">
        <v>3</v>
      </c>
      <c r="NV772" s="43">
        <v>11</v>
      </c>
      <c r="NW772" s="43">
        <v>3</v>
      </c>
      <c r="NX772" s="43">
        <v>2</v>
      </c>
      <c r="NY772" s="43">
        <v>11</v>
      </c>
      <c r="NZ772" s="43">
        <v>9</v>
      </c>
      <c r="OA772" s="43">
        <v>3</v>
      </c>
      <c r="OB772" s="43">
        <v>2</v>
      </c>
      <c r="OC772" s="43">
        <v>66</v>
      </c>
      <c r="OD772" s="43">
        <v>13</v>
      </c>
      <c r="OE772" s="43">
        <v>4</v>
      </c>
      <c r="OF772" s="43">
        <v>3</v>
      </c>
      <c r="OG772" s="43">
        <v>2</v>
      </c>
      <c r="OH772" s="43">
        <v>8</v>
      </c>
      <c r="OI772" s="43">
        <v>3</v>
      </c>
      <c r="OJ772" s="43">
        <v>3</v>
      </c>
      <c r="OK772" s="43">
        <v>19</v>
      </c>
      <c r="OL772" s="43">
        <v>2</v>
      </c>
      <c r="OM772" s="43">
        <v>12</v>
      </c>
    </row>
    <row r="773" spans="1:403" x14ac:dyDescent="0.2">
      <c r="A773">
        <f t="shared" ca="1" si="74"/>
        <v>112</v>
      </c>
      <c r="B773">
        <f ca="1">VLOOKUP(A773,Base!$A$1:$AD$373,24,FALSE)</f>
        <v>2</v>
      </c>
      <c r="C773" s="20">
        <v>59</v>
      </c>
      <c r="D773">
        <v>4</v>
      </c>
      <c r="E773">
        <v>7</v>
      </c>
      <c r="F773">
        <v>1</v>
      </c>
      <c r="G773">
        <v>10</v>
      </c>
      <c r="H773">
        <v>3</v>
      </c>
      <c r="I773">
        <v>13</v>
      </c>
      <c r="J773">
        <v>4</v>
      </c>
      <c r="K773">
        <v>8</v>
      </c>
      <c r="L773">
        <v>1</v>
      </c>
      <c r="M773">
        <v>1</v>
      </c>
      <c r="N773">
        <v>2</v>
      </c>
      <c r="O773">
        <v>7</v>
      </c>
      <c r="P773">
        <v>6</v>
      </c>
      <c r="Q773">
        <v>2</v>
      </c>
      <c r="R773">
        <v>33</v>
      </c>
      <c r="S773">
        <v>3</v>
      </c>
      <c r="T773">
        <v>34</v>
      </c>
      <c r="U773">
        <v>3</v>
      </c>
      <c r="V773">
        <v>4</v>
      </c>
      <c r="W773">
        <v>6</v>
      </c>
      <c r="X773">
        <v>3</v>
      </c>
      <c r="Y773">
        <v>1</v>
      </c>
      <c r="Z773">
        <v>59</v>
      </c>
      <c r="AA773">
        <v>5</v>
      </c>
      <c r="AB773">
        <v>3</v>
      </c>
      <c r="AC773">
        <v>3</v>
      </c>
      <c r="AD773">
        <v>3</v>
      </c>
      <c r="AE773">
        <v>2</v>
      </c>
      <c r="AF773">
        <v>1</v>
      </c>
      <c r="AG773">
        <v>3</v>
      </c>
      <c r="AH773">
        <v>2</v>
      </c>
      <c r="AI773">
        <v>5</v>
      </c>
      <c r="AJ773">
        <v>3</v>
      </c>
      <c r="AK773">
        <v>3</v>
      </c>
      <c r="AL773">
        <v>5</v>
      </c>
      <c r="AM773">
        <v>6</v>
      </c>
      <c r="AN773">
        <v>12</v>
      </c>
      <c r="AO773">
        <v>3</v>
      </c>
      <c r="AP773">
        <v>2</v>
      </c>
      <c r="AQ773">
        <v>2</v>
      </c>
      <c r="AR773">
        <v>3</v>
      </c>
      <c r="AS773">
        <v>2</v>
      </c>
      <c r="AT773">
        <v>7</v>
      </c>
      <c r="AU773">
        <v>1</v>
      </c>
      <c r="AV773">
        <v>30</v>
      </c>
      <c r="AW773">
        <v>4</v>
      </c>
      <c r="AX773">
        <v>2</v>
      </c>
      <c r="AY773">
        <v>8</v>
      </c>
      <c r="AZ773">
        <v>3</v>
      </c>
      <c r="BA773">
        <v>20</v>
      </c>
      <c r="BB773">
        <v>7</v>
      </c>
      <c r="BC773">
        <v>2</v>
      </c>
      <c r="BD773">
        <v>9</v>
      </c>
      <c r="BE773">
        <v>1</v>
      </c>
      <c r="BF773">
        <v>2</v>
      </c>
      <c r="BG773">
        <v>3</v>
      </c>
      <c r="BH773">
        <v>3</v>
      </c>
      <c r="BI773">
        <v>3</v>
      </c>
      <c r="BJ773">
        <v>5</v>
      </c>
      <c r="BK773">
        <v>2</v>
      </c>
      <c r="BL773">
        <v>12</v>
      </c>
      <c r="BM773">
        <v>1</v>
      </c>
      <c r="BN773">
        <v>3</v>
      </c>
      <c r="BO773">
        <v>3</v>
      </c>
      <c r="BP773">
        <v>1</v>
      </c>
      <c r="BQ773">
        <v>5</v>
      </c>
      <c r="BR773">
        <v>4</v>
      </c>
      <c r="BS773">
        <v>3</v>
      </c>
      <c r="BT773">
        <v>4</v>
      </c>
      <c r="BU773">
        <v>4</v>
      </c>
      <c r="BV773">
        <v>4</v>
      </c>
      <c r="BW773">
        <v>4</v>
      </c>
      <c r="BX773">
        <v>186</v>
      </c>
      <c r="BY773">
        <v>1</v>
      </c>
      <c r="BZ773">
        <v>5</v>
      </c>
      <c r="CA773">
        <v>66</v>
      </c>
      <c r="CB773">
        <v>3</v>
      </c>
      <c r="CC773">
        <v>57</v>
      </c>
      <c r="CD773">
        <v>4</v>
      </c>
      <c r="CE773">
        <v>2</v>
      </c>
      <c r="CF773">
        <v>2</v>
      </c>
      <c r="CG773">
        <v>1</v>
      </c>
      <c r="CH773">
        <v>1</v>
      </c>
      <c r="CI773">
        <v>2</v>
      </c>
      <c r="CJ773">
        <v>4</v>
      </c>
      <c r="CK773">
        <v>3</v>
      </c>
      <c r="CL773">
        <v>5</v>
      </c>
      <c r="CM773">
        <v>4</v>
      </c>
      <c r="CN773">
        <v>4</v>
      </c>
      <c r="CO773">
        <v>1</v>
      </c>
      <c r="CP773">
        <v>50</v>
      </c>
      <c r="CQ773">
        <v>9</v>
      </c>
      <c r="CR773">
        <v>1</v>
      </c>
      <c r="CS773">
        <v>70</v>
      </c>
      <c r="CT773">
        <v>2</v>
      </c>
      <c r="CU773">
        <v>1</v>
      </c>
      <c r="CV773">
        <v>2</v>
      </c>
      <c r="CW773">
        <v>3</v>
      </c>
      <c r="CX773">
        <v>2</v>
      </c>
      <c r="CY773">
        <v>9</v>
      </c>
      <c r="CZ773">
        <v>5</v>
      </c>
      <c r="DA773">
        <v>25</v>
      </c>
      <c r="DB773">
        <v>3</v>
      </c>
      <c r="DC773">
        <v>1</v>
      </c>
      <c r="DD773">
        <v>4</v>
      </c>
      <c r="DE773">
        <v>1</v>
      </c>
      <c r="DF773">
        <v>14</v>
      </c>
      <c r="DG773">
        <v>8</v>
      </c>
      <c r="DH773">
        <v>2</v>
      </c>
      <c r="DI773">
        <v>31</v>
      </c>
      <c r="DJ773">
        <v>11</v>
      </c>
      <c r="DK773">
        <v>11</v>
      </c>
      <c r="DL773">
        <v>66</v>
      </c>
      <c r="DM773">
        <v>15</v>
      </c>
      <c r="DN773">
        <v>2</v>
      </c>
      <c r="DO773">
        <v>4</v>
      </c>
      <c r="DP773">
        <v>4</v>
      </c>
      <c r="DQ773">
        <v>2</v>
      </c>
      <c r="DR773">
        <v>1</v>
      </c>
      <c r="DS773">
        <v>3</v>
      </c>
      <c r="DT773">
        <v>4</v>
      </c>
      <c r="DU773">
        <v>9</v>
      </c>
      <c r="DV773">
        <v>2</v>
      </c>
      <c r="DW773">
        <v>3</v>
      </c>
      <c r="DX773">
        <v>1</v>
      </c>
      <c r="DY773">
        <v>5</v>
      </c>
      <c r="DZ773">
        <v>2</v>
      </c>
      <c r="EA773">
        <v>2</v>
      </c>
      <c r="EB773">
        <v>3</v>
      </c>
      <c r="EC773">
        <v>4</v>
      </c>
      <c r="ED773">
        <v>11</v>
      </c>
      <c r="EE773">
        <v>2</v>
      </c>
      <c r="EF773">
        <v>3</v>
      </c>
      <c r="EG773">
        <v>5</v>
      </c>
      <c r="EH773">
        <v>2</v>
      </c>
      <c r="EI773">
        <v>1</v>
      </c>
      <c r="EJ773">
        <v>1</v>
      </c>
      <c r="EK773">
        <v>1</v>
      </c>
      <c r="EL773">
        <v>5</v>
      </c>
      <c r="EM773">
        <v>20</v>
      </c>
      <c r="EN773">
        <v>10</v>
      </c>
      <c r="EO773">
        <v>4</v>
      </c>
      <c r="EP773">
        <v>3</v>
      </c>
      <c r="EQ773">
        <v>50</v>
      </c>
      <c r="ER773">
        <v>1</v>
      </c>
      <c r="ES773">
        <v>2</v>
      </c>
      <c r="ET773">
        <v>2</v>
      </c>
      <c r="EU773">
        <v>1</v>
      </c>
      <c r="EV773">
        <v>3</v>
      </c>
      <c r="EW773">
        <v>3</v>
      </c>
      <c r="EX773">
        <v>41</v>
      </c>
      <c r="EY773">
        <v>3</v>
      </c>
      <c r="EZ773">
        <v>3</v>
      </c>
      <c r="FA773">
        <v>5</v>
      </c>
      <c r="FB773">
        <v>2</v>
      </c>
      <c r="FC773">
        <v>10</v>
      </c>
      <c r="FD773">
        <v>2</v>
      </c>
      <c r="FE773">
        <v>3</v>
      </c>
      <c r="FF773">
        <v>1</v>
      </c>
      <c r="FG773">
        <v>9</v>
      </c>
      <c r="FH773">
        <v>1</v>
      </c>
      <c r="FI773">
        <v>3</v>
      </c>
      <c r="FJ773">
        <v>3</v>
      </c>
      <c r="FK773">
        <v>4</v>
      </c>
      <c r="FL773">
        <v>8</v>
      </c>
      <c r="FM773">
        <v>2</v>
      </c>
      <c r="FN773">
        <v>6</v>
      </c>
      <c r="FO773">
        <v>20</v>
      </c>
      <c r="FP773">
        <v>4</v>
      </c>
      <c r="FQ773">
        <v>4</v>
      </c>
      <c r="FR773">
        <v>1</v>
      </c>
      <c r="FS773">
        <v>3</v>
      </c>
      <c r="FT773">
        <v>3</v>
      </c>
      <c r="FU773">
        <v>4</v>
      </c>
      <c r="FV773">
        <v>2</v>
      </c>
      <c r="FW773">
        <v>9</v>
      </c>
      <c r="FX773">
        <v>2</v>
      </c>
      <c r="FY773">
        <v>1</v>
      </c>
      <c r="FZ773">
        <v>2</v>
      </c>
      <c r="GA773">
        <v>1</v>
      </c>
      <c r="GB773">
        <v>4</v>
      </c>
      <c r="GC773">
        <v>8</v>
      </c>
      <c r="GD773">
        <v>3</v>
      </c>
      <c r="GE773">
        <v>57</v>
      </c>
      <c r="GF773">
        <v>20</v>
      </c>
      <c r="GG773">
        <v>5</v>
      </c>
      <c r="GH773">
        <v>57</v>
      </c>
      <c r="GI773">
        <v>2</v>
      </c>
      <c r="GJ773">
        <v>2</v>
      </c>
      <c r="GK773">
        <v>6</v>
      </c>
      <c r="GL773">
        <v>3</v>
      </c>
      <c r="GM773">
        <v>1</v>
      </c>
      <c r="GN773">
        <v>42</v>
      </c>
      <c r="GO773">
        <v>5</v>
      </c>
      <c r="GP773">
        <v>6</v>
      </c>
      <c r="GQ773">
        <v>14</v>
      </c>
      <c r="GR773">
        <v>50</v>
      </c>
      <c r="GS773">
        <v>2</v>
      </c>
      <c r="GT773">
        <v>3</v>
      </c>
      <c r="GU773">
        <v>5</v>
      </c>
      <c r="GV773">
        <v>3</v>
      </c>
      <c r="GW773">
        <v>14</v>
      </c>
      <c r="GX773">
        <v>31</v>
      </c>
      <c r="GY773">
        <v>6</v>
      </c>
      <c r="GZ773">
        <v>3</v>
      </c>
      <c r="HA773">
        <v>4</v>
      </c>
      <c r="HB773">
        <v>5</v>
      </c>
      <c r="HC773">
        <v>1</v>
      </c>
      <c r="HD773">
        <v>12</v>
      </c>
      <c r="HE773">
        <v>7</v>
      </c>
      <c r="HF773">
        <v>1</v>
      </c>
      <c r="HG773">
        <v>6</v>
      </c>
      <c r="HH773">
        <v>2</v>
      </c>
      <c r="HI773">
        <v>1</v>
      </c>
      <c r="HJ773">
        <v>3</v>
      </c>
      <c r="HK773">
        <v>2</v>
      </c>
      <c r="HL773">
        <v>8</v>
      </c>
      <c r="HM773">
        <v>8</v>
      </c>
      <c r="HN773">
        <v>1</v>
      </c>
      <c r="HO773">
        <v>2</v>
      </c>
      <c r="HP773">
        <v>1</v>
      </c>
      <c r="HQ773">
        <v>3</v>
      </c>
      <c r="HR773">
        <v>3</v>
      </c>
      <c r="HS773">
        <v>9</v>
      </c>
      <c r="HT773">
        <v>4</v>
      </c>
      <c r="HU773">
        <v>8</v>
      </c>
      <c r="HV773">
        <v>2</v>
      </c>
      <c r="HW773">
        <v>4</v>
      </c>
      <c r="HX773">
        <v>26</v>
      </c>
      <c r="HY773">
        <v>2</v>
      </c>
      <c r="HZ773">
        <v>3</v>
      </c>
      <c r="IA773">
        <v>2</v>
      </c>
      <c r="IB773">
        <v>3</v>
      </c>
      <c r="IC773">
        <v>1</v>
      </c>
      <c r="ID773">
        <v>1</v>
      </c>
      <c r="IE773">
        <v>1</v>
      </c>
      <c r="IF773">
        <v>1</v>
      </c>
      <c r="IG773">
        <v>9</v>
      </c>
      <c r="IH773">
        <v>2</v>
      </c>
      <c r="II773">
        <v>3</v>
      </c>
      <c r="IJ773">
        <v>4</v>
      </c>
      <c r="IK773">
        <v>5</v>
      </c>
      <c r="IL773">
        <v>6</v>
      </c>
      <c r="IM773">
        <v>1</v>
      </c>
      <c r="IN773">
        <v>3</v>
      </c>
      <c r="IO773">
        <v>2</v>
      </c>
      <c r="IP773">
        <v>6</v>
      </c>
      <c r="IQ773">
        <v>8</v>
      </c>
      <c r="IR773">
        <v>3</v>
      </c>
      <c r="IS773">
        <v>11</v>
      </c>
      <c r="IT773">
        <v>3</v>
      </c>
      <c r="IU773">
        <v>34</v>
      </c>
      <c r="IV773">
        <v>9</v>
      </c>
      <c r="IW773">
        <v>1</v>
      </c>
      <c r="IX773">
        <v>2</v>
      </c>
      <c r="IY773">
        <v>6</v>
      </c>
      <c r="IZ773">
        <v>9</v>
      </c>
      <c r="JA773">
        <v>59</v>
      </c>
      <c r="JB773">
        <v>12</v>
      </c>
      <c r="JC773">
        <v>5</v>
      </c>
      <c r="JD773">
        <v>2</v>
      </c>
      <c r="JE773">
        <v>34</v>
      </c>
      <c r="JF773">
        <v>7</v>
      </c>
      <c r="JG773">
        <v>12</v>
      </c>
      <c r="JH773">
        <v>3</v>
      </c>
      <c r="JI773">
        <v>4</v>
      </c>
      <c r="JJ773">
        <v>6</v>
      </c>
      <c r="JK773">
        <v>6</v>
      </c>
      <c r="JL773">
        <v>5</v>
      </c>
      <c r="JM773">
        <v>7</v>
      </c>
      <c r="JN773">
        <v>6</v>
      </c>
      <c r="JO773">
        <v>7</v>
      </c>
      <c r="JP773">
        <v>36</v>
      </c>
      <c r="JQ773">
        <v>1</v>
      </c>
      <c r="JR773">
        <v>2</v>
      </c>
      <c r="JS773">
        <v>12</v>
      </c>
      <c r="JT773">
        <v>12</v>
      </c>
      <c r="JU773">
        <v>1</v>
      </c>
      <c r="JV773">
        <v>2</v>
      </c>
      <c r="JW773">
        <v>1</v>
      </c>
      <c r="JX773">
        <v>42</v>
      </c>
      <c r="JY773">
        <v>1</v>
      </c>
      <c r="JZ773">
        <v>3</v>
      </c>
      <c r="KA773">
        <v>4</v>
      </c>
      <c r="KB773">
        <v>2</v>
      </c>
      <c r="KC773">
        <v>8</v>
      </c>
      <c r="KD773">
        <v>24</v>
      </c>
      <c r="KE773">
        <v>6</v>
      </c>
      <c r="KF773">
        <v>1</v>
      </c>
      <c r="KG773">
        <v>11</v>
      </c>
      <c r="KH773">
        <v>1</v>
      </c>
      <c r="KI773">
        <v>3</v>
      </c>
      <c r="KJ773">
        <v>2</v>
      </c>
      <c r="KK773">
        <v>2</v>
      </c>
      <c r="KL773">
        <v>159</v>
      </c>
      <c r="KM773">
        <v>1</v>
      </c>
      <c r="KN773">
        <v>30</v>
      </c>
      <c r="KO773">
        <v>12</v>
      </c>
      <c r="KP773">
        <v>5</v>
      </c>
      <c r="KQ773">
        <v>6</v>
      </c>
      <c r="KR773" s="43">
        <v>12</v>
      </c>
      <c r="KS773" s="43">
        <v>3</v>
      </c>
      <c r="KT773" s="43">
        <v>12</v>
      </c>
      <c r="KU773" s="43">
        <v>2</v>
      </c>
      <c r="KV773" s="43">
        <v>186</v>
      </c>
      <c r="KW773" s="43">
        <v>13</v>
      </c>
      <c r="KX773" s="43">
        <v>5</v>
      </c>
      <c r="KY773" s="43">
        <v>8</v>
      </c>
      <c r="KZ773" s="43">
        <v>4</v>
      </c>
      <c r="LA773" s="43">
        <v>10</v>
      </c>
      <c r="LB773" s="43">
        <v>8</v>
      </c>
      <c r="LC773">
        <v>8</v>
      </c>
      <c r="LD773" s="43">
        <v>6</v>
      </c>
      <c r="LE773" s="43">
        <v>3</v>
      </c>
      <c r="LF773" s="43">
        <v>1</v>
      </c>
      <c r="LG773" s="43">
        <v>2</v>
      </c>
      <c r="LH773" s="43">
        <v>2</v>
      </c>
      <c r="LI773" s="43">
        <v>10</v>
      </c>
      <c r="LJ773" s="43">
        <v>10</v>
      </c>
      <c r="LK773" s="43">
        <v>3</v>
      </c>
      <c r="LL773" s="43">
        <v>4</v>
      </c>
      <c r="LM773" s="43">
        <v>2</v>
      </c>
      <c r="LN773" s="43">
        <v>1</v>
      </c>
      <c r="LO773" s="43">
        <v>8</v>
      </c>
      <c r="LP773" s="43">
        <v>4</v>
      </c>
      <c r="LQ773" s="43">
        <v>2</v>
      </c>
      <c r="LR773" s="43">
        <v>1</v>
      </c>
      <c r="LS773" s="43">
        <v>14</v>
      </c>
      <c r="LT773" s="43">
        <v>4</v>
      </c>
      <c r="LU773" s="43">
        <v>2</v>
      </c>
      <c r="LV773" s="43">
        <v>3</v>
      </c>
      <c r="LW773" s="43">
        <v>3</v>
      </c>
      <c r="LX773" s="43">
        <v>4</v>
      </c>
      <c r="LY773" s="43">
        <v>7</v>
      </c>
      <c r="LZ773" s="43">
        <v>2</v>
      </c>
      <c r="MA773" s="43">
        <v>1</v>
      </c>
      <c r="MB773" s="43">
        <v>6</v>
      </c>
      <c r="MC773" s="43">
        <v>1</v>
      </c>
      <c r="MD773" s="43">
        <v>1</v>
      </c>
      <c r="ME773" s="43">
        <v>2</v>
      </c>
      <c r="MF773" s="43">
        <v>3</v>
      </c>
      <c r="MG773" s="43">
        <v>11</v>
      </c>
      <c r="MH773" s="43">
        <v>4</v>
      </c>
      <c r="MI773" s="43">
        <v>2</v>
      </c>
      <c r="MJ773" s="43">
        <v>6</v>
      </c>
      <c r="MK773" s="43">
        <v>15</v>
      </c>
      <c r="ML773" s="43">
        <v>5</v>
      </c>
      <c r="MM773" s="43">
        <v>3</v>
      </c>
      <c r="MN773" s="43">
        <v>10</v>
      </c>
      <c r="MO773" s="43">
        <v>41</v>
      </c>
      <c r="MP773" s="43">
        <v>57</v>
      </c>
      <c r="MQ773">
        <v>33</v>
      </c>
      <c r="MR773" s="43">
        <v>72</v>
      </c>
      <c r="MS773" s="43">
        <v>12</v>
      </c>
      <c r="MT773" s="43">
        <v>1</v>
      </c>
      <c r="MU773" s="43">
        <v>4</v>
      </c>
      <c r="MV773" s="43">
        <v>1</v>
      </c>
      <c r="MW773" s="43">
        <v>15</v>
      </c>
      <c r="MX773" s="43">
        <v>3</v>
      </c>
      <c r="MY773" s="43">
        <v>2</v>
      </c>
      <c r="MZ773" s="43">
        <v>5</v>
      </c>
      <c r="NA773" s="43">
        <v>2</v>
      </c>
      <c r="NB773" s="43">
        <v>3</v>
      </c>
      <c r="NC773" s="43">
        <v>5</v>
      </c>
      <c r="ND773" s="43">
        <v>5</v>
      </c>
      <c r="NE773" s="43">
        <v>1</v>
      </c>
      <c r="NF773" s="43">
        <v>4</v>
      </c>
      <c r="NG773" s="43">
        <v>6</v>
      </c>
      <c r="NH773" s="43">
        <v>1</v>
      </c>
      <c r="NI773" s="43">
        <v>5</v>
      </c>
      <c r="NJ773" s="43">
        <v>4</v>
      </c>
      <c r="NK773" s="43">
        <v>7</v>
      </c>
      <c r="NL773" s="43">
        <v>11</v>
      </c>
      <c r="NM773" s="43">
        <v>1</v>
      </c>
      <c r="NN773" s="43">
        <v>2</v>
      </c>
      <c r="NO773" s="43">
        <v>31</v>
      </c>
      <c r="NP773" s="43">
        <v>3</v>
      </c>
      <c r="NQ773" s="43">
        <v>6</v>
      </c>
      <c r="NR773" s="43">
        <v>3</v>
      </c>
      <c r="NS773" s="43">
        <v>1</v>
      </c>
      <c r="NT773">
        <v>25</v>
      </c>
      <c r="NU773" s="43">
        <v>7</v>
      </c>
      <c r="NV773" s="43">
        <v>2</v>
      </c>
      <c r="NW773" s="43">
        <v>1</v>
      </c>
      <c r="NX773" s="43">
        <v>12</v>
      </c>
      <c r="NY773" s="43">
        <v>1</v>
      </c>
      <c r="NZ773" s="43">
        <v>6</v>
      </c>
      <c r="OA773" s="43">
        <v>9</v>
      </c>
      <c r="OB773" s="43">
        <v>3</v>
      </c>
      <c r="OC773" s="43">
        <v>15</v>
      </c>
      <c r="OD773" s="43">
        <v>8</v>
      </c>
      <c r="OE773" s="43">
        <v>42</v>
      </c>
      <c r="OF773" s="43">
        <v>5</v>
      </c>
      <c r="OG773" s="43">
        <v>16</v>
      </c>
      <c r="OH773" s="43">
        <v>3</v>
      </c>
      <c r="OI773" s="43">
        <v>3</v>
      </c>
      <c r="OJ773" s="43">
        <v>11</v>
      </c>
      <c r="OK773" s="43">
        <v>5</v>
      </c>
      <c r="OL773" s="43">
        <v>33</v>
      </c>
      <c r="OM773" s="43">
        <v>2</v>
      </c>
    </row>
    <row r="774" spans="1:403" x14ac:dyDescent="0.2">
      <c r="A774">
        <f t="shared" ca="1" si="74"/>
        <v>121</v>
      </c>
      <c r="B774">
        <f ca="1">VLOOKUP(A774,Base!$A$1:$AD$373,24,FALSE)</f>
        <v>2</v>
      </c>
      <c r="C774" s="20">
        <v>60</v>
      </c>
      <c r="D774">
        <v>2</v>
      </c>
      <c r="E774">
        <v>7</v>
      </c>
      <c r="F774">
        <v>59</v>
      </c>
      <c r="G774">
        <v>5</v>
      </c>
      <c r="H774">
        <v>13</v>
      </c>
      <c r="I774">
        <v>1</v>
      </c>
      <c r="J774">
        <v>2</v>
      </c>
      <c r="K774">
        <v>5</v>
      </c>
      <c r="L774">
        <v>25</v>
      </c>
      <c r="M774">
        <v>3</v>
      </c>
      <c r="N774">
        <v>1</v>
      </c>
      <c r="O774">
        <v>8</v>
      </c>
      <c r="P774">
        <v>9</v>
      </c>
      <c r="Q774">
        <v>2</v>
      </c>
      <c r="R774">
        <v>12</v>
      </c>
      <c r="S774">
        <v>2</v>
      </c>
      <c r="T774">
        <v>1</v>
      </c>
      <c r="U774">
        <v>6</v>
      </c>
      <c r="V774">
        <v>3</v>
      </c>
      <c r="W774">
        <v>3</v>
      </c>
      <c r="X774">
        <v>2</v>
      </c>
      <c r="Y774">
        <v>2</v>
      </c>
      <c r="Z774">
        <v>2</v>
      </c>
      <c r="AA774">
        <v>2</v>
      </c>
      <c r="AB774">
        <v>2</v>
      </c>
      <c r="AC774">
        <v>3</v>
      </c>
      <c r="AD774">
        <v>3</v>
      </c>
      <c r="AE774">
        <v>2</v>
      </c>
      <c r="AF774">
        <v>1</v>
      </c>
      <c r="AG774">
        <v>2</v>
      </c>
      <c r="AH774">
        <v>2</v>
      </c>
      <c r="AI774">
        <v>3</v>
      </c>
      <c r="AJ774">
        <v>30</v>
      </c>
      <c r="AK774">
        <v>3</v>
      </c>
      <c r="AL774">
        <v>3</v>
      </c>
      <c r="AM774">
        <v>2</v>
      </c>
      <c r="AN774">
        <v>8</v>
      </c>
      <c r="AO774">
        <v>3</v>
      </c>
      <c r="AP774">
        <v>5</v>
      </c>
      <c r="AQ774">
        <v>8</v>
      </c>
      <c r="AR774">
        <v>2</v>
      </c>
      <c r="AS774">
        <v>3</v>
      </c>
      <c r="AT774">
        <v>1</v>
      </c>
      <c r="AU774">
        <v>9</v>
      </c>
      <c r="AV774">
        <v>8</v>
      </c>
      <c r="AW774">
        <v>1</v>
      </c>
      <c r="AX774">
        <v>4</v>
      </c>
      <c r="AY774">
        <v>8</v>
      </c>
      <c r="AZ774">
        <v>1</v>
      </c>
      <c r="BA774">
        <v>57</v>
      </c>
      <c r="BB774">
        <v>1</v>
      </c>
      <c r="BC774">
        <v>41</v>
      </c>
      <c r="BD774">
        <v>3</v>
      </c>
      <c r="BE774">
        <v>1</v>
      </c>
      <c r="BF774">
        <v>36</v>
      </c>
      <c r="BG774">
        <v>2</v>
      </c>
      <c r="BH774">
        <v>3</v>
      </c>
      <c r="BI774">
        <v>11</v>
      </c>
      <c r="BJ774">
        <v>3</v>
      </c>
      <c r="BK774">
        <v>3</v>
      </c>
      <c r="BL774">
        <v>4</v>
      </c>
      <c r="BM774">
        <v>4</v>
      </c>
      <c r="BN774">
        <v>2</v>
      </c>
      <c r="BO774">
        <v>2</v>
      </c>
      <c r="BP774">
        <v>5</v>
      </c>
      <c r="BQ774">
        <v>2</v>
      </c>
      <c r="BR774">
        <v>33</v>
      </c>
      <c r="BS774">
        <v>1</v>
      </c>
      <c r="BT774">
        <v>8</v>
      </c>
      <c r="BU774">
        <v>2</v>
      </c>
      <c r="BV774">
        <v>4</v>
      </c>
      <c r="BW774">
        <v>24</v>
      </c>
      <c r="BX774">
        <v>3</v>
      </c>
      <c r="BY774">
        <v>1</v>
      </c>
      <c r="BZ774">
        <v>8</v>
      </c>
      <c r="CA774">
        <v>3</v>
      </c>
      <c r="CB774">
        <v>1</v>
      </c>
      <c r="CC774">
        <v>26</v>
      </c>
      <c r="CD774">
        <v>2</v>
      </c>
      <c r="CE774">
        <v>1</v>
      </c>
      <c r="CF774">
        <v>6</v>
      </c>
      <c r="CG774">
        <v>4</v>
      </c>
      <c r="CH774">
        <v>5</v>
      </c>
      <c r="CI774">
        <v>1</v>
      </c>
      <c r="CJ774">
        <v>3</v>
      </c>
      <c r="CK774">
        <v>1</v>
      </c>
      <c r="CL774">
        <v>3</v>
      </c>
      <c r="CM774">
        <v>6</v>
      </c>
      <c r="CN774">
        <v>4</v>
      </c>
      <c r="CO774">
        <v>4</v>
      </c>
      <c r="CP774">
        <v>4</v>
      </c>
      <c r="CQ774">
        <v>1</v>
      </c>
      <c r="CR774">
        <v>2</v>
      </c>
      <c r="CS774">
        <v>1</v>
      </c>
      <c r="CT774">
        <v>3</v>
      </c>
      <c r="CU774">
        <v>3</v>
      </c>
      <c r="CV774">
        <v>2</v>
      </c>
      <c r="CW774">
        <v>18</v>
      </c>
      <c r="CX774">
        <v>29</v>
      </c>
      <c r="CY774">
        <v>3</v>
      </c>
      <c r="CZ774">
        <v>13</v>
      </c>
      <c r="DA774">
        <v>14</v>
      </c>
      <c r="DB774">
        <v>3</v>
      </c>
      <c r="DC774">
        <v>11</v>
      </c>
      <c r="DD774">
        <v>2</v>
      </c>
      <c r="DE774">
        <v>7</v>
      </c>
      <c r="DF774">
        <v>3</v>
      </c>
      <c r="DG774">
        <v>5</v>
      </c>
      <c r="DH774">
        <v>4</v>
      </c>
      <c r="DI774">
        <v>1</v>
      </c>
      <c r="DJ774">
        <v>3</v>
      </c>
      <c r="DK774">
        <v>1</v>
      </c>
      <c r="DL774">
        <v>1</v>
      </c>
      <c r="DM774">
        <v>2</v>
      </c>
      <c r="DN774">
        <v>2</v>
      </c>
      <c r="DO774">
        <v>2</v>
      </c>
      <c r="DP774">
        <v>2</v>
      </c>
      <c r="DQ774">
        <v>26</v>
      </c>
      <c r="DR774">
        <v>7</v>
      </c>
      <c r="DS774">
        <v>7</v>
      </c>
      <c r="DT774">
        <v>3</v>
      </c>
      <c r="DU774">
        <v>1</v>
      </c>
      <c r="DV774">
        <v>1</v>
      </c>
      <c r="DW774">
        <v>3</v>
      </c>
      <c r="DX774">
        <v>1</v>
      </c>
      <c r="DY774">
        <v>3</v>
      </c>
      <c r="DZ774">
        <v>4</v>
      </c>
      <c r="EA774">
        <v>2</v>
      </c>
      <c r="EB774">
        <v>6</v>
      </c>
      <c r="EC774">
        <v>12</v>
      </c>
      <c r="ED774">
        <v>1</v>
      </c>
      <c r="EE774">
        <v>3</v>
      </c>
      <c r="EF774">
        <v>86</v>
      </c>
      <c r="EG774">
        <v>4</v>
      </c>
      <c r="EH774">
        <v>2</v>
      </c>
      <c r="EI774">
        <v>1</v>
      </c>
      <c r="EJ774">
        <v>42</v>
      </c>
      <c r="EK774">
        <v>2</v>
      </c>
      <c r="EL774">
        <v>5</v>
      </c>
      <c r="EM774">
        <v>1</v>
      </c>
      <c r="EN774">
        <v>2</v>
      </c>
      <c r="EO774">
        <v>7</v>
      </c>
      <c r="EP774">
        <v>2</v>
      </c>
      <c r="EQ774">
        <v>11</v>
      </c>
      <c r="ER774">
        <v>3</v>
      </c>
      <c r="ES774">
        <v>2</v>
      </c>
      <c r="ET774">
        <v>1</v>
      </c>
      <c r="EU774">
        <v>1</v>
      </c>
      <c r="EV774">
        <v>4</v>
      </c>
      <c r="EW774">
        <v>1</v>
      </c>
      <c r="EX774">
        <v>3</v>
      </c>
      <c r="EY774">
        <v>4</v>
      </c>
      <c r="EZ774">
        <v>1</v>
      </c>
      <c r="FA774">
        <v>33</v>
      </c>
      <c r="FB774">
        <v>8</v>
      </c>
      <c r="FC774">
        <v>34</v>
      </c>
      <c r="FD774">
        <v>2</v>
      </c>
      <c r="FE774">
        <v>2</v>
      </c>
      <c r="FF774">
        <v>1</v>
      </c>
      <c r="FG774">
        <v>26</v>
      </c>
      <c r="FH774">
        <v>9</v>
      </c>
      <c r="FI774">
        <v>1</v>
      </c>
      <c r="FJ774">
        <v>4</v>
      </c>
      <c r="FK774">
        <v>2</v>
      </c>
      <c r="FL774">
        <v>4</v>
      </c>
      <c r="FM774">
        <v>2</v>
      </c>
      <c r="FN774">
        <v>3</v>
      </c>
      <c r="FO774">
        <v>37</v>
      </c>
      <c r="FP774">
        <v>6</v>
      </c>
      <c r="FQ774">
        <v>5</v>
      </c>
      <c r="FR774">
        <v>4</v>
      </c>
      <c r="FS774">
        <v>3</v>
      </c>
      <c r="FT774">
        <v>2</v>
      </c>
      <c r="FU774">
        <v>2</v>
      </c>
      <c r="FV774">
        <v>3</v>
      </c>
      <c r="FW774">
        <v>1</v>
      </c>
      <c r="FX774">
        <v>3</v>
      </c>
      <c r="FY774">
        <v>4</v>
      </c>
      <c r="FZ774">
        <v>12</v>
      </c>
      <c r="GA774">
        <v>4</v>
      </c>
      <c r="GB774">
        <v>5</v>
      </c>
      <c r="GC774">
        <v>10</v>
      </c>
      <c r="GD774">
        <v>66</v>
      </c>
      <c r="GE774">
        <v>5</v>
      </c>
      <c r="GF774">
        <v>5</v>
      </c>
      <c r="GG774">
        <v>12</v>
      </c>
      <c r="GH774">
        <v>7</v>
      </c>
      <c r="GI774">
        <v>8</v>
      </c>
      <c r="GJ774">
        <v>4</v>
      </c>
      <c r="GK774">
        <v>4</v>
      </c>
      <c r="GL774">
        <v>4</v>
      </c>
      <c r="GM774">
        <v>4</v>
      </c>
      <c r="GN774">
        <v>3</v>
      </c>
      <c r="GO774">
        <v>41</v>
      </c>
      <c r="GP774">
        <v>6</v>
      </c>
      <c r="GQ774">
        <v>4</v>
      </c>
      <c r="GR774">
        <v>1</v>
      </c>
      <c r="GS774">
        <v>1</v>
      </c>
      <c r="GT774">
        <v>1</v>
      </c>
      <c r="GU774">
        <v>3</v>
      </c>
      <c r="GV774">
        <v>1</v>
      </c>
      <c r="GW774">
        <v>2</v>
      </c>
      <c r="GX774">
        <v>1</v>
      </c>
      <c r="GY774">
        <v>1</v>
      </c>
      <c r="GZ774">
        <v>1</v>
      </c>
      <c r="HA774">
        <v>2</v>
      </c>
      <c r="HB774">
        <v>10</v>
      </c>
      <c r="HC774">
        <v>15</v>
      </c>
      <c r="HD774">
        <v>70</v>
      </c>
      <c r="HE774">
        <v>2</v>
      </c>
      <c r="HF774">
        <v>1</v>
      </c>
      <c r="HG774">
        <v>8</v>
      </c>
      <c r="HH774">
        <v>4</v>
      </c>
      <c r="HI774">
        <v>1</v>
      </c>
      <c r="HJ774">
        <v>145</v>
      </c>
      <c r="HK774">
        <v>20</v>
      </c>
      <c r="HL774">
        <v>3</v>
      </c>
      <c r="HM774">
        <v>57</v>
      </c>
      <c r="HN774">
        <v>24</v>
      </c>
      <c r="HO774">
        <v>3</v>
      </c>
      <c r="HP774">
        <v>5</v>
      </c>
      <c r="HQ774">
        <v>1</v>
      </c>
      <c r="HR774">
        <v>4</v>
      </c>
      <c r="HS774">
        <v>4</v>
      </c>
      <c r="HT774">
        <v>3</v>
      </c>
      <c r="HU774">
        <v>24</v>
      </c>
      <c r="HV774">
        <v>3</v>
      </c>
      <c r="HW774">
        <v>1</v>
      </c>
      <c r="HX774">
        <v>1</v>
      </c>
      <c r="HY774">
        <v>36</v>
      </c>
      <c r="HZ774">
        <v>4</v>
      </c>
      <c r="IA774">
        <v>2</v>
      </c>
      <c r="IB774">
        <v>1</v>
      </c>
      <c r="IC774">
        <v>6</v>
      </c>
      <c r="ID774">
        <v>4</v>
      </c>
      <c r="IE774">
        <v>3</v>
      </c>
      <c r="IF774">
        <v>6</v>
      </c>
      <c r="IG774">
        <v>18</v>
      </c>
      <c r="IH774">
        <v>5</v>
      </c>
      <c r="II774">
        <v>2</v>
      </c>
      <c r="IJ774">
        <v>6</v>
      </c>
      <c r="IK774">
        <v>2</v>
      </c>
      <c r="IL774">
        <v>4</v>
      </c>
      <c r="IM774">
        <v>4</v>
      </c>
      <c r="IN774">
        <v>8</v>
      </c>
      <c r="IO774">
        <v>6</v>
      </c>
      <c r="IP774">
        <v>2</v>
      </c>
      <c r="IQ774">
        <v>3</v>
      </c>
      <c r="IR774">
        <v>7</v>
      </c>
      <c r="IS774">
        <v>1</v>
      </c>
      <c r="IT774">
        <v>2</v>
      </c>
      <c r="IU774">
        <v>2</v>
      </c>
      <c r="IV774">
        <v>5</v>
      </c>
      <c r="IW774">
        <v>25</v>
      </c>
      <c r="IX774">
        <v>6</v>
      </c>
      <c r="IY774">
        <v>1</v>
      </c>
      <c r="IZ774">
        <v>4</v>
      </c>
      <c r="JA774">
        <v>11</v>
      </c>
      <c r="JB774">
        <v>1</v>
      </c>
      <c r="JC774">
        <v>2</v>
      </c>
      <c r="JD774">
        <v>1</v>
      </c>
      <c r="JE774">
        <v>6</v>
      </c>
      <c r="JF774">
        <v>8</v>
      </c>
      <c r="JG774">
        <v>7</v>
      </c>
      <c r="JH774">
        <v>4</v>
      </c>
      <c r="JI774">
        <v>4</v>
      </c>
      <c r="JJ774">
        <v>2</v>
      </c>
      <c r="JK774">
        <v>3</v>
      </c>
      <c r="JL774">
        <v>1</v>
      </c>
      <c r="JM774">
        <v>4</v>
      </c>
      <c r="JN774">
        <v>5</v>
      </c>
      <c r="JO774">
        <v>30</v>
      </c>
      <c r="JP774">
        <v>2</v>
      </c>
      <c r="JQ774">
        <v>3</v>
      </c>
      <c r="JR774">
        <v>8</v>
      </c>
      <c r="JS774">
        <v>1</v>
      </c>
      <c r="JT774">
        <v>3</v>
      </c>
      <c r="JU774">
        <v>4</v>
      </c>
      <c r="JV774">
        <v>5</v>
      </c>
      <c r="JW774">
        <v>3</v>
      </c>
      <c r="JX774">
        <v>8</v>
      </c>
      <c r="JY774">
        <v>66</v>
      </c>
      <c r="JZ774">
        <v>5</v>
      </c>
      <c r="KA774">
        <v>11</v>
      </c>
      <c r="KB774">
        <v>3</v>
      </c>
      <c r="KC774">
        <v>6</v>
      </c>
      <c r="KD774">
        <v>5</v>
      </c>
      <c r="KE774">
        <v>4</v>
      </c>
      <c r="KF774">
        <v>2</v>
      </c>
      <c r="KG774">
        <v>9</v>
      </c>
      <c r="KH774">
        <v>2</v>
      </c>
      <c r="KI774">
        <v>1</v>
      </c>
      <c r="KJ774">
        <v>8</v>
      </c>
      <c r="KK774">
        <v>8</v>
      </c>
      <c r="KL774">
        <v>5</v>
      </c>
      <c r="KM774">
        <v>1</v>
      </c>
      <c r="KN774">
        <v>1</v>
      </c>
      <c r="KO774">
        <v>3</v>
      </c>
      <c r="KP774">
        <v>2</v>
      </c>
      <c r="KQ774">
        <v>7</v>
      </c>
      <c r="KR774" s="43">
        <v>6</v>
      </c>
      <c r="KS774" s="43">
        <v>8</v>
      </c>
      <c r="KT774" s="43">
        <v>7</v>
      </c>
      <c r="KU774" s="43">
        <v>11</v>
      </c>
      <c r="KV774" s="43">
        <v>2</v>
      </c>
      <c r="KW774" s="43">
        <v>2</v>
      </c>
      <c r="KX774" s="43">
        <v>2</v>
      </c>
      <c r="KY774" s="43">
        <v>6</v>
      </c>
      <c r="KZ774" s="43">
        <v>5</v>
      </c>
      <c r="LA774" s="43">
        <v>1</v>
      </c>
      <c r="LB774" s="43">
        <v>5</v>
      </c>
      <c r="LC774">
        <v>3</v>
      </c>
      <c r="LD774" s="43">
        <v>4</v>
      </c>
      <c r="LE774" s="43">
        <v>7</v>
      </c>
      <c r="LF774" s="43">
        <v>5</v>
      </c>
      <c r="LG774" s="43">
        <v>4</v>
      </c>
      <c r="LH774" s="43">
        <v>17</v>
      </c>
      <c r="LI774" s="43">
        <v>2</v>
      </c>
      <c r="LJ774" s="43">
        <v>57</v>
      </c>
      <c r="LK774" s="43">
        <v>5</v>
      </c>
      <c r="LL774" s="43">
        <v>4</v>
      </c>
      <c r="LM774" s="43">
        <v>186</v>
      </c>
      <c r="LN774" s="43">
        <v>4</v>
      </c>
      <c r="LO774" s="43">
        <v>42</v>
      </c>
      <c r="LP774" s="43">
        <v>11</v>
      </c>
      <c r="LQ774" s="43">
        <v>3</v>
      </c>
      <c r="LR774" s="43">
        <v>3</v>
      </c>
      <c r="LS774" s="43">
        <v>2</v>
      </c>
      <c r="LT774" s="43">
        <v>29</v>
      </c>
      <c r="LU774" s="43">
        <v>2</v>
      </c>
      <c r="LV774" s="43">
        <v>2</v>
      </c>
      <c r="LW774" s="43">
        <v>2</v>
      </c>
      <c r="LX774" s="43">
        <v>5</v>
      </c>
      <c r="LY774" s="43">
        <v>3</v>
      </c>
      <c r="LZ774" s="43">
        <v>11</v>
      </c>
      <c r="MA774" s="43">
        <v>3</v>
      </c>
      <c r="MB774" s="43">
        <v>3</v>
      </c>
      <c r="MC774" s="43">
        <v>2</v>
      </c>
      <c r="MD774" s="43">
        <v>3</v>
      </c>
      <c r="ME774" s="43">
        <v>86</v>
      </c>
      <c r="MF774" s="43">
        <v>3</v>
      </c>
      <c r="MG774" s="43">
        <v>1</v>
      </c>
      <c r="MH774" s="43">
        <v>3</v>
      </c>
      <c r="MI774" s="43">
        <v>3</v>
      </c>
      <c r="MJ774" s="43">
        <v>2</v>
      </c>
      <c r="MK774" s="43">
        <v>2</v>
      </c>
      <c r="ML774" s="43">
        <v>4</v>
      </c>
      <c r="MM774" s="43">
        <v>5</v>
      </c>
      <c r="MN774" s="43">
        <v>2</v>
      </c>
      <c r="MO774" s="43">
        <v>9</v>
      </c>
      <c r="MP774" s="43">
        <v>3</v>
      </c>
      <c r="MQ774">
        <v>4</v>
      </c>
      <c r="MR774" s="43">
        <v>12</v>
      </c>
      <c r="MS774" s="43">
        <v>9</v>
      </c>
      <c r="MT774" s="43">
        <v>57</v>
      </c>
      <c r="MU774" s="43">
        <v>3</v>
      </c>
      <c r="MV774" s="43">
        <v>2</v>
      </c>
      <c r="MW774" s="43">
        <v>3</v>
      </c>
      <c r="MX774" s="43">
        <v>4</v>
      </c>
      <c r="MY774" s="43">
        <v>1</v>
      </c>
      <c r="MZ774" s="43">
        <v>2</v>
      </c>
      <c r="NA774" s="43">
        <v>12</v>
      </c>
      <c r="NB774" s="43">
        <v>2</v>
      </c>
      <c r="NC774" s="43">
        <v>2</v>
      </c>
      <c r="ND774" s="43">
        <v>7</v>
      </c>
      <c r="NE774" s="43">
        <v>9</v>
      </c>
      <c r="NF774" s="43">
        <v>8</v>
      </c>
      <c r="NG774" s="43">
        <v>9</v>
      </c>
      <c r="NH774" s="43">
        <v>86</v>
      </c>
      <c r="NI774" s="43">
        <v>4</v>
      </c>
      <c r="NJ774" s="43">
        <v>3</v>
      </c>
      <c r="NK774" s="43">
        <v>12</v>
      </c>
      <c r="NL774" s="43">
        <v>5</v>
      </c>
      <c r="NM774" s="43">
        <v>1</v>
      </c>
      <c r="NN774" s="43">
        <v>37</v>
      </c>
      <c r="NO774" s="43">
        <v>3</v>
      </c>
      <c r="NP774" s="43">
        <v>2</v>
      </c>
      <c r="NQ774" s="43">
        <v>1</v>
      </c>
      <c r="NR774" s="43">
        <v>3</v>
      </c>
      <c r="NS774" s="43">
        <v>9</v>
      </c>
      <c r="NT774">
        <v>3</v>
      </c>
      <c r="NU774" s="43">
        <v>8</v>
      </c>
      <c r="NV774" s="43">
        <v>2</v>
      </c>
      <c r="NW774" s="43">
        <v>4</v>
      </c>
      <c r="NX774" s="43">
        <v>34</v>
      </c>
      <c r="NY774" s="43">
        <v>4</v>
      </c>
      <c r="NZ774" s="43">
        <v>1</v>
      </c>
      <c r="OA774" s="43">
        <v>2</v>
      </c>
      <c r="OB774" s="43">
        <v>2</v>
      </c>
      <c r="OC774" s="43">
        <v>2</v>
      </c>
      <c r="OD774" s="43">
        <v>6</v>
      </c>
      <c r="OE774" s="43">
        <v>1</v>
      </c>
      <c r="OF774" s="43">
        <v>3</v>
      </c>
      <c r="OG774" s="43">
        <v>11</v>
      </c>
      <c r="OH774" s="43">
        <v>3</v>
      </c>
      <c r="OI774" s="43">
        <v>1</v>
      </c>
      <c r="OJ774" s="43">
        <v>4</v>
      </c>
      <c r="OK774" s="43">
        <v>5</v>
      </c>
      <c r="OL774" s="43">
        <v>3</v>
      </c>
      <c r="OM774" s="43">
        <v>2</v>
      </c>
    </row>
    <row r="775" spans="1:403" x14ac:dyDescent="0.2">
      <c r="A775">
        <f t="shared" ca="1" si="74"/>
        <v>293</v>
      </c>
      <c r="B775">
        <f ca="1">VLOOKUP(A775,Base!$A$1:$AD$373,24,FALSE)</f>
        <v>9</v>
      </c>
      <c r="C775" s="20">
        <v>61</v>
      </c>
      <c r="D775">
        <v>2</v>
      </c>
      <c r="E775">
        <v>3</v>
      </c>
      <c r="F775">
        <v>4</v>
      </c>
      <c r="G775">
        <v>2</v>
      </c>
      <c r="H775">
        <v>1</v>
      </c>
      <c r="I775">
        <v>3</v>
      </c>
      <c r="J775">
        <v>2</v>
      </c>
      <c r="K775">
        <v>1</v>
      </c>
      <c r="L775">
        <v>2</v>
      </c>
      <c r="M775">
        <v>6</v>
      </c>
      <c r="N775">
        <v>2</v>
      </c>
      <c r="O775">
        <v>12</v>
      </c>
      <c r="P775">
        <v>2</v>
      </c>
      <c r="Q775">
        <v>3</v>
      </c>
      <c r="R775">
        <v>1</v>
      </c>
      <c r="S775">
        <v>3</v>
      </c>
      <c r="T775">
        <v>1</v>
      </c>
      <c r="U775">
        <v>1</v>
      </c>
      <c r="V775">
        <v>3</v>
      </c>
      <c r="W775">
        <v>4</v>
      </c>
      <c r="X775">
        <v>3</v>
      </c>
      <c r="Y775">
        <v>4</v>
      </c>
      <c r="Z775">
        <v>42</v>
      </c>
      <c r="AA775">
        <v>9</v>
      </c>
      <c r="AB775">
        <v>3</v>
      </c>
      <c r="AC775">
        <v>3</v>
      </c>
      <c r="AD775">
        <v>2</v>
      </c>
      <c r="AE775">
        <v>2</v>
      </c>
      <c r="AF775">
        <v>2</v>
      </c>
      <c r="AG775">
        <v>3</v>
      </c>
      <c r="AH775">
        <v>1</v>
      </c>
      <c r="AI775">
        <v>20</v>
      </c>
      <c r="AJ775">
        <v>2</v>
      </c>
      <c r="AK775">
        <v>13</v>
      </c>
      <c r="AL775">
        <v>5</v>
      </c>
      <c r="AM775">
        <v>8</v>
      </c>
      <c r="AN775">
        <v>7</v>
      </c>
      <c r="AO775">
        <v>2</v>
      </c>
      <c r="AP775">
        <v>4</v>
      </c>
      <c r="AQ775">
        <v>14</v>
      </c>
      <c r="AR775">
        <v>1</v>
      </c>
      <c r="AS775">
        <v>5</v>
      </c>
      <c r="AT775">
        <v>1</v>
      </c>
      <c r="AU775">
        <v>59</v>
      </c>
      <c r="AV775">
        <v>10</v>
      </c>
      <c r="AW775">
        <v>4</v>
      </c>
      <c r="AX775">
        <v>1</v>
      </c>
      <c r="AY775">
        <v>1</v>
      </c>
      <c r="AZ775">
        <v>1</v>
      </c>
      <c r="BA775">
        <v>34</v>
      </c>
      <c r="BB775">
        <v>2</v>
      </c>
      <c r="BC775">
        <v>3</v>
      </c>
      <c r="BD775">
        <v>6</v>
      </c>
      <c r="BE775">
        <v>6</v>
      </c>
      <c r="BF775">
        <v>2</v>
      </c>
      <c r="BG775">
        <v>4</v>
      </c>
      <c r="BH775">
        <v>1</v>
      </c>
      <c r="BI775">
        <v>60</v>
      </c>
      <c r="BJ775">
        <v>2</v>
      </c>
      <c r="BK775">
        <v>11</v>
      </c>
      <c r="BL775">
        <v>2</v>
      </c>
      <c r="BM775">
        <v>6</v>
      </c>
      <c r="BN775">
        <v>5</v>
      </c>
      <c r="BO775">
        <v>2</v>
      </c>
      <c r="BP775">
        <v>2</v>
      </c>
      <c r="BQ775">
        <v>2</v>
      </c>
      <c r="BR775">
        <v>14</v>
      </c>
      <c r="BS775">
        <v>186</v>
      </c>
      <c r="BT775">
        <v>5</v>
      </c>
      <c r="BU775">
        <v>6</v>
      </c>
      <c r="BV775">
        <v>6</v>
      </c>
      <c r="BW775">
        <v>1</v>
      </c>
      <c r="BX775">
        <v>26</v>
      </c>
      <c r="BY775">
        <v>2</v>
      </c>
      <c r="BZ775">
        <v>1</v>
      </c>
      <c r="CA775">
        <v>3</v>
      </c>
      <c r="CB775">
        <v>11</v>
      </c>
      <c r="CC775">
        <v>5</v>
      </c>
      <c r="CD775">
        <v>13</v>
      </c>
      <c r="CE775">
        <v>2</v>
      </c>
      <c r="CF775">
        <v>4</v>
      </c>
      <c r="CG775">
        <v>3</v>
      </c>
      <c r="CH775">
        <v>2</v>
      </c>
      <c r="CI775">
        <v>6</v>
      </c>
      <c r="CJ775">
        <v>2</v>
      </c>
      <c r="CK775">
        <v>2</v>
      </c>
      <c r="CL775">
        <v>10</v>
      </c>
      <c r="CM775">
        <v>2</v>
      </c>
      <c r="CN775">
        <v>2</v>
      </c>
      <c r="CO775">
        <v>12</v>
      </c>
      <c r="CP775">
        <v>5</v>
      </c>
      <c r="CQ775">
        <v>1</v>
      </c>
      <c r="CR775">
        <v>3</v>
      </c>
      <c r="CS775">
        <v>4</v>
      </c>
      <c r="CT775">
        <v>1</v>
      </c>
      <c r="CU775">
        <v>3</v>
      </c>
      <c r="CV775">
        <v>2</v>
      </c>
      <c r="CW775">
        <v>2</v>
      </c>
      <c r="CX775">
        <v>2</v>
      </c>
      <c r="CY775">
        <v>1</v>
      </c>
      <c r="CZ775">
        <v>3</v>
      </c>
      <c r="DA775">
        <v>6</v>
      </c>
      <c r="DB775">
        <v>3</v>
      </c>
      <c r="DC775">
        <v>4</v>
      </c>
      <c r="DD775">
        <v>11</v>
      </c>
      <c r="DE775">
        <v>1</v>
      </c>
      <c r="DF775">
        <v>13</v>
      </c>
      <c r="DG775">
        <v>2</v>
      </c>
      <c r="DH775">
        <v>5</v>
      </c>
      <c r="DI775">
        <v>3</v>
      </c>
      <c r="DJ775">
        <v>1</v>
      </c>
      <c r="DK775">
        <v>6</v>
      </c>
      <c r="DL775">
        <v>3</v>
      </c>
      <c r="DM775">
        <v>1</v>
      </c>
      <c r="DN775">
        <v>3</v>
      </c>
      <c r="DO775">
        <v>2</v>
      </c>
      <c r="DP775">
        <v>11</v>
      </c>
      <c r="DQ775">
        <v>2</v>
      </c>
      <c r="DR775">
        <v>8</v>
      </c>
      <c r="DS775">
        <v>2</v>
      </c>
      <c r="DT775">
        <v>3</v>
      </c>
      <c r="DU775">
        <v>1</v>
      </c>
      <c r="DV775">
        <v>6</v>
      </c>
      <c r="DW775">
        <v>7</v>
      </c>
      <c r="DX775">
        <v>2</v>
      </c>
      <c r="DY775">
        <v>1</v>
      </c>
      <c r="DZ775">
        <v>3</v>
      </c>
      <c r="EA775">
        <v>7</v>
      </c>
      <c r="EB775">
        <v>1</v>
      </c>
      <c r="EC775">
        <v>3</v>
      </c>
      <c r="ED775">
        <v>1</v>
      </c>
      <c r="EE775">
        <v>8</v>
      </c>
      <c r="EF775">
        <v>2</v>
      </c>
      <c r="EG775">
        <v>4</v>
      </c>
      <c r="EH775">
        <v>5</v>
      </c>
      <c r="EI775">
        <v>20</v>
      </c>
      <c r="EJ775">
        <v>8</v>
      </c>
      <c r="EK775">
        <v>3</v>
      </c>
      <c r="EL775">
        <v>12</v>
      </c>
      <c r="EM775">
        <v>4</v>
      </c>
      <c r="EN775">
        <v>5</v>
      </c>
      <c r="EO775">
        <v>1</v>
      </c>
      <c r="EP775">
        <v>3</v>
      </c>
      <c r="EQ775">
        <v>2</v>
      </c>
      <c r="ER775">
        <v>5</v>
      </c>
      <c r="ES775">
        <v>4</v>
      </c>
      <c r="ET775">
        <v>2</v>
      </c>
      <c r="EU775">
        <v>15</v>
      </c>
      <c r="EV775">
        <v>9</v>
      </c>
      <c r="EW775">
        <v>1</v>
      </c>
      <c r="EX775">
        <v>3</v>
      </c>
      <c r="EY775">
        <v>3</v>
      </c>
      <c r="EZ775">
        <v>3</v>
      </c>
      <c r="FA775">
        <v>1</v>
      </c>
      <c r="FB775">
        <v>42</v>
      </c>
      <c r="FC775">
        <v>2</v>
      </c>
      <c r="FD775">
        <v>3</v>
      </c>
      <c r="FE775">
        <v>2</v>
      </c>
      <c r="FF775">
        <v>13</v>
      </c>
      <c r="FG775">
        <v>5</v>
      </c>
      <c r="FH775">
        <v>4</v>
      </c>
      <c r="FI775">
        <v>86</v>
      </c>
      <c r="FJ775">
        <v>6</v>
      </c>
      <c r="FK775">
        <v>9</v>
      </c>
      <c r="FL775">
        <v>6</v>
      </c>
      <c r="FM775">
        <v>2</v>
      </c>
      <c r="FN775">
        <v>20</v>
      </c>
      <c r="FO775">
        <v>3</v>
      </c>
      <c r="FP775">
        <v>2</v>
      </c>
      <c r="FQ775">
        <v>9</v>
      </c>
      <c r="FR775">
        <v>29</v>
      </c>
      <c r="FS775">
        <v>1</v>
      </c>
      <c r="FT775">
        <v>3</v>
      </c>
      <c r="FU775">
        <v>1</v>
      </c>
      <c r="FV775">
        <v>2</v>
      </c>
      <c r="FW775">
        <v>3</v>
      </c>
      <c r="FX775">
        <v>3</v>
      </c>
      <c r="FY775">
        <v>2</v>
      </c>
      <c r="FZ775">
        <v>6</v>
      </c>
      <c r="GA775">
        <v>3</v>
      </c>
      <c r="GB775">
        <v>8</v>
      </c>
      <c r="GC775">
        <v>3</v>
      </c>
      <c r="GD775">
        <v>3</v>
      </c>
      <c r="GE775">
        <v>34</v>
      </c>
      <c r="GF775">
        <v>2</v>
      </c>
      <c r="GG775">
        <v>1</v>
      </c>
      <c r="GH775">
        <v>5</v>
      </c>
      <c r="GI775">
        <v>1</v>
      </c>
      <c r="GJ775">
        <v>2</v>
      </c>
      <c r="GK775">
        <v>5</v>
      </c>
      <c r="GL775">
        <v>12</v>
      </c>
      <c r="GM775">
        <v>4</v>
      </c>
      <c r="GN775">
        <v>1</v>
      </c>
      <c r="GO775">
        <v>8</v>
      </c>
      <c r="GP775">
        <v>1</v>
      </c>
      <c r="GQ775">
        <v>3</v>
      </c>
      <c r="GR775">
        <v>2</v>
      </c>
      <c r="GS775">
        <v>8</v>
      </c>
      <c r="GT775">
        <v>8</v>
      </c>
      <c r="GU775">
        <v>17</v>
      </c>
      <c r="GV775">
        <v>7</v>
      </c>
      <c r="GW775">
        <v>2</v>
      </c>
      <c r="GX775">
        <v>5</v>
      </c>
      <c r="GY775">
        <v>3</v>
      </c>
      <c r="GZ775">
        <v>4</v>
      </c>
      <c r="HA775">
        <v>17</v>
      </c>
      <c r="HB775">
        <v>6</v>
      </c>
      <c r="HC775">
        <v>4</v>
      </c>
      <c r="HD775">
        <v>3</v>
      </c>
      <c r="HE775">
        <v>3</v>
      </c>
      <c r="HF775">
        <v>1</v>
      </c>
      <c r="HG775">
        <v>2</v>
      </c>
      <c r="HH775">
        <v>8</v>
      </c>
      <c r="HI775">
        <v>3</v>
      </c>
      <c r="HJ775">
        <v>3</v>
      </c>
      <c r="HK775">
        <v>2</v>
      </c>
      <c r="HL775">
        <v>1</v>
      </c>
      <c r="HM775">
        <v>12</v>
      </c>
      <c r="HN775">
        <v>5</v>
      </c>
      <c r="HO775">
        <v>1</v>
      </c>
      <c r="HP775">
        <v>11</v>
      </c>
      <c r="HQ775">
        <v>29</v>
      </c>
      <c r="HR775">
        <v>3</v>
      </c>
      <c r="HS775">
        <v>5</v>
      </c>
      <c r="HT775">
        <v>2</v>
      </c>
      <c r="HU775">
        <v>2</v>
      </c>
      <c r="HV775">
        <v>12</v>
      </c>
      <c r="HW775">
        <v>1</v>
      </c>
      <c r="HX775">
        <v>3</v>
      </c>
      <c r="HY775">
        <v>8</v>
      </c>
      <c r="HZ775">
        <v>3</v>
      </c>
      <c r="IA775">
        <v>7</v>
      </c>
      <c r="IB775">
        <v>3</v>
      </c>
      <c r="IC775">
        <v>1</v>
      </c>
      <c r="ID775">
        <v>4</v>
      </c>
      <c r="IE775">
        <v>6</v>
      </c>
      <c r="IF775">
        <v>8</v>
      </c>
      <c r="IG775">
        <v>2</v>
      </c>
      <c r="IH775">
        <v>3</v>
      </c>
      <c r="II775">
        <v>1</v>
      </c>
      <c r="IJ775">
        <v>8</v>
      </c>
      <c r="IK775">
        <v>8</v>
      </c>
      <c r="IL775">
        <v>5</v>
      </c>
      <c r="IM775">
        <v>12</v>
      </c>
      <c r="IN775">
        <v>7</v>
      </c>
      <c r="IO775">
        <v>25</v>
      </c>
      <c r="IP775">
        <v>3</v>
      </c>
      <c r="IQ775">
        <v>2</v>
      </c>
      <c r="IR775">
        <v>4</v>
      </c>
      <c r="IS775">
        <v>1</v>
      </c>
      <c r="IT775">
        <v>1</v>
      </c>
      <c r="IU775">
        <v>6</v>
      </c>
      <c r="IV775">
        <v>2</v>
      </c>
      <c r="IW775">
        <v>12</v>
      </c>
      <c r="IX775">
        <v>2</v>
      </c>
      <c r="IY775">
        <v>50</v>
      </c>
      <c r="IZ775">
        <v>1</v>
      </c>
      <c r="JA775">
        <v>12</v>
      </c>
      <c r="JB775">
        <v>1</v>
      </c>
      <c r="JC775">
        <v>1</v>
      </c>
      <c r="JD775">
        <v>9</v>
      </c>
      <c r="JE775">
        <v>2</v>
      </c>
      <c r="JF775">
        <v>2</v>
      </c>
      <c r="JG775">
        <v>2</v>
      </c>
      <c r="JH775">
        <v>2</v>
      </c>
      <c r="JI775">
        <v>9</v>
      </c>
      <c r="JJ775">
        <v>15</v>
      </c>
      <c r="JK775">
        <v>1</v>
      </c>
      <c r="JL775">
        <v>3</v>
      </c>
      <c r="JM775">
        <v>4</v>
      </c>
      <c r="JN775">
        <v>2</v>
      </c>
      <c r="JO775">
        <v>5</v>
      </c>
      <c r="JP775">
        <v>1</v>
      </c>
      <c r="JQ775">
        <v>1</v>
      </c>
      <c r="JR775">
        <v>2</v>
      </c>
      <c r="JS775">
        <v>4</v>
      </c>
      <c r="JT775">
        <v>4</v>
      </c>
      <c r="JU775">
        <v>10</v>
      </c>
      <c r="JV775">
        <v>5</v>
      </c>
      <c r="JW775">
        <v>3</v>
      </c>
      <c r="JX775">
        <v>5</v>
      </c>
      <c r="JY775">
        <v>7</v>
      </c>
      <c r="JZ775">
        <v>2</v>
      </c>
      <c r="KA775">
        <v>5</v>
      </c>
      <c r="KB775">
        <v>4</v>
      </c>
      <c r="KC775">
        <v>4</v>
      </c>
      <c r="KD775">
        <v>5</v>
      </c>
      <c r="KE775">
        <v>15</v>
      </c>
      <c r="KF775">
        <v>11</v>
      </c>
      <c r="KG775">
        <v>8</v>
      </c>
      <c r="KH775">
        <v>2</v>
      </c>
      <c r="KI775">
        <v>4</v>
      </c>
      <c r="KJ775">
        <v>6</v>
      </c>
      <c r="KK775">
        <v>3</v>
      </c>
      <c r="KL775">
        <v>1</v>
      </c>
      <c r="KM775">
        <v>7</v>
      </c>
      <c r="KN775">
        <v>34</v>
      </c>
      <c r="KO775">
        <v>3</v>
      </c>
      <c r="KP775">
        <v>6</v>
      </c>
      <c r="KQ775">
        <v>6</v>
      </c>
      <c r="KR775" s="43">
        <v>3</v>
      </c>
      <c r="KS775" s="43">
        <v>1</v>
      </c>
      <c r="KT775" s="43">
        <v>2</v>
      </c>
      <c r="KU775" s="43">
        <v>1</v>
      </c>
      <c r="KV775" s="43">
        <v>3</v>
      </c>
      <c r="KW775" s="43">
        <v>3</v>
      </c>
      <c r="KX775" s="43">
        <v>11</v>
      </c>
      <c r="KY775" s="43">
        <v>4</v>
      </c>
      <c r="KZ775" s="43">
        <v>2</v>
      </c>
      <c r="LA775" s="43">
        <v>2</v>
      </c>
      <c r="LB775" s="43">
        <v>4</v>
      </c>
      <c r="LC775">
        <v>6</v>
      </c>
      <c r="LD775" s="43">
        <v>14</v>
      </c>
      <c r="LE775" s="43">
        <v>1</v>
      </c>
      <c r="LF775" s="43">
        <v>1</v>
      </c>
      <c r="LG775" s="43">
        <v>2</v>
      </c>
      <c r="LH775" s="43">
        <v>25</v>
      </c>
      <c r="LI775" s="43">
        <v>2</v>
      </c>
      <c r="LJ775" s="43">
        <v>66</v>
      </c>
      <c r="LK775" s="43">
        <v>2</v>
      </c>
      <c r="LL775" s="43">
        <v>2</v>
      </c>
      <c r="LM775" s="43">
        <v>13</v>
      </c>
      <c r="LN775" s="43">
        <v>3</v>
      </c>
      <c r="LO775" s="43">
        <v>1</v>
      </c>
      <c r="LP775" s="43">
        <v>2</v>
      </c>
      <c r="LQ775" s="43">
        <v>145</v>
      </c>
      <c r="LR775" s="43">
        <v>11</v>
      </c>
      <c r="LS775" s="43">
        <v>1</v>
      </c>
      <c r="LT775" s="43">
        <v>59</v>
      </c>
      <c r="LU775" s="43">
        <v>6</v>
      </c>
      <c r="LV775" s="43">
        <v>1</v>
      </c>
      <c r="LW775" s="43">
        <v>1</v>
      </c>
      <c r="LX775" s="43">
        <v>5</v>
      </c>
      <c r="LY775" s="43">
        <v>8</v>
      </c>
      <c r="LZ775" s="43">
        <v>2</v>
      </c>
      <c r="MA775" s="43">
        <v>3</v>
      </c>
      <c r="MB775" s="43">
        <v>16</v>
      </c>
      <c r="MC775" s="43">
        <v>31</v>
      </c>
      <c r="MD775" s="43">
        <v>4</v>
      </c>
      <c r="ME775" s="43">
        <v>2</v>
      </c>
      <c r="MF775" s="43">
        <v>8</v>
      </c>
      <c r="MG775" s="43">
        <v>3</v>
      </c>
      <c r="MH775" s="43">
        <v>7</v>
      </c>
      <c r="MI775" s="43">
        <v>11</v>
      </c>
      <c r="MJ775" s="43">
        <v>3</v>
      </c>
      <c r="MK775" s="43">
        <v>20</v>
      </c>
      <c r="ML775" s="43">
        <v>2</v>
      </c>
      <c r="MM775" s="43">
        <v>1</v>
      </c>
      <c r="MN775" s="43">
        <v>4</v>
      </c>
      <c r="MO775" s="43">
        <v>3</v>
      </c>
      <c r="MP775" s="43">
        <v>5</v>
      </c>
      <c r="MQ775">
        <v>7</v>
      </c>
      <c r="MR775" s="43">
        <v>4</v>
      </c>
      <c r="MS775" s="43">
        <v>2</v>
      </c>
      <c r="MT775" s="43">
        <v>5</v>
      </c>
      <c r="MU775" s="43">
        <v>1</v>
      </c>
      <c r="MV775" s="43">
        <v>1</v>
      </c>
      <c r="MW775" s="43">
        <v>2</v>
      </c>
      <c r="MX775" s="43">
        <v>3</v>
      </c>
      <c r="MY775" s="43">
        <v>3</v>
      </c>
      <c r="MZ775" s="43">
        <v>1</v>
      </c>
      <c r="NA775" s="43">
        <v>59</v>
      </c>
      <c r="NB775" s="43">
        <v>4</v>
      </c>
      <c r="NC775" s="43">
        <v>1</v>
      </c>
      <c r="ND775" s="43">
        <v>30</v>
      </c>
      <c r="NE775" s="43">
        <v>5</v>
      </c>
      <c r="NF775" s="43">
        <v>25</v>
      </c>
      <c r="NG775" s="43">
        <v>1</v>
      </c>
      <c r="NH775" s="43">
        <v>1</v>
      </c>
      <c r="NI775" s="43">
        <v>5</v>
      </c>
      <c r="NJ775" s="43">
        <v>2</v>
      </c>
      <c r="NK775" s="43">
        <v>2</v>
      </c>
      <c r="NL775" s="43">
        <v>12</v>
      </c>
      <c r="NM775" s="43">
        <v>14</v>
      </c>
      <c r="NN775" s="43">
        <v>3</v>
      </c>
      <c r="NO775" s="43">
        <v>2</v>
      </c>
      <c r="NP775" s="43">
        <v>9</v>
      </c>
      <c r="NQ775" s="43">
        <v>2</v>
      </c>
      <c r="NR775" s="43">
        <v>186</v>
      </c>
      <c r="NS775" s="43">
        <v>1</v>
      </c>
      <c r="NT775">
        <v>3</v>
      </c>
      <c r="NU775" s="43">
        <v>3</v>
      </c>
      <c r="NV775" s="43">
        <v>2</v>
      </c>
      <c r="NW775" s="43">
        <v>6</v>
      </c>
      <c r="NX775" s="43">
        <v>4</v>
      </c>
      <c r="NY775" s="43">
        <v>11</v>
      </c>
      <c r="NZ775" s="43">
        <v>4</v>
      </c>
      <c r="OA775" s="43">
        <v>6</v>
      </c>
      <c r="OB775" s="43">
        <v>11</v>
      </c>
      <c r="OC775" s="43">
        <v>1</v>
      </c>
      <c r="OD775" s="43">
        <v>3</v>
      </c>
      <c r="OE775" s="43">
        <v>60</v>
      </c>
      <c r="OF775" s="43">
        <v>6</v>
      </c>
      <c r="OG775" s="43">
        <v>3</v>
      </c>
      <c r="OH775" s="43">
        <v>6</v>
      </c>
      <c r="OI775" s="43">
        <v>18</v>
      </c>
      <c r="OJ775" s="43">
        <v>18</v>
      </c>
      <c r="OK775" s="43">
        <v>1</v>
      </c>
      <c r="OL775" s="43">
        <v>59</v>
      </c>
      <c r="OM775" s="43">
        <v>9</v>
      </c>
    </row>
    <row r="776" spans="1:403" x14ac:dyDescent="0.2">
      <c r="A776">
        <f t="shared" ca="1" si="74"/>
        <v>252</v>
      </c>
      <c r="B776">
        <f ca="1">VLOOKUP(A776,Base!$A$1:$AD$373,24,FALSE)</f>
        <v>6</v>
      </c>
      <c r="C776" s="20">
        <v>62</v>
      </c>
      <c r="D776">
        <v>1</v>
      </c>
      <c r="E776">
        <v>1</v>
      </c>
      <c r="F776">
        <v>3</v>
      </c>
      <c r="G776">
        <v>3</v>
      </c>
      <c r="H776">
        <v>3</v>
      </c>
      <c r="I776">
        <v>5</v>
      </c>
      <c r="J776">
        <v>41</v>
      </c>
      <c r="K776">
        <v>3</v>
      </c>
      <c r="L776">
        <v>2</v>
      </c>
      <c r="M776">
        <v>17</v>
      </c>
      <c r="N776">
        <v>11</v>
      </c>
      <c r="O776">
        <v>3</v>
      </c>
      <c r="P776">
        <v>9</v>
      </c>
      <c r="Q776">
        <v>1</v>
      </c>
      <c r="R776">
        <v>1</v>
      </c>
      <c r="S776">
        <v>34</v>
      </c>
      <c r="T776">
        <v>72</v>
      </c>
      <c r="U776">
        <v>5</v>
      </c>
      <c r="V776">
        <v>2</v>
      </c>
      <c r="W776">
        <v>8</v>
      </c>
      <c r="X776">
        <v>14</v>
      </c>
      <c r="Y776">
        <v>2</v>
      </c>
      <c r="Z776">
        <v>4</v>
      </c>
      <c r="AA776">
        <v>2</v>
      </c>
      <c r="AB776">
        <v>2</v>
      </c>
      <c r="AC776">
        <v>12</v>
      </c>
      <c r="AD776">
        <v>2</v>
      </c>
      <c r="AE776">
        <v>2</v>
      </c>
      <c r="AF776">
        <v>1</v>
      </c>
      <c r="AG776">
        <v>4</v>
      </c>
      <c r="AH776">
        <v>12</v>
      </c>
      <c r="AI776">
        <v>2</v>
      </c>
      <c r="AJ776">
        <v>3</v>
      </c>
      <c r="AK776">
        <v>1</v>
      </c>
      <c r="AL776">
        <v>2</v>
      </c>
      <c r="AM776">
        <v>2</v>
      </c>
      <c r="AN776">
        <v>3</v>
      </c>
      <c r="AO776">
        <v>2</v>
      </c>
      <c r="AP776">
        <v>6</v>
      </c>
      <c r="AQ776">
        <v>1</v>
      </c>
      <c r="AR776">
        <v>2</v>
      </c>
      <c r="AS776">
        <v>42</v>
      </c>
      <c r="AT776">
        <v>6</v>
      </c>
      <c r="AU776">
        <v>5</v>
      </c>
      <c r="AV776">
        <v>1</v>
      </c>
      <c r="AW776">
        <v>12</v>
      </c>
      <c r="AX776">
        <v>6</v>
      </c>
      <c r="AY776">
        <v>1</v>
      </c>
      <c r="AZ776">
        <v>1</v>
      </c>
      <c r="BA776">
        <v>29</v>
      </c>
      <c r="BB776">
        <v>4</v>
      </c>
      <c r="BC776">
        <v>1</v>
      </c>
      <c r="BD776">
        <v>2</v>
      </c>
      <c r="BE776">
        <v>4</v>
      </c>
      <c r="BF776">
        <v>6</v>
      </c>
      <c r="BG776">
        <v>2</v>
      </c>
      <c r="BH776">
        <v>4</v>
      </c>
      <c r="BI776">
        <v>3</v>
      </c>
      <c r="BJ776">
        <v>2</v>
      </c>
      <c r="BK776">
        <v>2</v>
      </c>
      <c r="BL776">
        <v>14</v>
      </c>
      <c r="BM776">
        <v>4</v>
      </c>
      <c r="BN776">
        <v>5</v>
      </c>
      <c r="BO776">
        <v>2</v>
      </c>
      <c r="BP776">
        <v>2</v>
      </c>
      <c r="BQ776">
        <v>7</v>
      </c>
      <c r="BR776">
        <v>6</v>
      </c>
      <c r="BS776">
        <v>2</v>
      </c>
      <c r="BT776">
        <v>10</v>
      </c>
      <c r="BU776">
        <v>2</v>
      </c>
      <c r="BV776">
        <v>12</v>
      </c>
      <c r="BW776">
        <v>3</v>
      </c>
      <c r="BX776">
        <v>2</v>
      </c>
      <c r="BY776">
        <v>2</v>
      </c>
      <c r="BZ776">
        <v>3</v>
      </c>
      <c r="CA776">
        <v>2</v>
      </c>
      <c r="CB776">
        <v>11</v>
      </c>
      <c r="CC776">
        <v>5</v>
      </c>
      <c r="CD776">
        <v>3</v>
      </c>
      <c r="CE776">
        <v>3</v>
      </c>
      <c r="CF776">
        <v>3</v>
      </c>
      <c r="CG776">
        <v>1</v>
      </c>
      <c r="CH776">
        <v>2</v>
      </c>
      <c r="CI776">
        <v>4</v>
      </c>
      <c r="CJ776">
        <v>2</v>
      </c>
      <c r="CK776">
        <v>6</v>
      </c>
      <c r="CL776">
        <v>1</v>
      </c>
      <c r="CM776">
        <v>4</v>
      </c>
      <c r="CN776">
        <v>2</v>
      </c>
      <c r="CO776">
        <v>1</v>
      </c>
      <c r="CP776">
        <v>59</v>
      </c>
      <c r="CQ776">
        <v>3</v>
      </c>
      <c r="CR776">
        <v>4</v>
      </c>
      <c r="CS776">
        <v>1</v>
      </c>
      <c r="CT776">
        <v>5</v>
      </c>
      <c r="CU776">
        <v>8</v>
      </c>
      <c r="CV776">
        <v>3</v>
      </c>
      <c r="CW776">
        <v>2</v>
      </c>
      <c r="CX776">
        <v>1</v>
      </c>
      <c r="CY776">
        <v>4</v>
      </c>
      <c r="CZ776">
        <v>5</v>
      </c>
      <c r="DA776">
        <v>8</v>
      </c>
      <c r="DB776">
        <v>3</v>
      </c>
      <c r="DC776">
        <v>7</v>
      </c>
      <c r="DD776">
        <v>1</v>
      </c>
      <c r="DE776">
        <v>8</v>
      </c>
      <c r="DF776">
        <v>2</v>
      </c>
      <c r="DG776">
        <v>2</v>
      </c>
      <c r="DH776">
        <v>1</v>
      </c>
      <c r="DI776">
        <v>12</v>
      </c>
      <c r="DJ776">
        <v>3</v>
      </c>
      <c r="DK776">
        <v>3</v>
      </c>
      <c r="DL776">
        <v>5</v>
      </c>
      <c r="DM776">
        <v>1</v>
      </c>
      <c r="DN776">
        <v>29</v>
      </c>
      <c r="DO776">
        <v>1</v>
      </c>
      <c r="DP776">
        <v>3</v>
      </c>
      <c r="DQ776">
        <v>2</v>
      </c>
      <c r="DR776">
        <v>1</v>
      </c>
      <c r="DS776">
        <v>8</v>
      </c>
      <c r="DT776">
        <v>2</v>
      </c>
      <c r="DU776">
        <v>11</v>
      </c>
      <c r="DV776">
        <v>15</v>
      </c>
      <c r="DW776">
        <v>1</v>
      </c>
      <c r="DX776">
        <v>8</v>
      </c>
      <c r="DY776">
        <v>2</v>
      </c>
      <c r="DZ776">
        <v>2</v>
      </c>
      <c r="EA776">
        <v>3</v>
      </c>
      <c r="EB776">
        <v>13</v>
      </c>
      <c r="EC776">
        <v>2</v>
      </c>
      <c r="ED776">
        <v>2</v>
      </c>
      <c r="EE776">
        <v>13</v>
      </c>
      <c r="EF776">
        <v>5</v>
      </c>
      <c r="EG776">
        <v>2</v>
      </c>
      <c r="EH776">
        <v>1</v>
      </c>
      <c r="EI776">
        <v>3</v>
      </c>
      <c r="EJ776">
        <v>5</v>
      </c>
      <c r="EK776">
        <v>1</v>
      </c>
      <c r="EL776">
        <v>6</v>
      </c>
      <c r="EM776">
        <v>5</v>
      </c>
      <c r="EN776">
        <v>4</v>
      </c>
      <c r="EO776">
        <v>8</v>
      </c>
      <c r="EP776">
        <v>2</v>
      </c>
      <c r="EQ776">
        <v>1</v>
      </c>
      <c r="ER776">
        <v>2</v>
      </c>
      <c r="ES776">
        <v>4</v>
      </c>
      <c r="ET776">
        <v>1</v>
      </c>
      <c r="EU776">
        <v>1</v>
      </c>
      <c r="EV776">
        <v>4</v>
      </c>
      <c r="EW776">
        <v>2</v>
      </c>
      <c r="EX776">
        <v>60</v>
      </c>
      <c r="EY776">
        <v>13</v>
      </c>
      <c r="EZ776">
        <v>5</v>
      </c>
      <c r="FA776">
        <v>6</v>
      </c>
      <c r="FB776">
        <v>2</v>
      </c>
      <c r="FC776">
        <v>8</v>
      </c>
      <c r="FD776">
        <v>15</v>
      </c>
      <c r="FE776">
        <v>7</v>
      </c>
      <c r="FF776">
        <v>12</v>
      </c>
      <c r="FG776">
        <v>2</v>
      </c>
      <c r="FH776">
        <v>1</v>
      </c>
      <c r="FI776">
        <v>1</v>
      </c>
      <c r="FJ776">
        <v>2</v>
      </c>
      <c r="FK776">
        <v>6</v>
      </c>
      <c r="FL776">
        <v>2</v>
      </c>
      <c r="FM776">
        <v>13</v>
      </c>
      <c r="FN776">
        <v>1</v>
      </c>
      <c r="FO776">
        <v>5</v>
      </c>
      <c r="FP776">
        <v>3</v>
      </c>
      <c r="FQ776">
        <v>2</v>
      </c>
      <c r="FR776">
        <v>4</v>
      </c>
      <c r="FS776">
        <v>24</v>
      </c>
      <c r="FT776">
        <v>2</v>
      </c>
      <c r="FU776">
        <v>2</v>
      </c>
      <c r="FV776">
        <v>72</v>
      </c>
      <c r="FW776">
        <v>3</v>
      </c>
      <c r="FX776">
        <v>1</v>
      </c>
      <c r="FY776">
        <v>3</v>
      </c>
      <c r="FZ776">
        <v>3</v>
      </c>
      <c r="GA776">
        <v>3</v>
      </c>
      <c r="GB776">
        <v>186</v>
      </c>
      <c r="GC776">
        <v>6</v>
      </c>
      <c r="GD776">
        <v>1</v>
      </c>
      <c r="GE776">
        <v>8</v>
      </c>
      <c r="GF776">
        <v>8</v>
      </c>
      <c r="GG776">
        <v>5</v>
      </c>
      <c r="GH776">
        <v>3</v>
      </c>
      <c r="GI776">
        <v>3</v>
      </c>
      <c r="GJ776">
        <v>37</v>
      </c>
      <c r="GK776">
        <v>4</v>
      </c>
      <c r="GL776">
        <v>34</v>
      </c>
      <c r="GM776">
        <v>1</v>
      </c>
      <c r="GN776">
        <v>30</v>
      </c>
      <c r="GO776">
        <v>2</v>
      </c>
      <c r="GP776">
        <v>8</v>
      </c>
      <c r="GQ776">
        <v>2</v>
      </c>
      <c r="GR776">
        <v>1</v>
      </c>
      <c r="GS776">
        <v>6</v>
      </c>
      <c r="GT776">
        <v>9</v>
      </c>
      <c r="GU776">
        <v>41</v>
      </c>
      <c r="GV776">
        <v>3</v>
      </c>
      <c r="GW776">
        <v>1</v>
      </c>
      <c r="GX776">
        <v>4</v>
      </c>
      <c r="GY776">
        <v>3</v>
      </c>
      <c r="GZ776">
        <v>1</v>
      </c>
      <c r="HA776">
        <v>6</v>
      </c>
      <c r="HB776">
        <v>9</v>
      </c>
      <c r="HC776">
        <v>66</v>
      </c>
      <c r="HD776">
        <v>6</v>
      </c>
      <c r="HE776">
        <v>5</v>
      </c>
      <c r="HF776">
        <v>2</v>
      </c>
      <c r="HG776">
        <v>1</v>
      </c>
      <c r="HH776">
        <v>2</v>
      </c>
      <c r="HI776">
        <v>3</v>
      </c>
      <c r="HJ776">
        <v>1</v>
      </c>
      <c r="HK776">
        <v>3</v>
      </c>
      <c r="HL776">
        <v>1</v>
      </c>
      <c r="HM776">
        <v>5</v>
      </c>
      <c r="HN776">
        <v>4</v>
      </c>
      <c r="HO776">
        <v>3</v>
      </c>
      <c r="HP776">
        <v>2</v>
      </c>
      <c r="HQ776">
        <v>72</v>
      </c>
      <c r="HR776">
        <v>1</v>
      </c>
      <c r="HS776">
        <v>3</v>
      </c>
      <c r="HT776">
        <v>20</v>
      </c>
      <c r="HU776">
        <v>1</v>
      </c>
      <c r="HV776">
        <v>4</v>
      </c>
      <c r="HW776">
        <v>1</v>
      </c>
      <c r="HX776">
        <v>4</v>
      </c>
      <c r="HY776">
        <v>8</v>
      </c>
      <c r="HZ776">
        <v>26</v>
      </c>
      <c r="IA776">
        <v>2</v>
      </c>
      <c r="IB776">
        <v>2</v>
      </c>
      <c r="IC776">
        <v>34</v>
      </c>
      <c r="ID776">
        <v>5</v>
      </c>
      <c r="IE776">
        <v>8</v>
      </c>
      <c r="IF776">
        <v>5</v>
      </c>
      <c r="IG776">
        <v>3</v>
      </c>
      <c r="IH776">
        <v>2</v>
      </c>
      <c r="II776">
        <v>2</v>
      </c>
      <c r="IJ776">
        <v>9</v>
      </c>
      <c r="IK776">
        <v>1</v>
      </c>
      <c r="IL776">
        <v>8</v>
      </c>
      <c r="IM776">
        <v>5</v>
      </c>
      <c r="IN776">
        <v>4</v>
      </c>
      <c r="IO776">
        <v>7</v>
      </c>
      <c r="IP776">
        <v>4</v>
      </c>
      <c r="IQ776">
        <v>42</v>
      </c>
      <c r="IR776">
        <v>50</v>
      </c>
      <c r="IS776">
        <v>5</v>
      </c>
      <c r="IT776">
        <v>4</v>
      </c>
      <c r="IU776">
        <v>3</v>
      </c>
      <c r="IV776">
        <v>3</v>
      </c>
      <c r="IW776">
        <v>2</v>
      </c>
      <c r="IX776">
        <v>3</v>
      </c>
      <c r="IY776">
        <v>11</v>
      </c>
      <c r="IZ776">
        <v>8</v>
      </c>
      <c r="JA776">
        <v>5</v>
      </c>
      <c r="JB776">
        <v>1</v>
      </c>
      <c r="JC776">
        <v>5</v>
      </c>
      <c r="JD776">
        <v>50</v>
      </c>
      <c r="JE776">
        <v>3</v>
      </c>
      <c r="JF776">
        <v>1</v>
      </c>
      <c r="JG776">
        <v>13</v>
      </c>
      <c r="JH776">
        <v>5</v>
      </c>
      <c r="JI776">
        <v>1</v>
      </c>
      <c r="JJ776">
        <v>12</v>
      </c>
      <c r="JK776">
        <v>1</v>
      </c>
      <c r="JL776">
        <v>17</v>
      </c>
      <c r="JM776">
        <v>13</v>
      </c>
      <c r="JN776">
        <v>10</v>
      </c>
      <c r="JO776">
        <v>50</v>
      </c>
      <c r="JP776">
        <v>1</v>
      </c>
      <c r="JQ776">
        <v>1</v>
      </c>
      <c r="JR776">
        <v>1</v>
      </c>
      <c r="JS776">
        <v>3</v>
      </c>
      <c r="JT776">
        <v>1</v>
      </c>
      <c r="JU776">
        <v>13</v>
      </c>
      <c r="JV776">
        <v>4</v>
      </c>
      <c r="JW776">
        <v>1</v>
      </c>
      <c r="JX776">
        <v>1</v>
      </c>
      <c r="JY776">
        <v>2</v>
      </c>
      <c r="JZ776">
        <v>4</v>
      </c>
      <c r="KA776">
        <v>2</v>
      </c>
      <c r="KB776">
        <v>2</v>
      </c>
      <c r="KC776">
        <v>8</v>
      </c>
      <c r="KD776">
        <v>2</v>
      </c>
      <c r="KE776">
        <v>4</v>
      </c>
      <c r="KF776">
        <v>2</v>
      </c>
      <c r="KG776">
        <v>15</v>
      </c>
      <c r="KH776">
        <v>1</v>
      </c>
      <c r="KI776">
        <v>2</v>
      </c>
      <c r="KJ776">
        <v>6</v>
      </c>
      <c r="KK776">
        <v>3</v>
      </c>
      <c r="KL776">
        <v>4</v>
      </c>
      <c r="KM776">
        <v>3</v>
      </c>
      <c r="KN776">
        <v>3</v>
      </c>
      <c r="KO776">
        <v>1</v>
      </c>
      <c r="KP776">
        <v>11</v>
      </c>
      <c r="KQ776">
        <v>8</v>
      </c>
      <c r="KR776" s="43">
        <v>4</v>
      </c>
      <c r="KS776" s="43">
        <v>3</v>
      </c>
      <c r="KT776" s="43">
        <v>1</v>
      </c>
      <c r="KU776" s="43">
        <v>3</v>
      </c>
      <c r="KV776" s="43">
        <v>3</v>
      </c>
      <c r="KW776" s="43">
        <v>2</v>
      </c>
      <c r="KX776" s="43">
        <v>4</v>
      </c>
      <c r="KY776" s="43">
        <v>1</v>
      </c>
      <c r="KZ776" s="43">
        <v>2</v>
      </c>
      <c r="LA776" s="43">
        <v>3</v>
      </c>
      <c r="LB776" s="43">
        <v>2</v>
      </c>
      <c r="LC776">
        <v>1</v>
      </c>
      <c r="LD776" s="43">
        <v>1</v>
      </c>
      <c r="LE776" s="43">
        <v>8</v>
      </c>
      <c r="LF776" s="43">
        <v>18</v>
      </c>
      <c r="LG776" s="43">
        <v>1</v>
      </c>
      <c r="LH776" s="43">
        <v>6</v>
      </c>
      <c r="LI776" s="43">
        <v>4</v>
      </c>
      <c r="LJ776" s="43">
        <v>2</v>
      </c>
      <c r="LK776" s="43">
        <v>7</v>
      </c>
      <c r="LL776" s="43">
        <v>4</v>
      </c>
      <c r="LM776" s="43">
        <v>13</v>
      </c>
      <c r="LN776" s="43">
        <v>5</v>
      </c>
      <c r="LO776" s="43">
        <v>4</v>
      </c>
      <c r="LP776" s="43">
        <v>8</v>
      </c>
      <c r="LQ776" s="43">
        <v>8</v>
      </c>
      <c r="LR776" s="43">
        <v>2</v>
      </c>
      <c r="LS776" s="43">
        <v>8</v>
      </c>
      <c r="LT776" s="43">
        <v>7</v>
      </c>
      <c r="LU776" s="43">
        <v>2</v>
      </c>
      <c r="LV776" s="43">
        <v>1</v>
      </c>
      <c r="LW776" s="43">
        <v>13</v>
      </c>
      <c r="LX776" s="43">
        <v>8</v>
      </c>
      <c r="LY776" s="43">
        <v>7</v>
      </c>
      <c r="LZ776" s="43">
        <v>12</v>
      </c>
      <c r="MA776" s="43">
        <v>2</v>
      </c>
      <c r="MB776" s="43">
        <v>2</v>
      </c>
      <c r="MC776" s="43">
        <v>4</v>
      </c>
      <c r="MD776" s="43">
        <v>59</v>
      </c>
      <c r="ME776" s="43">
        <v>15</v>
      </c>
      <c r="MF776" s="43">
        <v>3</v>
      </c>
      <c r="MG776" s="43">
        <v>2</v>
      </c>
      <c r="MH776" s="43">
        <v>2</v>
      </c>
      <c r="MI776" s="43">
        <v>1</v>
      </c>
      <c r="MJ776" s="43">
        <v>4</v>
      </c>
      <c r="MK776" s="43">
        <v>2</v>
      </c>
      <c r="ML776" s="43">
        <v>14</v>
      </c>
      <c r="MM776" s="43">
        <v>1</v>
      </c>
      <c r="MN776" s="43">
        <v>70</v>
      </c>
      <c r="MO776" s="43">
        <v>1</v>
      </c>
      <c r="MP776" s="43">
        <v>5</v>
      </c>
      <c r="MQ776">
        <v>5</v>
      </c>
      <c r="MR776" s="43">
        <v>11</v>
      </c>
      <c r="MS776" s="43">
        <v>30</v>
      </c>
      <c r="MT776" s="43">
        <v>3</v>
      </c>
      <c r="MU776" s="43">
        <v>2</v>
      </c>
      <c r="MV776" s="43">
        <v>1</v>
      </c>
      <c r="MW776" s="43">
        <v>1</v>
      </c>
      <c r="MX776" s="43">
        <v>1</v>
      </c>
      <c r="MY776" s="43">
        <v>1</v>
      </c>
      <c r="MZ776" s="43">
        <v>3</v>
      </c>
      <c r="NA776" s="43">
        <v>1</v>
      </c>
      <c r="NB776" s="43">
        <v>1</v>
      </c>
      <c r="NC776" s="43">
        <v>6</v>
      </c>
      <c r="ND776" s="43">
        <v>4</v>
      </c>
      <c r="NE776" s="43">
        <v>3</v>
      </c>
      <c r="NF776" s="43">
        <v>4</v>
      </c>
      <c r="NG776" s="43">
        <v>5</v>
      </c>
      <c r="NH776" s="43">
        <v>1</v>
      </c>
      <c r="NI776" s="43">
        <v>11</v>
      </c>
      <c r="NJ776" s="43">
        <v>5</v>
      </c>
      <c r="NK776" s="43">
        <v>1</v>
      </c>
      <c r="NL776" s="43">
        <v>7</v>
      </c>
      <c r="NM776" s="43">
        <v>3</v>
      </c>
      <c r="NN776" s="43">
        <v>2</v>
      </c>
      <c r="NO776" s="43">
        <v>4</v>
      </c>
      <c r="NP776" s="43">
        <v>41</v>
      </c>
      <c r="NQ776" s="43">
        <v>3</v>
      </c>
      <c r="NR776" s="43">
        <v>3</v>
      </c>
      <c r="NS776" s="43">
        <v>5</v>
      </c>
      <c r="NT776">
        <v>57</v>
      </c>
      <c r="NU776" s="43">
        <v>5</v>
      </c>
      <c r="NV776" s="43">
        <v>8</v>
      </c>
      <c r="NW776" s="43">
        <v>7</v>
      </c>
      <c r="NX776" s="43">
        <v>2</v>
      </c>
      <c r="NY776" s="43">
        <v>18</v>
      </c>
      <c r="NZ776" s="43">
        <v>2</v>
      </c>
      <c r="OA776" s="43">
        <v>1</v>
      </c>
      <c r="OB776" s="43">
        <v>5</v>
      </c>
      <c r="OC776" s="43">
        <v>2</v>
      </c>
      <c r="OD776" s="43">
        <v>2</v>
      </c>
      <c r="OE776" s="43">
        <v>1</v>
      </c>
      <c r="OF776" s="43">
        <v>7</v>
      </c>
      <c r="OG776" s="43">
        <v>4</v>
      </c>
      <c r="OH776" s="43">
        <v>2</v>
      </c>
      <c r="OI776" s="43">
        <v>2</v>
      </c>
      <c r="OJ776" s="43">
        <v>34</v>
      </c>
      <c r="OK776" s="43">
        <v>2</v>
      </c>
      <c r="OL776" s="43">
        <v>12</v>
      </c>
      <c r="OM776" s="43">
        <v>1</v>
      </c>
    </row>
    <row r="777" spans="1:403" x14ac:dyDescent="0.2">
      <c r="A777">
        <f t="shared" ca="1" si="74"/>
        <v>18</v>
      </c>
      <c r="B777">
        <f ca="1">VLOOKUP(A777,Base!$A$1:$AD$373,24,FALSE)</f>
        <v>11</v>
      </c>
      <c r="C777" s="20">
        <v>63</v>
      </c>
      <c r="D777">
        <v>8</v>
      </c>
      <c r="E777">
        <v>2</v>
      </c>
      <c r="F777">
        <v>8</v>
      </c>
      <c r="G777">
        <v>3</v>
      </c>
      <c r="H777">
        <v>15</v>
      </c>
      <c r="I777">
        <v>2</v>
      </c>
      <c r="J777">
        <v>5</v>
      </c>
      <c r="K777">
        <v>1</v>
      </c>
      <c r="L777">
        <v>3</v>
      </c>
      <c r="M777">
        <v>20</v>
      </c>
      <c r="N777">
        <v>2</v>
      </c>
      <c r="O777">
        <v>2</v>
      </c>
      <c r="P777">
        <v>1</v>
      </c>
      <c r="Q777">
        <v>12</v>
      </c>
      <c r="R777">
        <v>8</v>
      </c>
      <c r="S777">
        <v>4</v>
      </c>
      <c r="T777">
        <v>18</v>
      </c>
      <c r="U777">
        <v>3</v>
      </c>
      <c r="V777">
        <v>5</v>
      </c>
      <c r="W777">
        <v>10</v>
      </c>
      <c r="X777">
        <v>1</v>
      </c>
      <c r="Y777">
        <v>1</v>
      </c>
      <c r="Z777">
        <v>4</v>
      </c>
      <c r="AA777">
        <v>1</v>
      </c>
      <c r="AB777">
        <v>2</v>
      </c>
      <c r="AC777">
        <v>34</v>
      </c>
      <c r="AD777">
        <v>3</v>
      </c>
      <c r="AE777">
        <v>5</v>
      </c>
      <c r="AF777">
        <v>2</v>
      </c>
      <c r="AG777">
        <v>13</v>
      </c>
      <c r="AH777">
        <v>5</v>
      </c>
      <c r="AI777">
        <v>6</v>
      </c>
      <c r="AJ777">
        <v>8</v>
      </c>
      <c r="AK777">
        <v>4</v>
      </c>
      <c r="AL777">
        <v>2</v>
      </c>
      <c r="AM777">
        <v>2</v>
      </c>
      <c r="AN777">
        <v>14</v>
      </c>
      <c r="AO777">
        <v>4</v>
      </c>
      <c r="AP777">
        <v>2</v>
      </c>
      <c r="AQ777">
        <v>3</v>
      </c>
      <c r="AR777">
        <v>31</v>
      </c>
      <c r="AS777">
        <v>6</v>
      </c>
      <c r="AT777">
        <v>6</v>
      </c>
      <c r="AU777">
        <v>8</v>
      </c>
      <c r="AV777">
        <v>1</v>
      </c>
      <c r="AW777">
        <v>2</v>
      </c>
      <c r="AX777">
        <v>5</v>
      </c>
      <c r="AY777">
        <v>4</v>
      </c>
      <c r="AZ777">
        <v>1</v>
      </c>
      <c r="BA777">
        <v>4</v>
      </c>
      <c r="BB777">
        <v>12</v>
      </c>
      <c r="BC777">
        <v>2</v>
      </c>
      <c r="BD777">
        <v>3</v>
      </c>
      <c r="BE777">
        <v>7</v>
      </c>
      <c r="BF777">
        <v>2</v>
      </c>
      <c r="BG777">
        <v>11</v>
      </c>
      <c r="BH777">
        <v>2</v>
      </c>
      <c r="BI777">
        <v>3</v>
      </c>
      <c r="BJ777">
        <v>20</v>
      </c>
      <c r="BK777">
        <v>2</v>
      </c>
      <c r="BL777">
        <v>4</v>
      </c>
      <c r="BM777">
        <v>3</v>
      </c>
      <c r="BN777">
        <v>2</v>
      </c>
      <c r="BO777">
        <v>2</v>
      </c>
      <c r="BP777">
        <v>6</v>
      </c>
      <c r="BQ777">
        <v>6</v>
      </c>
      <c r="BR777">
        <v>186</v>
      </c>
      <c r="BS777">
        <v>5</v>
      </c>
      <c r="BT777">
        <v>4</v>
      </c>
      <c r="BU777">
        <v>2</v>
      </c>
      <c r="BV777">
        <v>7</v>
      </c>
      <c r="BW777">
        <v>3</v>
      </c>
      <c r="BX777">
        <v>2</v>
      </c>
      <c r="BY777">
        <v>4</v>
      </c>
      <c r="BZ777">
        <v>2</v>
      </c>
      <c r="CA777">
        <v>6</v>
      </c>
      <c r="CB777">
        <v>3</v>
      </c>
      <c r="CC777">
        <v>13</v>
      </c>
      <c r="CD777">
        <v>1</v>
      </c>
      <c r="CE777">
        <v>3</v>
      </c>
      <c r="CF777">
        <v>1</v>
      </c>
      <c r="CG777">
        <v>5</v>
      </c>
      <c r="CH777">
        <v>3</v>
      </c>
      <c r="CI777">
        <v>3</v>
      </c>
      <c r="CJ777">
        <v>4</v>
      </c>
      <c r="CK777">
        <v>2</v>
      </c>
      <c r="CL777">
        <v>10</v>
      </c>
      <c r="CM777">
        <v>4</v>
      </c>
      <c r="CN777">
        <v>2</v>
      </c>
      <c r="CO777">
        <v>1</v>
      </c>
      <c r="CP777">
        <v>12</v>
      </c>
      <c r="CQ777">
        <v>6</v>
      </c>
      <c r="CR777">
        <v>3</v>
      </c>
      <c r="CS777">
        <v>12</v>
      </c>
      <c r="CT777">
        <v>12</v>
      </c>
      <c r="CU777">
        <v>57</v>
      </c>
      <c r="CV777">
        <v>4</v>
      </c>
      <c r="CW777">
        <v>3</v>
      </c>
      <c r="CX777">
        <v>1</v>
      </c>
      <c r="CY777">
        <v>1</v>
      </c>
      <c r="CZ777">
        <v>5</v>
      </c>
      <c r="DA777">
        <v>41</v>
      </c>
      <c r="DB777">
        <v>6</v>
      </c>
      <c r="DC777">
        <v>3</v>
      </c>
      <c r="DD777">
        <v>3</v>
      </c>
      <c r="DE777">
        <v>4</v>
      </c>
      <c r="DF777">
        <v>3</v>
      </c>
      <c r="DG777">
        <v>3</v>
      </c>
      <c r="DH777">
        <v>2</v>
      </c>
      <c r="DI777">
        <v>7</v>
      </c>
      <c r="DJ777">
        <v>6</v>
      </c>
      <c r="DK777">
        <v>4</v>
      </c>
      <c r="DL777">
        <v>6</v>
      </c>
      <c r="DM777">
        <v>72</v>
      </c>
      <c r="DN777">
        <v>13</v>
      </c>
      <c r="DO777">
        <v>14</v>
      </c>
      <c r="DP777">
        <v>2</v>
      </c>
      <c r="DQ777">
        <v>4</v>
      </c>
      <c r="DR777">
        <v>13</v>
      </c>
      <c r="DS777">
        <v>1</v>
      </c>
      <c r="DT777">
        <v>3</v>
      </c>
      <c r="DU777">
        <v>7</v>
      </c>
      <c r="DV777">
        <v>2</v>
      </c>
      <c r="DW777">
        <v>6</v>
      </c>
      <c r="DX777">
        <v>3</v>
      </c>
      <c r="DY777">
        <v>3</v>
      </c>
      <c r="DZ777">
        <v>6</v>
      </c>
      <c r="EA777">
        <v>6</v>
      </c>
      <c r="EB777">
        <v>4</v>
      </c>
      <c r="EC777">
        <v>5</v>
      </c>
      <c r="ED777">
        <v>6</v>
      </c>
      <c r="EE777">
        <v>2</v>
      </c>
      <c r="EF777">
        <v>25</v>
      </c>
      <c r="EG777">
        <v>2</v>
      </c>
      <c r="EH777">
        <v>3</v>
      </c>
      <c r="EI777">
        <v>7</v>
      </c>
      <c r="EJ777">
        <v>1</v>
      </c>
      <c r="EK777">
        <v>1</v>
      </c>
      <c r="EL777">
        <v>12</v>
      </c>
      <c r="EM777">
        <v>4</v>
      </c>
      <c r="EN777">
        <v>4</v>
      </c>
      <c r="EO777">
        <v>7</v>
      </c>
      <c r="EP777">
        <v>59</v>
      </c>
      <c r="EQ777">
        <v>6</v>
      </c>
      <c r="ER777">
        <v>5</v>
      </c>
      <c r="ES777">
        <v>25</v>
      </c>
      <c r="ET777">
        <v>25</v>
      </c>
      <c r="EU777">
        <v>2</v>
      </c>
      <c r="EV777">
        <v>1</v>
      </c>
      <c r="EW777">
        <v>3</v>
      </c>
      <c r="EX777">
        <v>5</v>
      </c>
      <c r="EY777">
        <v>2</v>
      </c>
      <c r="EZ777">
        <v>2</v>
      </c>
      <c r="FA777">
        <v>4</v>
      </c>
      <c r="FB777">
        <v>6</v>
      </c>
      <c r="FC777">
        <v>1</v>
      </c>
      <c r="FD777">
        <v>3</v>
      </c>
      <c r="FE777">
        <v>8</v>
      </c>
      <c r="FF777">
        <v>3</v>
      </c>
      <c r="FG777">
        <v>20</v>
      </c>
      <c r="FH777">
        <v>8</v>
      </c>
      <c r="FI777">
        <v>1</v>
      </c>
      <c r="FJ777">
        <v>12</v>
      </c>
      <c r="FK777">
        <v>7</v>
      </c>
      <c r="FL777">
        <v>12</v>
      </c>
      <c r="FM777">
        <v>2</v>
      </c>
      <c r="FN777">
        <v>13</v>
      </c>
      <c r="FO777">
        <v>2</v>
      </c>
      <c r="FP777">
        <v>5</v>
      </c>
      <c r="FQ777">
        <v>3</v>
      </c>
      <c r="FR777">
        <v>4</v>
      </c>
      <c r="FS777">
        <v>1</v>
      </c>
      <c r="FT777">
        <v>1</v>
      </c>
      <c r="FU777">
        <v>2</v>
      </c>
      <c r="FV777">
        <v>1</v>
      </c>
      <c r="FW777">
        <v>2</v>
      </c>
      <c r="FX777">
        <v>3</v>
      </c>
      <c r="FY777">
        <v>2</v>
      </c>
      <c r="FZ777">
        <v>15</v>
      </c>
      <c r="GA777">
        <v>6</v>
      </c>
      <c r="GB777">
        <v>15</v>
      </c>
      <c r="GC777">
        <v>1</v>
      </c>
      <c r="GD777">
        <v>8</v>
      </c>
      <c r="GE777">
        <v>3</v>
      </c>
      <c r="GF777">
        <v>3</v>
      </c>
      <c r="GG777">
        <v>5</v>
      </c>
      <c r="GH777">
        <v>2</v>
      </c>
      <c r="GI777">
        <v>4</v>
      </c>
      <c r="GJ777">
        <v>4</v>
      </c>
      <c r="GK777">
        <v>2</v>
      </c>
      <c r="GL777">
        <v>41</v>
      </c>
      <c r="GM777">
        <v>4</v>
      </c>
      <c r="GN777">
        <v>3</v>
      </c>
      <c r="GO777">
        <v>20</v>
      </c>
      <c r="GP777">
        <v>11</v>
      </c>
      <c r="GQ777">
        <v>3</v>
      </c>
      <c r="GR777">
        <v>145</v>
      </c>
      <c r="GS777">
        <v>4</v>
      </c>
      <c r="GT777">
        <v>11</v>
      </c>
      <c r="GU777">
        <v>1</v>
      </c>
      <c r="GV777">
        <v>2</v>
      </c>
      <c r="GW777">
        <v>11</v>
      </c>
      <c r="GX777">
        <v>11</v>
      </c>
      <c r="GY777">
        <v>1</v>
      </c>
      <c r="GZ777">
        <v>1</v>
      </c>
      <c r="HA777">
        <v>25</v>
      </c>
      <c r="HB777">
        <v>4</v>
      </c>
      <c r="HC777">
        <v>1</v>
      </c>
      <c r="HD777">
        <v>12</v>
      </c>
      <c r="HE777">
        <v>3</v>
      </c>
      <c r="HF777">
        <v>17</v>
      </c>
      <c r="HG777">
        <v>7</v>
      </c>
      <c r="HH777">
        <v>12</v>
      </c>
      <c r="HI777">
        <v>57</v>
      </c>
      <c r="HJ777">
        <v>7</v>
      </c>
      <c r="HK777">
        <v>4</v>
      </c>
      <c r="HL777">
        <v>8</v>
      </c>
      <c r="HM777">
        <v>6</v>
      </c>
      <c r="HN777">
        <v>2</v>
      </c>
      <c r="HO777">
        <v>3</v>
      </c>
      <c r="HP777">
        <v>3</v>
      </c>
      <c r="HQ777">
        <v>10</v>
      </c>
      <c r="HR777">
        <v>2</v>
      </c>
      <c r="HS777">
        <v>3</v>
      </c>
      <c r="HT777">
        <v>6</v>
      </c>
      <c r="HU777">
        <v>8</v>
      </c>
      <c r="HV777">
        <v>4</v>
      </c>
      <c r="HW777">
        <v>6</v>
      </c>
      <c r="HX777">
        <v>12</v>
      </c>
      <c r="HY777">
        <v>4</v>
      </c>
      <c r="HZ777">
        <v>14</v>
      </c>
      <c r="IA777">
        <v>2</v>
      </c>
      <c r="IB777">
        <v>2</v>
      </c>
      <c r="IC777">
        <v>1</v>
      </c>
      <c r="ID777">
        <v>9</v>
      </c>
      <c r="IE777">
        <v>6</v>
      </c>
      <c r="IF777">
        <v>2</v>
      </c>
      <c r="IG777">
        <v>3</v>
      </c>
      <c r="IH777">
        <v>37</v>
      </c>
      <c r="II777">
        <v>4</v>
      </c>
      <c r="IJ777">
        <v>7</v>
      </c>
      <c r="IK777">
        <v>6</v>
      </c>
      <c r="IL777">
        <v>20</v>
      </c>
      <c r="IM777">
        <v>1</v>
      </c>
      <c r="IN777">
        <v>3</v>
      </c>
      <c r="IO777">
        <v>3</v>
      </c>
      <c r="IP777">
        <v>8</v>
      </c>
      <c r="IQ777">
        <v>4</v>
      </c>
      <c r="IR777">
        <v>14</v>
      </c>
      <c r="IS777">
        <v>11</v>
      </c>
      <c r="IT777">
        <v>7</v>
      </c>
      <c r="IU777">
        <v>2</v>
      </c>
      <c r="IV777">
        <v>2</v>
      </c>
      <c r="IW777">
        <v>6</v>
      </c>
      <c r="IX777">
        <v>10</v>
      </c>
      <c r="IY777">
        <v>17</v>
      </c>
      <c r="IZ777">
        <v>1</v>
      </c>
      <c r="JA777">
        <v>2</v>
      </c>
      <c r="JB777">
        <v>1</v>
      </c>
      <c r="JC777">
        <v>7</v>
      </c>
      <c r="JD777">
        <v>1</v>
      </c>
      <c r="JE777">
        <v>4</v>
      </c>
      <c r="JF777">
        <v>8</v>
      </c>
      <c r="JG777">
        <v>3</v>
      </c>
      <c r="JH777">
        <v>8</v>
      </c>
      <c r="JI777">
        <v>1</v>
      </c>
      <c r="JJ777">
        <v>1</v>
      </c>
      <c r="JK777">
        <v>2</v>
      </c>
      <c r="JL777">
        <v>86</v>
      </c>
      <c r="JM777">
        <v>1</v>
      </c>
      <c r="JN777">
        <v>6</v>
      </c>
      <c r="JO777">
        <v>2</v>
      </c>
      <c r="JP777">
        <v>24</v>
      </c>
      <c r="JQ777">
        <v>1</v>
      </c>
      <c r="JR777">
        <v>3</v>
      </c>
      <c r="JS777">
        <v>4</v>
      </c>
      <c r="JT777">
        <v>1</v>
      </c>
      <c r="JU777">
        <v>3</v>
      </c>
      <c r="JV777">
        <v>6</v>
      </c>
      <c r="JW777">
        <v>33</v>
      </c>
      <c r="JX777">
        <v>4</v>
      </c>
      <c r="JY777">
        <v>2</v>
      </c>
      <c r="JZ777">
        <v>11</v>
      </c>
      <c r="KA777">
        <v>1</v>
      </c>
      <c r="KB777">
        <v>1</v>
      </c>
      <c r="KC777">
        <v>5</v>
      </c>
      <c r="KD777">
        <v>3</v>
      </c>
      <c r="KE777">
        <v>2</v>
      </c>
      <c r="KF777">
        <v>1</v>
      </c>
      <c r="KG777">
        <v>20</v>
      </c>
      <c r="KH777">
        <v>3</v>
      </c>
      <c r="KI777">
        <v>2</v>
      </c>
      <c r="KJ777">
        <v>2</v>
      </c>
      <c r="KK777">
        <v>3</v>
      </c>
      <c r="KL777">
        <v>3</v>
      </c>
      <c r="KM777">
        <v>1</v>
      </c>
      <c r="KN777">
        <v>5</v>
      </c>
      <c r="KO777">
        <v>3</v>
      </c>
      <c r="KP777">
        <v>60</v>
      </c>
      <c r="KQ777">
        <v>2</v>
      </c>
      <c r="KR777" s="43">
        <v>3</v>
      </c>
      <c r="KS777" s="43">
        <v>5</v>
      </c>
      <c r="KT777" s="43">
        <v>2</v>
      </c>
      <c r="KU777" s="43">
        <v>11</v>
      </c>
      <c r="KV777" s="43">
        <v>2</v>
      </c>
      <c r="KW777" s="43">
        <v>1</v>
      </c>
      <c r="KX777" s="43">
        <v>3</v>
      </c>
      <c r="KY777" s="43">
        <v>7</v>
      </c>
      <c r="KZ777" s="43">
        <v>12</v>
      </c>
      <c r="LA777" s="43">
        <v>18</v>
      </c>
      <c r="LB777" s="43">
        <v>4</v>
      </c>
      <c r="LC777">
        <v>5</v>
      </c>
      <c r="LD777" s="43">
        <v>6</v>
      </c>
      <c r="LE777" s="43">
        <v>2</v>
      </c>
      <c r="LF777" s="43">
        <v>2</v>
      </c>
      <c r="LG777" s="43">
        <v>2</v>
      </c>
      <c r="LH777" s="43">
        <v>3</v>
      </c>
      <c r="LI777" s="43">
        <v>1</v>
      </c>
      <c r="LJ777" s="43">
        <v>1</v>
      </c>
      <c r="LK777" s="43">
        <v>1</v>
      </c>
      <c r="LL777" s="43">
        <v>2</v>
      </c>
      <c r="LM777" s="43">
        <v>4</v>
      </c>
      <c r="LN777" s="43">
        <v>5</v>
      </c>
      <c r="LO777" s="43">
        <v>17</v>
      </c>
      <c r="LP777" s="43">
        <v>3</v>
      </c>
      <c r="LQ777" s="43">
        <v>2</v>
      </c>
      <c r="LR777" s="43">
        <v>3</v>
      </c>
      <c r="LS777" s="43">
        <v>6</v>
      </c>
      <c r="LT777" s="43">
        <v>1</v>
      </c>
      <c r="LU777" s="43">
        <v>5</v>
      </c>
      <c r="LV777" s="43">
        <v>2</v>
      </c>
      <c r="LW777" s="43">
        <v>5</v>
      </c>
      <c r="LX777" s="43">
        <v>1</v>
      </c>
      <c r="LY777" s="43">
        <v>2</v>
      </c>
      <c r="LZ777" s="43">
        <v>3</v>
      </c>
      <c r="MA777" s="43">
        <v>34</v>
      </c>
      <c r="MB777" s="43">
        <v>1</v>
      </c>
      <c r="MC777" s="43">
        <v>3</v>
      </c>
      <c r="MD777" s="43">
        <v>2</v>
      </c>
      <c r="ME777" s="43">
        <v>3</v>
      </c>
      <c r="MF777" s="43">
        <v>4</v>
      </c>
      <c r="MG777" s="43">
        <v>8</v>
      </c>
      <c r="MH777" s="43">
        <v>2</v>
      </c>
      <c r="MI777" s="43">
        <v>4</v>
      </c>
      <c r="MJ777" s="43">
        <v>3</v>
      </c>
      <c r="MK777" s="43">
        <v>10</v>
      </c>
      <c r="ML777" s="43">
        <v>42</v>
      </c>
      <c r="MM777" s="43">
        <v>2</v>
      </c>
      <c r="MN777" s="43">
        <v>3</v>
      </c>
      <c r="MO777" s="43">
        <v>2</v>
      </c>
      <c r="MP777" s="43">
        <v>1</v>
      </c>
      <c r="MQ777">
        <v>15</v>
      </c>
      <c r="MR777" s="43">
        <v>2</v>
      </c>
      <c r="MS777" s="43">
        <v>12</v>
      </c>
      <c r="MT777" s="43">
        <v>3</v>
      </c>
      <c r="MU777" s="43">
        <v>2</v>
      </c>
      <c r="MV777" s="43">
        <v>6</v>
      </c>
      <c r="MW777" s="43">
        <v>8</v>
      </c>
      <c r="MX777" s="43">
        <v>8</v>
      </c>
      <c r="MY777" s="43">
        <v>20</v>
      </c>
      <c r="MZ777" s="43">
        <v>42</v>
      </c>
      <c r="NA777" s="43">
        <v>6</v>
      </c>
      <c r="NB777" s="43">
        <v>1</v>
      </c>
      <c r="NC777" s="43">
        <v>3</v>
      </c>
      <c r="ND777" s="43">
        <v>10</v>
      </c>
      <c r="NE777" s="43">
        <v>3</v>
      </c>
      <c r="NF777" s="43">
        <v>11</v>
      </c>
      <c r="NG777" s="43">
        <v>3</v>
      </c>
      <c r="NH777" s="43">
        <v>7</v>
      </c>
      <c r="NI777" s="43">
        <v>3</v>
      </c>
      <c r="NJ777" s="43">
        <v>4</v>
      </c>
      <c r="NK777" s="43">
        <v>4</v>
      </c>
      <c r="NL777" s="43">
        <v>2</v>
      </c>
      <c r="NM777" s="43">
        <v>1</v>
      </c>
      <c r="NN777" s="43">
        <v>12</v>
      </c>
      <c r="NO777" s="43">
        <v>8</v>
      </c>
      <c r="NP777" s="43">
        <v>1</v>
      </c>
      <c r="NQ777" s="43">
        <v>2</v>
      </c>
      <c r="NR777" s="43">
        <v>5</v>
      </c>
      <c r="NS777" s="43">
        <v>1</v>
      </c>
      <c r="NT777">
        <v>37</v>
      </c>
      <c r="NU777" s="43">
        <v>2</v>
      </c>
      <c r="NV777" s="43">
        <v>3</v>
      </c>
      <c r="NW777" s="43">
        <v>3</v>
      </c>
      <c r="NX777" s="43">
        <v>6</v>
      </c>
      <c r="NY777" s="43">
        <v>6</v>
      </c>
      <c r="NZ777" s="43">
        <v>1</v>
      </c>
      <c r="OA777" s="43">
        <v>4</v>
      </c>
      <c r="OB777" s="43">
        <v>31</v>
      </c>
      <c r="OC777" s="43">
        <v>15</v>
      </c>
      <c r="OD777" s="43">
        <v>2</v>
      </c>
      <c r="OE777" s="43">
        <v>1</v>
      </c>
      <c r="OF777" s="43">
        <v>6</v>
      </c>
      <c r="OG777" s="43">
        <v>3</v>
      </c>
      <c r="OH777" s="43">
        <v>3</v>
      </c>
      <c r="OI777" s="43">
        <v>1</v>
      </c>
      <c r="OJ777" s="43">
        <v>3</v>
      </c>
      <c r="OK777" s="43">
        <v>10</v>
      </c>
      <c r="OL777" s="43">
        <v>4</v>
      </c>
      <c r="OM777" s="43">
        <v>186</v>
      </c>
    </row>
    <row r="778" spans="1:403" x14ac:dyDescent="0.2">
      <c r="A778">
        <f t="shared" ca="1" si="74"/>
        <v>319</v>
      </c>
      <c r="B778">
        <f ca="1">VLOOKUP(A778,Base!$A$1:$AD$373,24,FALSE)</f>
        <v>1</v>
      </c>
      <c r="C778" s="20">
        <v>64</v>
      </c>
      <c r="D778">
        <v>1</v>
      </c>
      <c r="E778">
        <v>2</v>
      </c>
      <c r="F778">
        <v>2</v>
      </c>
      <c r="G778">
        <v>5</v>
      </c>
      <c r="H778">
        <v>6</v>
      </c>
      <c r="I778">
        <v>4</v>
      </c>
      <c r="J778">
        <v>4</v>
      </c>
      <c r="K778">
        <v>1</v>
      </c>
      <c r="L778">
        <v>12</v>
      </c>
      <c r="M778">
        <v>2</v>
      </c>
      <c r="N778">
        <v>2</v>
      </c>
      <c r="O778">
        <v>8</v>
      </c>
      <c r="P778">
        <v>2</v>
      </c>
      <c r="Q778">
        <v>4</v>
      </c>
      <c r="R778">
        <v>10</v>
      </c>
      <c r="S778">
        <v>2</v>
      </c>
      <c r="T778">
        <v>1</v>
      </c>
      <c r="U778">
        <v>2</v>
      </c>
      <c r="V778">
        <v>5</v>
      </c>
      <c r="W778">
        <v>9</v>
      </c>
      <c r="X778">
        <v>42</v>
      </c>
      <c r="Y778">
        <v>14</v>
      </c>
      <c r="Z778">
        <v>2</v>
      </c>
      <c r="AA778">
        <v>3</v>
      </c>
      <c r="AB778">
        <v>4</v>
      </c>
      <c r="AC778">
        <v>2</v>
      </c>
      <c r="AD778">
        <v>1</v>
      </c>
      <c r="AE778">
        <v>3</v>
      </c>
      <c r="AF778">
        <v>1</v>
      </c>
      <c r="AG778">
        <v>5</v>
      </c>
      <c r="AH778">
        <v>2</v>
      </c>
      <c r="AI778">
        <v>7</v>
      </c>
      <c r="AJ778">
        <v>4</v>
      </c>
      <c r="AK778">
        <v>2</v>
      </c>
      <c r="AL778">
        <v>86</v>
      </c>
      <c r="AM778">
        <v>2</v>
      </c>
      <c r="AN778">
        <v>4</v>
      </c>
      <c r="AO778">
        <v>1</v>
      </c>
      <c r="AP778">
        <v>3</v>
      </c>
      <c r="AQ778">
        <v>4</v>
      </c>
      <c r="AR778">
        <v>4</v>
      </c>
      <c r="AS778">
        <v>3</v>
      </c>
      <c r="AT778">
        <v>4</v>
      </c>
      <c r="AU778">
        <v>2</v>
      </c>
      <c r="AV778">
        <v>13</v>
      </c>
      <c r="AW778">
        <v>2</v>
      </c>
      <c r="AX778">
        <v>1</v>
      </c>
      <c r="AY778">
        <v>1</v>
      </c>
      <c r="AZ778">
        <v>3</v>
      </c>
      <c r="BA778">
        <v>4</v>
      </c>
      <c r="BB778">
        <v>2</v>
      </c>
      <c r="BC778">
        <v>1</v>
      </c>
      <c r="BD778">
        <v>12</v>
      </c>
      <c r="BE778">
        <v>1</v>
      </c>
      <c r="BF778">
        <v>6</v>
      </c>
      <c r="BG778">
        <v>1</v>
      </c>
      <c r="BH778">
        <v>3</v>
      </c>
      <c r="BI778">
        <v>6</v>
      </c>
      <c r="BJ778">
        <v>1</v>
      </c>
      <c r="BK778">
        <v>4</v>
      </c>
      <c r="BL778">
        <v>4</v>
      </c>
      <c r="BM778">
        <v>6</v>
      </c>
      <c r="BN778">
        <v>6</v>
      </c>
      <c r="BO778">
        <v>1</v>
      </c>
      <c r="BP778">
        <v>8</v>
      </c>
      <c r="BQ778">
        <v>1</v>
      </c>
      <c r="BR778">
        <v>1</v>
      </c>
      <c r="BS778">
        <v>11</v>
      </c>
      <c r="BT778">
        <v>7</v>
      </c>
      <c r="BU778">
        <v>3</v>
      </c>
      <c r="BV778">
        <v>8</v>
      </c>
      <c r="BW778">
        <v>2</v>
      </c>
      <c r="BX778">
        <v>19</v>
      </c>
      <c r="BY778">
        <v>4</v>
      </c>
      <c r="BZ778">
        <v>4</v>
      </c>
      <c r="CA778">
        <v>12</v>
      </c>
      <c r="CB778">
        <v>6</v>
      </c>
      <c r="CC778">
        <v>2</v>
      </c>
      <c r="CD778">
        <v>9</v>
      </c>
      <c r="CE778">
        <v>3</v>
      </c>
      <c r="CF778">
        <v>10</v>
      </c>
      <c r="CG778">
        <v>2</v>
      </c>
      <c r="CH778">
        <v>2</v>
      </c>
      <c r="CI778">
        <v>5</v>
      </c>
      <c r="CJ778">
        <v>30</v>
      </c>
      <c r="CK778">
        <v>14</v>
      </c>
      <c r="CL778">
        <v>2</v>
      </c>
      <c r="CM778">
        <v>1</v>
      </c>
      <c r="CN778">
        <v>4</v>
      </c>
      <c r="CO778">
        <v>4</v>
      </c>
      <c r="CP778">
        <v>6</v>
      </c>
      <c r="CQ778">
        <v>3</v>
      </c>
      <c r="CR778">
        <v>1</v>
      </c>
      <c r="CS778">
        <v>2</v>
      </c>
      <c r="CT778">
        <v>3</v>
      </c>
      <c r="CU778">
        <v>6</v>
      </c>
      <c r="CV778">
        <v>1</v>
      </c>
      <c r="CW778">
        <v>4</v>
      </c>
      <c r="CX778">
        <v>9</v>
      </c>
      <c r="CY778">
        <v>57</v>
      </c>
      <c r="CZ778">
        <v>6</v>
      </c>
      <c r="DA778">
        <v>2</v>
      </c>
      <c r="DB778">
        <v>2</v>
      </c>
      <c r="DC778">
        <v>13</v>
      </c>
      <c r="DD778">
        <v>1</v>
      </c>
      <c r="DE778">
        <v>16</v>
      </c>
      <c r="DF778">
        <v>34</v>
      </c>
      <c r="DG778">
        <v>3</v>
      </c>
      <c r="DH778">
        <v>2</v>
      </c>
      <c r="DI778">
        <v>2</v>
      </c>
      <c r="DJ778">
        <v>4</v>
      </c>
      <c r="DK778">
        <v>3</v>
      </c>
      <c r="DL778">
        <v>1</v>
      </c>
      <c r="DM778">
        <v>4</v>
      </c>
      <c r="DN778">
        <v>3</v>
      </c>
      <c r="DO778">
        <v>57</v>
      </c>
      <c r="DP778">
        <v>4</v>
      </c>
      <c r="DQ778">
        <v>3</v>
      </c>
      <c r="DR778">
        <v>8</v>
      </c>
      <c r="DS778">
        <v>24</v>
      </c>
      <c r="DT778">
        <v>2</v>
      </c>
      <c r="DU778">
        <v>5</v>
      </c>
      <c r="DV778">
        <v>2</v>
      </c>
      <c r="DW778">
        <v>6</v>
      </c>
      <c r="DX778">
        <v>2</v>
      </c>
      <c r="DY778">
        <v>29</v>
      </c>
      <c r="DZ778">
        <v>4</v>
      </c>
      <c r="EA778">
        <v>2</v>
      </c>
      <c r="EB778">
        <v>12</v>
      </c>
      <c r="EC778">
        <v>3</v>
      </c>
      <c r="ED778">
        <v>7</v>
      </c>
      <c r="EE778">
        <v>6</v>
      </c>
      <c r="EF778">
        <v>9</v>
      </c>
      <c r="EG778">
        <v>1</v>
      </c>
      <c r="EH778">
        <v>1</v>
      </c>
      <c r="EI778">
        <v>1</v>
      </c>
      <c r="EJ778">
        <v>15</v>
      </c>
      <c r="EK778">
        <v>2</v>
      </c>
      <c r="EL778">
        <v>1</v>
      </c>
      <c r="EM778">
        <v>2</v>
      </c>
      <c r="EN778">
        <v>1</v>
      </c>
      <c r="EO778">
        <v>2</v>
      </c>
      <c r="EP778">
        <v>4</v>
      </c>
      <c r="EQ778">
        <v>20</v>
      </c>
      <c r="ER778">
        <v>6</v>
      </c>
      <c r="ES778">
        <v>2</v>
      </c>
      <c r="ET778">
        <v>13</v>
      </c>
      <c r="EU778">
        <v>5</v>
      </c>
      <c r="EV778">
        <v>1</v>
      </c>
      <c r="EW778">
        <v>13</v>
      </c>
      <c r="EX778">
        <v>4</v>
      </c>
      <c r="EY778">
        <v>6</v>
      </c>
      <c r="EZ778">
        <v>4</v>
      </c>
      <c r="FA778">
        <v>6</v>
      </c>
      <c r="FB778">
        <v>3</v>
      </c>
      <c r="FC778">
        <v>11</v>
      </c>
      <c r="FD778">
        <v>1</v>
      </c>
      <c r="FE778">
        <v>2</v>
      </c>
      <c r="FF778">
        <v>7</v>
      </c>
      <c r="FG778">
        <v>4</v>
      </c>
      <c r="FH778">
        <v>1</v>
      </c>
      <c r="FI778">
        <v>2</v>
      </c>
      <c r="FJ778">
        <v>1</v>
      </c>
      <c r="FK778">
        <v>2</v>
      </c>
      <c r="FL778">
        <v>8</v>
      </c>
      <c r="FM778">
        <v>14</v>
      </c>
      <c r="FN778">
        <v>26</v>
      </c>
      <c r="FO778">
        <v>9</v>
      </c>
      <c r="FP778">
        <v>1</v>
      </c>
      <c r="FQ778">
        <v>5</v>
      </c>
      <c r="FR778">
        <v>34</v>
      </c>
      <c r="FS778">
        <v>5</v>
      </c>
      <c r="FT778">
        <v>1</v>
      </c>
      <c r="FU778">
        <v>2</v>
      </c>
      <c r="FV778">
        <v>3</v>
      </c>
      <c r="FW778">
        <v>1</v>
      </c>
      <c r="FX778">
        <v>4</v>
      </c>
      <c r="FY778">
        <v>2</v>
      </c>
      <c r="FZ778">
        <v>2</v>
      </c>
      <c r="GA778">
        <v>3</v>
      </c>
      <c r="GB778">
        <v>2</v>
      </c>
      <c r="GC778">
        <v>4</v>
      </c>
      <c r="GD778">
        <v>34</v>
      </c>
      <c r="GE778">
        <v>3</v>
      </c>
      <c r="GF778">
        <v>8</v>
      </c>
      <c r="GG778">
        <v>34</v>
      </c>
      <c r="GH778">
        <v>1</v>
      </c>
      <c r="GI778">
        <v>4</v>
      </c>
      <c r="GJ778">
        <v>5</v>
      </c>
      <c r="GK778">
        <v>4</v>
      </c>
      <c r="GL778">
        <v>2</v>
      </c>
      <c r="GM778">
        <v>2</v>
      </c>
      <c r="GN778">
        <v>13</v>
      </c>
      <c r="GO778">
        <v>11</v>
      </c>
      <c r="GP778">
        <v>2</v>
      </c>
      <c r="GQ778">
        <v>59</v>
      </c>
      <c r="GR778">
        <v>1</v>
      </c>
      <c r="GS778">
        <v>3</v>
      </c>
      <c r="GT778">
        <v>3</v>
      </c>
      <c r="GU778">
        <v>4</v>
      </c>
      <c r="GV778">
        <v>4</v>
      </c>
      <c r="GW778">
        <v>18</v>
      </c>
      <c r="GX778">
        <v>5</v>
      </c>
      <c r="GY778">
        <v>41</v>
      </c>
      <c r="GZ778">
        <v>2</v>
      </c>
      <c r="HA778">
        <v>2</v>
      </c>
      <c r="HB778">
        <v>20</v>
      </c>
      <c r="HC778">
        <v>4</v>
      </c>
      <c r="HD778">
        <v>9</v>
      </c>
      <c r="HE778">
        <v>2</v>
      </c>
      <c r="HF778">
        <v>6</v>
      </c>
      <c r="HG778">
        <v>3</v>
      </c>
      <c r="HH778">
        <v>4</v>
      </c>
      <c r="HI778">
        <v>10</v>
      </c>
      <c r="HJ778">
        <v>4</v>
      </c>
      <c r="HK778">
        <v>2</v>
      </c>
      <c r="HL778">
        <v>12</v>
      </c>
      <c r="HM778">
        <v>2</v>
      </c>
      <c r="HN778">
        <v>2</v>
      </c>
      <c r="HO778">
        <v>4</v>
      </c>
      <c r="HP778">
        <v>8</v>
      </c>
      <c r="HQ778">
        <v>6</v>
      </c>
      <c r="HR778">
        <v>2</v>
      </c>
      <c r="HS778">
        <v>7</v>
      </c>
      <c r="HT778">
        <v>12</v>
      </c>
      <c r="HU778">
        <v>1</v>
      </c>
      <c r="HV778">
        <v>4</v>
      </c>
      <c r="HW778">
        <v>9</v>
      </c>
      <c r="HX778">
        <v>1</v>
      </c>
      <c r="HY778">
        <v>2</v>
      </c>
      <c r="HZ778">
        <v>8</v>
      </c>
      <c r="IA778">
        <v>4</v>
      </c>
      <c r="IB778">
        <v>1</v>
      </c>
      <c r="IC778">
        <v>4</v>
      </c>
      <c r="ID778">
        <v>3</v>
      </c>
      <c r="IE778">
        <v>2</v>
      </c>
      <c r="IF778">
        <v>2</v>
      </c>
      <c r="IG778">
        <v>4</v>
      </c>
      <c r="IH778">
        <v>6</v>
      </c>
      <c r="II778">
        <v>1</v>
      </c>
      <c r="IJ778">
        <v>20</v>
      </c>
      <c r="IK778">
        <v>1</v>
      </c>
      <c r="IL778">
        <v>3</v>
      </c>
      <c r="IM778">
        <v>5</v>
      </c>
      <c r="IN778">
        <v>1</v>
      </c>
      <c r="IO778">
        <v>5</v>
      </c>
      <c r="IP778">
        <v>14</v>
      </c>
      <c r="IQ778">
        <v>5</v>
      </c>
      <c r="IR778">
        <v>1</v>
      </c>
      <c r="IS778">
        <v>25</v>
      </c>
      <c r="IT778">
        <v>1</v>
      </c>
      <c r="IU778">
        <v>2</v>
      </c>
      <c r="IV778">
        <v>2</v>
      </c>
      <c r="IW778">
        <v>12</v>
      </c>
      <c r="IX778">
        <v>3</v>
      </c>
      <c r="IY778">
        <v>3</v>
      </c>
      <c r="IZ778">
        <v>2</v>
      </c>
      <c r="JA778">
        <v>3</v>
      </c>
      <c r="JB778">
        <v>1</v>
      </c>
      <c r="JC778">
        <v>1</v>
      </c>
      <c r="JD778">
        <v>1</v>
      </c>
      <c r="JE778">
        <v>3</v>
      </c>
      <c r="JF778">
        <v>2</v>
      </c>
      <c r="JG778">
        <v>3</v>
      </c>
      <c r="JH778">
        <v>1</v>
      </c>
      <c r="JI778">
        <v>2</v>
      </c>
      <c r="JJ778">
        <v>1</v>
      </c>
      <c r="JK778">
        <v>1</v>
      </c>
      <c r="JL778">
        <v>2</v>
      </c>
      <c r="JM778">
        <v>12</v>
      </c>
      <c r="JN778">
        <v>6</v>
      </c>
      <c r="JO778">
        <v>4</v>
      </c>
      <c r="JP778">
        <v>1</v>
      </c>
      <c r="JQ778">
        <v>6</v>
      </c>
      <c r="JR778">
        <v>7</v>
      </c>
      <c r="JS778">
        <v>6</v>
      </c>
      <c r="JT778">
        <v>1</v>
      </c>
      <c r="JU778">
        <v>6</v>
      </c>
      <c r="JV778">
        <v>6</v>
      </c>
      <c r="JW778">
        <v>11</v>
      </c>
      <c r="JX778">
        <v>1</v>
      </c>
      <c r="JY778">
        <v>4</v>
      </c>
      <c r="JZ778">
        <v>5</v>
      </c>
      <c r="KA778">
        <v>1</v>
      </c>
      <c r="KB778">
        <v>8</v>
      </c>
      <c r="KC778">
        <v>16</v>
      </c>
      <c r="KD778">
        <v>2</v>
      </c>
      <c r="KE778">
        <v>6</v>
      </c>
      <c r="KF778">
        <v>1</v>
      </c>
      <c r="KG778">
        <v>3</v>
      </c>
      <c r="KH778">
        <v>4</v>
      </c>
      <c r="KI778">
        <v>1</v>
      </c>
      <c r="KJ778">
        <v>2</v>
      </c>
      <c r="KK778">
        <v>3</v>
      </c>
      <c r="KL778">
        <v>30</v>
      </c>
      <c r="KM778">
        <v>2</v>
      </c>
      <c r="KN778">
        <v>10</v>
      </c>
      <c r="KO778">
        <v>3</v>
      </c>
      <c r="KP778">
        <v>4</v>
      </c>
      <c r="KQ778">
        <v>6</v>
      </c>
      <c r="KR778" s="43">
        <v>26</v>
      </c>
      <c r="KS778" s="43">
        <v>4</v>
      </c>
      <c r="KT778" s="43">
        <v>1</v>
      </c>
      <c r="KU778" s="43">
        <v>3</v>
      </c>
      <c r="KV778" s="43">
        <v>2</v>
      </c>
      <c r="KW778" s="43">
        <v>6</v>
      </c>
      <c r="KX778" s="43">
        <v>1</v>
      </c>
      <c r="KY778" s="43">
        <v>4</v>
      </c>
      <c r="KZ778" s="43">
        <v>9</v>
      </c>
      <c r="LA778" s="43">
        <v>3</v>
      </c>
      <c r="LB778" s="43">
        <v>2</v>
      </c>
      <c r="LC778">
        <v>14</v>
      </c>
      <c r="LD778" s="43">
        <v>2</v>
      </c>
      <c r="LE778" s="43">
        <v>11</v>
      </c>
      <c r="LF778" s="43">
        <v>2</v>
      </c>
      <c r="LG778" s="43">
        <v>15</v>
      </c>
      <c r="LH778" s="43">
        <v>2</v>
      </c>
      <c r="LI778" s="43">
        <v>6</v>
      </c>
      <c r="LJ778" s="43">
        <v>2</v>
      </c>
      <c r="LK778" s="43">
        <v>2</v>
      </c>
      <c r="LL778" s="43">
        <v>8</v>
      </c>
      <c r="LM778" s="43">
        <v>3</v>
      </c>
      <c r="LN778" s="43">
        <v>70</v>
      </c>
      <c r="LO778" s="43">
        <v>4</v>
      </c>
      <c r="LP778" s="43">
        <v>5</v>
      </c>
      <c r="LQ778" s="43">
        <v>4</v>
      </c>
      <c r="LR778" s="43">
        <v>2</v>
      </c>
      <c r="LS778" s="43">
        <v>1</v>
      </c>
      <c r="LT778" s="43">
        <v>4</v>
      </c>
      <c r="LU778" s="43">
        <v>2</v>
      </c>
      <c r="LV778" s="43">
        <v>6</v>
      </c>
      <c r="LW778" s="43">
        <v>3</v>
      </c>
      <c r="LX778" s="43">
        <v>2</v>
      </c>
      <c r="LY778" s="43">
        <v>4</v>
      </c>
      <c r="LZ778" s="43">
        <v>3</v>
      </c>
      <c r="MA778" s="43">
        <v>4</v>
      </c>
      <c r="MB778" s="43">
        <v>1</v>
      </c>
      <c r="MC778" s="43">
        <v>2</v>
      </c>
      <c r="MD778" s="43">
        <v>9</v>
      </c>
      <c r="ME778" s="43">
        <v>5</v>
      </c>
      <c r="MF778" s="43">
        <v>15</v>
      </c>
      <c r="MG778" s="43">
        <v>2</v>
      </c>
      <c r="MH778" s="43">
        <v>1</v>
      </c>
      <c r="MI778" s="43">
        <v>2</v>
      </c>
      <c r="MJ778" s="43">
        <v>1</v>
      </c>
      <c r="MK778" s="43">
        <v>3</v>
      </c>
      <c r="ML778" s="43">
        <v>13</v>
      </c>
      <c r="MM778" s="43">
        <v>3</v>
      </c>
      <c r="MN778" s="43">
        <v>3</v>
      </c>
      <c r="MO778" s="43">
        <v>5</v>
      </c>
      <c r="MP778" s="43">
        <v>5</v>
      </c>
      <c r="MQ778">
        <v>3</v>
      </c>
      <c r="MR778" s="43">
        <v>3</v>
      </c>
      <c r="MS778" s="43">
        <v>2</v>
      </c>
      <c r="MT778" s="43">
        <v>2</v>
      </c>
      <c r="MU778" s="43">
        <v>2</v>
      </c>
      <c r="MV778" s="43">
        <v>31</v>
      </c>
      <c r="MW778" s="43">
        <v>1</v>
      </c>
      <c r="MX778" s="43">
        <v>2</v>
      </c>
      <c r="MY778" s="43">
        <v>2</v>
      </c>
      <c r="MZ778" s="43">
        <v>3</v>
      </c>
      <c r="NA778" s="43">
        <v>3</v>
      </c>
      <c r="NB778" s="43">
        <v>2</v>
      </c>
      <c r="NC778" s="43">
        <v>3</v>
      </c>
      <c r="ND778" s="43">
        <v>1</v>
      </c>
      <c r="NE778" s="43">
        <v>3</v>
      </c>
      <c r="NF778" s="43">
        <v>3</v>
      </c>
      <c r="NG778" s="43">
        <v>2</v>
      </c>
      <c r="NH778" s="43">
        <v>2</v>
      </c>
      <c r="NI778" s="43">
        <v>1</v>
      </c>
      <c r="NJ778" s="43">
        <v>2</v>
      </c>
      <c r="NK778" s="43">
        <v>2</v>
      </c>
      <c r="NL778" s="43">
        <v>1</v>
      </c>
      <c r="NM778" s="43">
        <v>1</v>
      </c>
      <c r="NN778" s="43">
        <v>3</v>
      </c>
      <c r="NO778" s="43">
        <v>42</v>
      </c>
      <c r="NP778" s="43">
        <v>12</v>
      </c>
      <c r="NQ778" s="43">
        <v>2</v>
      </c>
      <c r="NR778" s="43">
        <v>3</v>
      </c>
      <c r="NS778" s="43">
        <v>2</v>
      </c>
      <c r="NT778">
        <v>2</v>
      </c>
      <c r="NU778" s="43">
        <v>7</v>
      </c>
      <c r="NV778" s="43">
        <v>4</v>
      </c>
      <c r="NW778" s="43">
        <v>6</v>
      </c>
      <c r="NX778" s="43">
        <v>4</v>
      </c>
      <c r="NY778" s="43">
        <v>8</v>
      </c>
      <c r="NZ778" s="43">
        <v>11</v>
      </c>
      <c r="OA778" s="43">
        <v>1</v>
      </c>
      <c r="OB778" s="43">
        <v>2</v>
      </c>
      <c r="OC778" s="43">
        <v>5</v>
      </c>
      <c r="OD778" s="43">
        <v>8</v>
      </c>
      <c r="OE778" s="43">
        <v>1</v>
      </c>
      <c r="OF778" s="43">
        <v>145</v>
      </c>
      <c r="OG778" s="43">
        <v>3</v>
      </c>
      <c r="OH778" s="43">
        <v>3</v>
      </c>
      <c r="OI778" s="43">
        <v>3</v>
      </c>
      <c r="OJ778" s="43">
        <v>1</v>
      </c>
      <c r="OK778" s="43">
        <v>31</v>
      </c>
      <c r="OL778" s="43">
        <v>8</v>
      </c>
      <c r="OM778" s="43">
        <v>9</v>
      </c>
    </row>
    <row r="779" spans="1:403" x14ac:dyDescent="0.2">
      <c r="A779">
        <f t="shared" ca="1" si="74"/>
        <v>96</v>
      </c>
      <c r="B779">
        <f ca="1">VLOOKUP(A779,Base!$A$1:$AD$373,24,FALSE)</f>
        <v>2</v>
      </c>
      <c r="C779" s="20">
        <v>65</v>
      </c>
      <c r="D779">
        <v>1</v>
      </c>
      <c r="E779">
        <v>4</v>
      </c>
      <c r="F779">
        <v>1</v>
      </c>
      <c r="G779">
        <v>2</v>
      </c>
      <c r="H779">
        <v>3</v>
      </c>
      <c r="I779">
        <v>4</v>
      </c>
      <c r="J779">
        <v>1</v>
      </c>
      <c r="K779">
        <v>2</v>
      </c>
      <c r="L779">
        <v>3</v>
      </c>
      <c r="M779">
        <v>1</v>
      </c>
      <c r="N779">
        <v>6</v>
      </c>
      <c r="O779">
        <v>5</v>
      </c>
      <c r="P779">
        <v>2</v>
      </c>
      <c r="Q779">
        <v>2</v>
      </c>
      <c r="R779">
        <v>1</v>
      </c>
      <c r="S779">
        <v>1</v>
      </c>
      <c r="T779">
        <v>3</v>
      </c>
      <c r="U779">
        <v>2</v>
      </c>
      <c r="V779">
        <v>7</v>
      </c>
      <c r="W779">
        <v>2</v>
      </c>
      <c r="X779">
        <v>11</v>
      </c>
      <c r="Y779">
        <v>3</v>
      </c>
      <c r="Z779">
        <v>14</v>
      </c>
      <c r="AA779">
        <v>1</v>
      </c>
      <c r="AB779">
        <v>2</v>
      </c>
      <c r="AC779">
        <v>1</v>
      </c>
      <c r="AD779">
        <v>6</v>
      </c>
      <c r="AE779">
        <v>2</v>
      </c>
      <c r="AF779">
        <v>3</v>
      </c>
      <c r="AG779">
        <v>2</v>
      </c>
      <c r="AH779">
        <v>14</v>
      </c>
      <c r="AI779">
        <v>3</v>
      </c>
      <c r="AJ779">
        <v>2</v>
      </c>
      <c r="AK779">
        <v>13</v>
      </c>
      <c r="AL779">
        <v>4</v>
      </c>
      <c r="AM779">
        <v>2</v>
      </c>
      <c r="AN779">
        <v>1</v>
      </c>
      <c r="AO779">
        <v>3</v>
      </c>
      <c r="AP779">
        <v>2</v>
      </c>
      <c r="AQ779">
        <v>9</v>
      </c>
      <c r="AR779">
        <v>6</v>
      </c>
      <c r="AS779">
        <v>2</v>
      </c>
      <c r="AT779">
        <v>1</v>
      </c>
      <c r="AU779">
        <v>42</v>
      </c>
      <c r="AV779">
        <v>6</v>
      </c>
      <c r="AW779">
        <v>4</v>
      </c>
      <c r="AX779">
        <v>24</v>
      </c>
      <c r="AY779">
        <v>2</v>
      </c>
      <c r="AZ779">
        <v>86</v>
      </c>
      <c r="BA779">
        <v>3</v>
      </c>
      <c r="BB779">
        <v>4</v>
      </c>
      <c r="BC779">
        <v>2</v>
      </c>
      <c r="BD779">
        <v>186</v>
      </c>
      <c r="BE779">
        <v>1</v>
      </c>
      <c r="BF779">
        <v>3</v>
      </c>
      <c r="BG779">
        <v>1</v>
      </c>
      <c r="BH779">
        <v>6</v>
      </c>
      <c r="BI779">
        <v>11</v>
      </c>
      <c r="BJ779">
        <v>2</v>
      </c>
      <c r="BK779">
        <v>3</v>
      </c>
      <c r="BL779">
        <v>8</v>
      </c>
      <c r="BM779">
        <v>3</v>
      </c>
      <c r="BN779">
        <v>14</v>
      </c>
      <c r="BO779">
        <v>42</v>
      </c>
      <c r="BP779">
        <v>3</v>
      </c>
      <c r="BQ779">
        <v>3</v>
      </c>
      <c r="BR779">
        <v>8</v>
      </c>
      <c r="BS779">
        <v>8</v>
      </c>
      <c r="BT779">
        <v>5</v>
      </c>
      <c r="BU779">
        <v>30</v>
      </c>
      <c r="BV779">
        <v>2</v>
      </c>
      <c r="BW779">
        <v>2</v>
      </c>
      <c r="BX779">
        <v>9</v>
      </c>
      <c r="BY779">
        <v>6</v>
      </c>
      <c r="BZ779">
        <v>19</v>
      </c>
      <c r="CA779">
        <v>2</v>
      </c>
      <c r="CB779">
        <v>9</v>
      </c>
      <c r="CC779">
        <v>6</v>
      </c>
      <c r="CD779">
        <v>4</v>
      </c>
      <c r="CE779">
        <v>6</v>
      </c>
      <c r="CF779">
        <v>4</v>
      </c>
      <c r="CG779">
        <v>3</v>
      </c>
      <c r="CH779">
        <v>2</v>
      </c>
      <c r="CI779">
        <v>2</v>
      </c>
      <c r="CJ779">
        <v>2</v>
      </c>
      <c r="CK779">
        <v>3</v>
      </c>
      <c r="CL779">
        <v>2</v>
      </c>
      <c r="CM779">
        <v>2</v>
      </c>
      <c r="CN779">
        <v>12</v>
      </c>
      <c r="CO779">
        <v>3</v>
      </c>
      <c r="CP779">
        <v>9</v>
      </c>
      <c r="CQ779">
        <v>5</v>
      </c>
      <c r="CR779">
        <v>7</v>
      </c>
      <c r="CS779">
        <v>4</v>
      </c>
      <c r="CT779">
        <v>3</v>
      </c>
      <c r="CU779">
        <v>4</v>
      </c>
      <c r="CV779">
        <v>1</v>
      </c>
      <c r="CW779">
        <v>17</v>
      </c>
      <c r="CX779">
        <v>8</v>
      </c>
      <c r="CY779">
        <v>1</v>
      </c>
      <c r="CZ779">
        <v>2</v>
      </c>
      <c r="DA779">
        <v>2</v>
      </c>
      <c r="DB779">
        <v>1</v>
      </c>
      <c r="DC779">
        <v>11</v>
      </c>
      <c r="DD779">
        <v>3</v>
      </c>
      <c r="DE779">
        <v>2</v>
      </c>
      <c r="DF779">
        <v>5</v>
      </c>
      <c r="DG779">
        <v>3</v>
      </c>
      <c r="DH779">
        <v>2</v>
      </c>
      <c r="DI779">
        <v>3</v>
      </c>
      <c r="DJ779">
        <v>3</v>
      </c>
      <c r="DK779">
        <v>5</v>
      </c>
      <c r="DL779">
        <v>1</v>
      </c>
      <c r="DM779">
        <v>3</v>
      </c>
      <c r="DN779">
        <v>5</v>
      </c>
      <c r="DO779">
        <v>3</v>
      </c>
      <c r="DP779">
        <v>4</v>
      </c>
      <c r="DQ779">
        <v>4</v>
      </c>
      <c r="DR779">
        <v>4</v>
      </c>
      <c r="DS779">
        <v>14</v>
      </c>
      <c r="DT779">
        <v>41</v>
      </c>
      <c r="DU779">
        <v>5</v>
      </c>
      <c r="DV779">
        <v>1</v>
      </c>
      <c r="DW779">
        <v>2</v>
      </c>
      <c r="DX779">
        <v>60</v>
      </c>
      <c r="DY779">
        <v>1</v>
      </c>
      <c r="DZ779">
        <v>5</v>
      </c>
      <c r="EA779">
        <v>5</v>
      </c>
      <c r="EB779">
        <v>10</v>
      </c>
      <c r="EC779">
        <v>1</v>
      </c>
      <c r="ED779">
        <v>5</v>
      </c>
      <c r="EE779">
        <v>2</v>
      </c>
      <c r="EF779">
        <v>13</v>
      </c>
      <c r="EG779">
        <v>1</v>
      </c>
      <c r="EH779">
        <v>25</v>
      </c>
      <c r="EI779">
        <v>7</v>
      </c>
      <c r="EJ779">
        <v>2</v>
      </c>
      <c r="EK779">
        <v>15</v>
      </c>
      <c r="EL779">
        <v>3</v>
      </c>
      <c r="EM779">
        <v>16</v>
      </c>
      <c r="EN779">
        <v>3</v>
      </c>
      <c r="EO779">
        <v>2</v>
      </c>
      <c r="EP779">
        <v>2</v>
      </c>
      <c r="EQ779">
        <v>4</v>
      </c>
      <c r="ER779">
        <v>5</v>
      </c>
      <c r="ES779">
        <v>3</v>
      </c>
      <c r="ET779">
        <v>2</v>
      </c>
      <c r="EU779">
        <v>10</v>
      </c>
      <c r="EV779">
        <v>3</v>
      </c>
      <c r="EW779">
        <v>1</v>
      </c>
      <c r="EX779">
        <v>2</v>
      </c>
      <c r="EY779">
        <v>19</v>
      </c>
      <c r="EZ779">
        <v>14</v>
      </c>
      <c r="FA779">
        <v>2</v>
      </c>
      <c r="FB779">
        <v>2</v>
      </c>
      <c r="FC779">
        <v>5</v>
      </c>
      <c r="FD779">
        <v>5</v>
      </c>
      <c r="FE779">
        <v>3</v>
      </c>
      <c r="FF779">
        <v>1</v>
      </c>
      <c r="FG779">
        <v>3</v>
      </c>
      <c r="FH779">
        <v>2</v>
      </c>
      <c r="FI779">
        <v>12</v>
      </c>
      <c r="FJ779">
        <v>1</v>
      </c>
      <c r="FK779">
        <v>2</v>
      </c>
      <c r="FL779">
        <v>3</v>
      </c>
      <c r="FM779">
        <v>4</v>
      </c>
      <c r="FN779">
        <v>1</v>
      </c>
      <c r="FO779">
        <v>3</v>
      </c>
      <c r="FP779">
        <v>3</v>
      </c>
      <c r="FQ779">
        <v>1</v>
      </c>
      <c r="FR779">
        <v>3</v>
      </c>
      <c r="FS779">
        <v>3</v>
      </c>
      <c r="FT779">
        <v>12</v>
      </c>
      <c r="FU779">
        <v>7</v>
      </c>
      <c r="FV779">
        <v>3</v>
      </c>
      <c r="FW779">
        <v>2</v>
      </c>
      <c r="FX779">
        <v>4</v>
      </c>
      <c r="FY779">
        <v>2</v>
      </c>
      <c r="FZ779">
        <v>1</v>
      </c>
      <c r="GA779">
        <v>1</v>
      </c>
      <c r="GB779">
        <v>1</v>
      </c>
      <c r="GC779">
        <v>2</v>
      </c>
      <c r="GD779">
        <v>1</v>
      </c>
      <c r="GE779">
        <v>2</v>
      </c>
      <c r="GF779">
        <v>1</v>
      </c>
      <c r="GG779">
        <v>2</v>
      </c>
      <c r="GH779">
        <v>3</v>
      </c>
      <c r="GI779">
        <v>1</v>
      </c>
      <c r="GJ779">
        <v>6</v>
      </c>
      <c r="GK779">
        <v>15</v>
      </c>
      <c r="GL779">
        <v>3</v>
      </c>
      <c r="GM779">
        <v>2</v>
      </c>
      <c r="GN779">
        <v>2</v>
      </c>
      <c r="GO779">
        <v>29</v>
      </c>
      <c r="GP779">
        <v>8</v>
      </c>
      <c r="GQ779">
        <v>3</v>
      </c>
      <c r="GR779">
        <v>1</v>
      </c>
      <c r="GS779">
        <v>3</v>
      </c>
      <c r="GT779">
        <v>15</v>
      </c>
      <c r="GU779">
        <v>2</v>
      </c>
      <c r="GV779">
        <v>1</v>
      </c>
      <c r="GW779">
        <v>2</v>
      </c>
      <c r="GX779">
        <v>2</v>
      </c>
      <c r="GY779">
        <v>3</v>
      </c>
      <c r="GZ779">
        <v>1</v>
      </c>
      <c r="HA779">
        <v>3</v>
      </c>
      <c r="HB779">
        <v>20</v>
      </c>
      <c r="HC779">
        <v>1</v>
      </c>
      <c r="HD779">
        <v>2</v>
      </c>
      <c r="HE779">
        <v>3</v>
      </c>
      <c r="HF779">
        <v>4</v>
      </c>
      <c r="HG779">
        <v>4</v>
      </c>
      <c r="HH779">
        <v>2</v>
      </c>
      <c r="HI779">
        <v>2</v>
      </c>
      <c r="HJ779">
        <v>1</v>
      </c>
      <c r="HK779">
        <v>6</v>
      </c>
      <c r="HL779">
        <v>17</v>
      </c>
      <c r="HM779">
        <v>1</v>
      </c>
      <c r="HN779">
        <v>1</v>
      </c>
      <c r="HO779">
        <v>1</v>
      </c>
      <c r="HP779">
        <v>36</v>
      </c>
      <c r="HQ779">
        <v>7</v>
      </c>
      <c r="HR779">
        <v>4</v>
      </c>
      <c r="HS779">
        <v>5</v>
      </c>
      <c r="HT779">
        <v>1</v>
      </c>
      <c r="HU779">
        <v>6</v>
      </c>
      <c r="HV779">
        <v>6</v>
      </c>
      <c r="HW779">
        <v>7</v>
      </c>
      <c r="HX779">
        <v>9</v>
      </c>
      <c r="HY779">
        <v>5</v>
      </c>
      <c r="HZ779">
        <v>4</v>
      </c>
      <c r="IA779">
        <v>3</v>
      </c>
      <c r="IB779">
        <v>3</v>
      </c>
      <c r="IC779">
        <v>1</v>
      </c>
      <c r="ID779">
        <v>26</v>
      </c>
      <c r="IE779">
        <v>2</v>
      </c>
      <c r="IF779">
        <v>1</v>
      </c>
      <c r="IG779">
        <v>13</v>
      </c>
      <c r="IH779">
        <v>2</v>
      </c>
      <c r="II779">
        <v>7</v>
      </c>
      <c r="IJ779">
        <v>3</v>
      </c>
      <c r="IK779">
        <v>4</v>
      </c>
      <c r="IL779">
        <v>2</v>
      </c>
      <c r="IM779">
        <v>3</v>
      </c>
      <c r="IN779">
        <v>1</v>
      </c>
      <c r="IO779">
        <v>11</v>
      </c>
      <c r="IP779">
        <v>10</v>
      </c>
      <c r="IQ779">
        <v>4</v>
      </c>
      <c r="IR779">
        <v>1</v>
      </c>
      <c r="IS779">
        <v>11</v>
      </c>
      <c r="IT779">
        <v>1</v>
      </c>
      <c r="IU779">
        <v>4</v>
      </c>
      <c r="IV779">
        <v>3</v>
      </c>
      <c r="IW779">
        <v>12</v>
      </c>
      <c r="IX779">
        <v>1</v>
      </c>
      <c r="IY779">
        <v>1</v>
      </c>
      <c r="IZ779">
        <v>3</v>
      </c>
      <c r="JA779">
        <v>4</v>
      </c>
      <c r="JB779">
        <v>6</v>
      </c>
      <c r="JC779">
        <v>3</v>
      </c>
      <c r="JD779">
        <v>4</v>
      </c>
      <c r="JE779">
        <v>1</v>
      </c>
      <c r="JF779">
        <v>1</v>
      </c>
      <c r="JG779">
        <v>1</v>
      </c>
      <c r="JH779">
        <v>2</v>
      </c>
      <c r="JI779">
        <v>11</v>
      </c>
      <c r="JJ779">
        <v>3</v>
      </c>
      <c r="JK779">
        <v>26</v>
      </c>
      <c r="JL779">
        <v>1</v>
      </c>
      <c r="JM779">
        <v>1</v>
      </c>
      <c r="JN779">
        <v>4</v>
      </c>
      <c r="JO779">
        <v>6</v>
      </c>
      <c r="JP779">
        <v>1</v>
      </c>
      <c r="JQ779">
        <v>19</v>
      </c>
      <c r="JR779">
        <v>18</v>
      </c>
      <c r="JS779">
        <v>8</v>
      </c>
      <c r="JT779">
        <v>2</v>
      </c>
      <c r="JU779">
        <v>2</v>
      </c>
      <c r="JV779">
        <v>4</v>
      </c>
      <c r="JW779">
        <v>3</v>
      </c>
      <c r="JX779">
        <v>1</v>
      </c>
      <c r="JY779">
        <v>12</v>
      </c>
      <c r="JZ779">
        <v>3</v>
      </c>
      <c r="KA779">
        <v>2</v>
      </c>
      <c r="KB779">
        <v>3</v>
      </c>
      <c r="KC779">
        <v>9</v>
      </c>
      <c r="KD779">
        <v>60</v>
      </c>
      <c r="KE779">
        <v>6</v>
      </c>
      <c r="KF779">
        <v>2</v>
      </c>
      <c r="KG779">
        <v>3</v>
      </c>
      <c r="KH779">
        <v>4</v>
      </c>
      <c r="KI779">
        <v>2</v>
      </c>
      <c r="KJ779">
        <v>3</v>
      </c>
      <c r="KK779">
        <v>1</v>
      </c>
      <c r="KL779">
        <v>1</v>
      </c>
      <c r="KM779">
        <v>7</v>
      </c>
      <c r="KN779">
        <v>3</v>
      </c>
      <c r="KO779">
        <v>25</v>
      </c>
      <c r="KP779">
        <v>6</v>
      </c>
      <c r="KQ779">
        <v>2</v>
      </c>
      <c r="KR779" s="43">
        <v>4</v>
      </c>
      <c r="KS779" s="43">
        <v>3</v>
      </c>
      <c r="KT779" s="43">
        <v>1</v>
      </c>
      <c r="KU779" s="43">
        <v>6</v>
      </c>
      <c r="KV779" s="43">
        <v>4</v>
      </c>
      <c r="KW779" s="43">
        <v>4</v>
      </c>
      <c r="KX779" s="43">
        <v>86</v>
      </c>
      <c r="KY779" s="43">
        <v>2</v>
      </c>
      <c r="KZ779" s="43">
        <v>5</v>
      </c>
      <c r="LA779" s="43">
        <v>3</v>
      </c>
      <c r="LB779" s="43">
        <v>18</v>
      </c>
      <c r="LC779">
        <v>7</v>
      </c>
      <c r="LD779" s="43">
        <v>6</v>
      </c>
      <c r="LE779" s="43">
        <v>11</v>
      </c>
      <c r="LF779" s="43">
        <v>1</v>
      </c>
      <c r="LG779" s="43">
        <v>3</v>
      </c>
      <c r="LH779" s="43">
        <v>3</v>
      </c>
      <c r="LI779" s="43">
        <v>5</v>
      </c>
      <c r="LJ779" s="43">
        <v>5</v>
      </c>
      <c r="LK779" s="43">
        <v>9</v>
      </c>
      <c r="LL779" s="43">
        <v>5</v>
      </c>
      <c r="LM779" s="43">
        <v>6</v>
      </c>
      <c r="LN779" s="43">
        <v>5</v>
      </c>
      <c r="LO779" s="43">
        <v>4</v>
      </c>
      <c r="LP779" s="43">
        <v>8</v>
      </c>
      <c r="LQ779" s="43">
        <v>5</v>
      </c>
      <c r="LR779" s="43">
        <v>33</v>
      </c>
      <c r="LS779" s="43">
        <v>11</v>
      </c>
      <c r="LT779" s="43">
        <v>3</v>
      </c>
      <c r="LU779" s="43">
        <v>6</v>
      </c>
      <c r="LV779" s="43">
        <v>3</v>
      </c>
      <c r="LW779" s="43">
        <v>2</v>
      </c>
      <c r="LX779" s="43">
        <v>2</v>
      </c>
      <c r="LY779" s="43">
        <v>13</v>
      </c>
      <c r="LZ779" s="43">
        <v>4</v>
      </c>
      <c r="MA779" s="43">
        <v>1</v>
      </c>
      <c r="MB779" s="43">
        <v>2</v>
      </c>
      <c r="MC779" s="43">
        <v>2</v>
      </c>
      <c r="MD779" s="43">
        <v>9</v>
      </c>
      <c r="ME779" s="43">
        <v>4</v>
      </c>
      <c r="MF779" s="43">
        <v>16</v>
      </c>
      <c r="MG779" s="43">
        <v>5</v>
      </c>
      <c r="MH779" s="43">
        <v>3</v>
      </c>
      <c r="MI779" s="43">
        <v>9</v>
      </c>
      <c r="MJ779" s="43">
        <v>4</v>
      </c>
      <c r="MK779" s="43">
        <v>2</v>
      </c>
      <c r="ML779" s="43">
        <v>5</v>
      </c>
      <c r="MM779" s="43">
        <v>6</v>
      </c>
      <c r="MN779" s="43">
        <v>9</v>
      </c>
      <c r="MO779" s="43">
        <v>1</v>
      </c>
      <c r="MP779" s="43">
        <v>3</v>
      </c>
      <c r="MQ779">
        <v>34</v>
      </c>
      <c r="MR779" s="43">
        <v>2</v>
      </c>
      <c r="MS779" s="43">
        <v>12</v>
      </c>
      <c r="MT779" s="43">
        <v>5</v>
      </c>
      <c r="MU779" s="43">
        <v>2</v>
      </c>
      <c r="MV779" s="43">
        <v>4</v>
      </c>
      <c r="MW779" s="43">
        <v>3</v>
      </c>
      <c r="MX779" s="43">
        <v>3</v>
      </c>
      <c r="MY779" s="43">
        <v>3</v>
      </c>
      <c r="MZ779" s="43">
        <v>1</v>
      </c>
      <c r="NA779" s="43">
        <v>4</v>
      </c>
      <c r="NB779" s="43">
        <v>1</v>
      </c>
      <c r="NC779" s="43">
        <v>3</v>
      </c>
      <c r="ND779" s="43">
        <v>50</v>
      </c>
      <c r="NE779" s="43">
        <v>14</v>
      </c>
      <c r="NF779" s="43">
        <v>1</v>
      </c>
      <c r="NG779" s="43">
        <v>7</v>
      </c>
      <c r="NH779" s="43">
        <v>2</v>
      </c>
      <c r="NI779" s="43">
        <v>29</v>
      </c>
      <c r="NJ779" s="43">
        <v>2</v>
      </c>
      <c r="NK779" s="43">
        <v>3</v>
      </c>
      <c r="NL779" s="43">
        <v>13</v>
      </c>
      <c r="NM779" s="43">
        <v>5</v>
      </c>
      <c r="NN779" s="43">
        <v>3</v>
      </c>
      <c r="NO779" s="43">
        <v>5</v>
      </c>
      <c r="NP779" s="43">
        <v>30</v>
      </c>
      <c r="NQ779" s="43">
        <v>4</v>
      </c>
      <c r="NR779" s="43">
        <v>12</v>
      </c>
      <c r="NS779" s="43">
        <v>8</v>
      </c>
      <c r="NT779">
        <v>57</v>
      </c>
      <c r="NU779" s="43">
        <v>5</v>
      </c>
      <c r="NV779" s="43">
        <v>8</v>
      </c>
      <c r="NW779" s="43">
        <v>6</v>
      </c>
      <c r="NX779" s="43">
        <v>2</v>
      </c>
      <c r="NY779" s="43">
        <v>3</v>
      </c>
      <c r="NZ779" s="43">
        <v>10</v>
      </c>
      <c r="OA779" s="43">
        <v>186</v>
      </c>
      <c r="OB779" s="43">
        <v>6</v>
      </c>
      <c r="OC779" s="43">
        <v>1</v>
      </c>
      <c r="OD779" s="43">
        <v>2</v>
      </c>
      <c r="OE779" s="43">
        <v>3</v>
      </c>
      <c r="OF779" s="43">
        <v>5</v>
      </c>
      <c r="OG779" s="43">
        <v>2</v>
      </c>
      <c r="OH779" s="43">
        <v>3</v>
      </c>
      <c r="OI779" s="43">
        <v>4</v>
      </c>
      <c r="OJ779" s="43">
        <v>66</v>
      </c>
      <c r="OK779" s="43">
        <v>12</v>
      </c>
      <c r="OL779" s="43">
        <v>6</v>
      </c>
      <c r="OM779" s="43">
        <v>4</v>
      </c>
    </row>
    <row r="780" spans="1:403" x14ac:dyDescent="0.2">
      <c r="A780">
        <f t="shared" ref="A780:A814" ca="1" si="75">RANDBETWEEN(1,372)</f>
        <v>350</v>
      </c>
      <c r="B780">
        <f ca="1">VLOOKUP(A780,Base!$A$1:$AD$373,24,FALSE)</f>
        <v>2</v>
      </c>
      <c r="C780" s="20">
        <v>66</v>
      </c>
      <c r="D780">
        <v>3</v>
      </c>
      <c r="E780">
        <v>3</v>
      </c>
      <c r="F780">
        <v>5</v>
      </c>
      <c r="G780">
        <v>4</v>
      </c>
      <c r="H780">
        <v>3</v>
      </c>
      <c r="I780">
        <v>3</v>
      </c>
      <c r="J780">
        <v>3</v>
      </c>
      <c r="K780">
        <v>3</v>
      </c>
      <c r="L780">
        <v>34</v>
      </c>
      <c r="M780">
        <v>5</v>
      </c>
      <c r="N780">
        <v>1</v>
      </c>
      <c r="O780">
        <v>12</v>
      </c>
      <c r="P780">
        <v>1</v>
      </c>
      <c r="Q780">
        <v>37</v>
      </c>
      <c r="R780">
        <v>1</v>
      </c>
      <c r="S780">
        <v>2</v>
      </c>
      <c r="T780">
        <v>8</v>
      </c>
      <c r="U780">
        <v>1</v>
      </c>
      <c r="V780">
        <v>2</v>
      </c>
      <c r="W780">
        <v>2</v>
      </c>
      <c r="X780">
        <v>5</v>
      </c>
      <c r="Y780">
        <v>11</v>
      </c>
      <c r="Z780">
        <v>3</v>
      </c>
      <c r="AA780">
        <v>2</v>
      </c>
      <c r="AB780">
        <v>1</v>
      </c>
      <c r="AC780">
        <v>34</v>
      </c>
      <c r="AD780">
        <v>1</v>
      </c>
      <c r="AE780">
        <v>6</v>
      </c>
      <c r="AF780">
        <v>2</v>
      </c>
      <c r="AG780">
        <v>2</v>
      </c>
      <c r="AH780">
        <v>3</v>
      </c>
      <c r="AI780">
        <v>1</v>
      </c>
      <c r="AJ780">
        <v>3</v>
      </c>
      <c r="AK780">
        <v>4</v>
      </c>
      <c r="AL780">
        <v>1</v>
      </c>
      <c r="AM780">
        <v>12</v>
      </c>
      <c r="AN780">
        <v>4</v>
      </c>
      <c r="AO780">
        <v>2</v>
      </c>
      <c r="AP780">
        <v>1</v>
      </c>
      <c r="AQ780">
        <v>4</v>
      </c>
      <c r="AR780">
        <v>1</v>
      </c>
      <c r="AS780">
        <v>26</v>
      </c>
      <c r="AT780">
        <v>1</v>
      </c>
      <c r="AU780">
        <v>6</v>
      </c>
      <c r="AV780">
        <v>5</v>
      </c>
      <c r="AW780">
        <v>6</v>
      </c>
      <c r="AX780">
        <v>4</v>
      </c>
      <c r="AY780">
        <v>6</v>
      </c>
      <c r="AZ780">
        <v>1</v>
      </c>
      <c r="BA780">
        <v>3</v>
      </c>
      <c r="BB780">
        <v>4</v>
      </c>
      <c r="BC780">
        <v>3</v>
      </c>
      <c r="BD780">
        <v>70</v>
      </c>
      <c r="BE780">
        <v>9</v>
      </c>
      <c r="BF780">
        <v>3</v>
      </c>
      <c r="BG780">
        <v>2</v>
      </c>
      <c r="BH780">
        <v>1</v>
      </c>
      <c r="BI780">
        <v>6</v>
      </c>
      <c r="BJ780">
        <v>6</v>
      </c>
      <c r="BK780">
        <v>3</v>
      </c>
      <c r="BL780">
        <v>12</v>
      </c>
      <c r="BM780">
        <v>6</v>
      </c>
      <c r="BN780">
        <v>11</v>
      </c>
      <c r="BO780">
        <v>11</v>
      </c>
      <c r="BP780">
        <v>34</v>
      </c>
      <c r="BQ780">
        <v>14</v>
      </c>
      <c r="BR780">
        <v>4</v>
      </c>
      <c r="BS780">
        <v>1</v>
      </c>
      <c r="BT780">
        <v>4</v>
      </c>
      <c r="BU780">
        <v>18</v>
      </c>
      <c r="BV780">
        <v>5</v>
      </c>
      <c r="BW780">
        <v>6</v>
      </c>
      <c r="BX780">
        <v>3</v>
      </c>
      <c r="BY780">
        <v>86</v>
      </c>
      <c r="BZ780">
        <v>2</v>
      </c>
      <c r="CA780">
        <v>4</v>
      </c>
      <c r="CB780">
        <v>86</v>
      </c>
      <c r="CC780">
        <v>7</v>
      </c>
      <c r="CD780">
        <v>1</v>
      </c>
      <c r="CE780">
        <v>2</v>
      </c>
      <c r="CF780">
        <v>1</v>
      </c>
      <c r="CG780">
        <v>7</v>
      </c>
      <c r="CH780">
        <v>9</v>
      </c>
      <c r="CI780">
        <v>3</v>
      </c>
      <c r="CJ780">
        <v>4</v>
      </c>
      <c r="CK780">
        <v>1</v>
      </c>
      <c r="CL780">
        <v>5</v>
      </c>
      <c r="CM780">
        <v>2</v>
      </c>
      <c r="CN780">
        <v>5</v>
      </c>
      <c r="CO780">
        <v>6</v>
      </c>
      <c r="CP780">
        <v>7</v>
      </c>
      <c r="CQ780">
        <v>2</v>
      </c>
      <c r="CR780">
        <v>5</v>
      </c>
      <c r="CS780">
        <v>5</v>
      </c>
      <c r="CT780">
        <v>31</v>
      </c>
      <c r="CU780">
        <v>2</v>
      </c>
      <c r="CV780">
        <v>4</v>
      </c>
      <c r="CW780">
        <v>5</v>
      </c>
      <c r="CX780">
        <v>14</v>
      </c>
      <c r="CY780">
        <v>2</v>
      </c>
      <c r="CZ780">
        <v>2</v>
      </c>
      <c r="DA780">
        <v>34</v>
      </c>
      <c r="DB780">
        <v>1</v>
      </c>
      <c r="DC780">
        <v>1</v>
      </c>
      <c r="DD780">
        <v>66</v>
      </c>
      <c r="DE780">
        <v>8</v>
      </c>
      <c r="DF780">
        <v>3</v>
      </c>
      <c r="DG780">
        <v>2</v>
      </c>
      <c r="DH780">
        <v>2</v>
      </c>
      <c r="DI780">
        <v>4</v>
      </c>
      <c r="DJ780">
        <v>60</v>
      </c>
      <c r="DK780">
        <v>10</v>
      </c>
      <c r="DL780">
        <v>7</v>
      </c>
      <c r="DM780">
        <v>1</v>
      </c>
      <c r="DN780">
        <v>11</v>
      </c>
      <c r="DO780">
        <v>5</v>
      </c>
      <c r="DP780">
        <v>2</v>
      </c>
      <c r="DQ780">
        <v>7</v>
      </c>
      <c r="DR780">
        <v>11</v>
      </c>
      <c r="DS780">
        <v>9</v>
      </c>
      <c r="DT780">
        <v>1</v>
      </c>
      <c r="DU780">
        <v>3</v>
      </c>
      <c r="DV780">
        <v>3</v>
      </c>
      <c r="DW780">
        <v>8</v>
      </c>
      <c r="DX780">
        <v>3</v>
      </c>
      <c r="DY780">
        <v>70</v>
      </c>
      <c r="DZ780">
        <v>9</v>
      </c>
      <c r="EA780">
        <v>5</v>
      </c>
      <c r="EB780">
        <v>2</v>
      </c>
      <c r="EC780">
        <v>20</v>
      </c>
      <c r="ED780">
        <v>3</v>
      </c>
      <c r="EE780">
        <v>7</v>
      </c>
      <c r="EF780">
        <v>7</v>
      </c>
      <c r="EG780">
        <v>1</v>
      </c>
      <c r="EH780">
        <v>5</v>
      </c>
      <c r="EI780">
        <v>4</v>
      </c>
      <c r="EJ780">
        <v>4</v>
      </c>
      <c r="EK780">
        <v>3</v>
      </c>
      <c r="EL780">
        <v>2</v>
      </c>
      <c r="EM780">
        <v>4</v>
      </c>
      <c r="EN780">
        <v>5</v>
      </c>
      <c r="EO780">
        <v>1</v>
      </c>
      <c r="EP780">
        <v>8</v>
      </c>
      <c r="EQ780">
        <v>6</v>
      </c>
      <c r="ER780">
        <v>33</v>
      </c>
      <c r="ES780">
        <v>1</v>
      </c>
      <c r="ET780">
        <v>3</v>
      </c>
      <c r="EU780">
        <v>3</v>
      </c>
      <c r="EV780">
        <v>9</v>
      </c>
      <c r="EW780">
        <v>1</v>
      </c>
      <c r="EX780">
        <v>6</v>
      </c>
      <c r="EY780">
        <v>4</v>
      </c>
      <c r="EZ780">
        <v>9</v>
      </c>
      <c r="FA780">
        <v>2</v>
      </c>
      <c r="FB780">
        <v>7</v>
      </c>
      <c r="FC780">
        <v>3</v>
      </c>
      <c r="FD780">
        <v>3</v>
      </c>
      <c r="FE780">
        <v>34</v>
      </c>
      <c r="FF780">
        <v>66</v>
      </c>
      <c r="FG780">
        <v>3</v>
      </c>
      <c r="FH780">
        <v>1</v>
      </c>
      <c r="FI780">
        <v>1</v>
      </c>
      <c r="FJ780">
        <v>57</v>
      </c>
      <c r="FK780">
        <v>3</v>
      </c>
      <c r="FL780">
        <v>5</v>
      </c>
      <c r="FM780">
        <v>4</v>
      </c>
      <c r="FN780">
        <v>3</v>
      </c>
      <c r="FO780">
        <v>8</v>
      </c>
      <c r="FP780">
        <v>4</v>
      </c>
      <c r="FQ780">
        <v>13</v>
      </c>
      <c r="FR780">
        <v>1</v>
      </c>
      <c r="FS780">
        <v>20</v>
      </c>
      <c r="FT780">
        <v>12</v>
      </c>
      <c r="FU780">
        <v>1</v>
      </c>
      <c r="FV780">
        <v>9</v>
      </c>
      <c r="FW780">
        <v>4</v>
      </c>
      <c r="FX780">
        <v>2</v>
      </c>
      <c r="FY780">
        <v>2</v>
      </c>
      <c r="FZ780">
        <v>11</v>
      </c>
      <c r="GA780">
        <v>5</v>
      </c>
      <c r="GB780">
        <v>12</v>
      </c>
      <c r="GC780">
        <v>4</v>
      </c>
      <c r="GD780">
        <v>1</v>
      </c>
      <c r="GE780">
        <v>7</v>
      </c>
      <c r="GF780">
        <v>2</v>
      </c>
      <c r="GG780">
        <v>2</v>
      </c>
      <c r="GH780">
        <v>10</v>
      </c>
      <c r="GI780">
        <v>5</v>
      </c>
      <c r="GJ780">
        <v>5</v>
      </c>
      <c r="GK780">
        <v>4</v>
      </c>
      <c r="GL780">
        <v>10</v>
      </c>
      <c r="GM780">
        <v>6</v>
      </c>
      <c r="GN780">
        <v>2</v>
      </c>
      <c r="GO780">
        <v>3</v>
      </c>
      <c r="GP780">
        <v>12</v>
      </c>
      <c r="GQ780">
        <v>6</v>
      </c>
      <c r="GR780">
        <v>2</v>
      </c>
      <c r="GS780">
        <v>3</v>
      </c>
      <c r="GT780">
        <v>1</v>
      </c>
      <c r="GU780">
        <v>2</v>
      </c>
      <c r="GV780">
        <v>4</v>
      </c>
      <c r="GW780">
        <v>2</v>
      </c>
      <c r="GX780">
        <v>4</v>
      </c>
      <c r="GY780">
        <v>57</v>
      </c>
      <c r="GZ780">
        <v>3</v>
      </c>
      <c r="HA780">
        <v>10</v>
      </c>
      <c r="HB780">
        <v>10</v>
      </c>
      <c r="HC780">
        <v>1</v>
      </c>
      <c r="HD780">
        <v>1</v>
      </c>
      <c r="HE780">
        <v>3</v>
      </c>
      <c r="HF780">
        <v>1</v>
      </c>
      <c r="HG780">
        <v>6</v>
      </c>
      <c r="HH780">
        <v>1</v>
      </c>
      <c r="HI780">
        <v>1</v>
      </c>
      <c r="HJ780">
        <v>31</v>
      </c>
      <c r="HK780">
        <v>11</v>
      </c>
      <c r="HL780">
        <v>3</v>
      </c>
      <c r="HM780">
        <v>4</v>
      </c>
      <c r="HN780">
        <v>3</v>
      </c>
      <c r="HO780">
        <v>3</v>
      </c>
      <c r="HP780">
        <v>2</v>
      </c>
      <c r="HQ780">
        <v>29</v>
      </c>
      <c r="HR780">
        <v>5</v>
      </c>
      <c r="HS780">
        <v>7</v>
      </c>
      <c r="HT780">
        <v>2</v>
      </c>
      <c r="HU780">
        <v>2</v>
      </c>
      <c r="HV780">
        <v>2</v>
      </c>
      <c r="HW780">
        <v>7</v>
      </c>
      <c r="HX780">
        <v>2</v>
      </c>
      <c r="HY780">
        <v>36</v>
      </c>
      <c r="HZ780">
        <v>3</v>
      </c>
      <c r="IA780">
        <v>3</v>
      </c>
      <c r="IB780">
        <v>4</v>
      </c>
      <c r="IC780">
        <v>5</v>
      </c>
      <c r="ID780">
        <v>1</v>
      </c>
      <c r="IE780">
        <v>3</v>
      </c>
      <c r="IF780">
        <v>16</v>
      </c>
      <c r="IG780">
        <v>6</v>
      </c>
      <c r="IH780">
        <v>3</v>
      </c>
      <c r="II780">
        <v>2</v>
      </c>
      <c r="IJ780">
        <v>6</v>
      </c>
      <c r="IK780">
        <v>2</v>
      </c>
      <c r="IL780">
        <v>4</v>
      </c>
      <c r="IM780">
        <v>4</v>
      </c>
      <c r="IN780">
        <v>4</v>
      </c>
      <c r="IO780">
        <v>7</v>
      </c>
      <c r="IP780">
        <v>6</v>
      </c>
      <c r="IQ780">
        <v>15</v>
      </c>
      <c r="IR780">
        <v>7</v>
      </c>
      <c r="IS780">
        <v>57</v>
      </c>
      <c r="IT780">
        <v>2</v>
      </c>
      <c r="IU780">
        <v>4</v>
      </c>
      <c r="IV780">
        <v>13</v>
      </c>
      <c r="IW780">
        <v>1</v>
      </c>
      <c r="IX780">
        <v>4</v>
      </c>
      <c r="IY780">
        <v>2</v>
      </c>
      <c r="IZ780">
        <v>7</v>
      </c>
      <c r="JA780">
        <v>4</v>
      </c>
      <c r="JB780">
        <v>4</v>
      </c>
      <c r="JC780">
        <v>2</v>
      </c>
      <c r="JD780">
        <v>2</v>
      </c>
      <c r="JE780">
        <v>8</v>
      </c>
      <c r="JF780">
        <v>1</v>
      </c>
      <c r="JG780">
        <v>3</v>
      </c>
      <c r="JH780">
        <v>5</v>
      </c>
      <c r="JI780">
        <v>12</v>
      </c>
      <c r="JJ780">
        <v>4</v>
      </c>
      <c r="JK780">
        <v>4</v>
      </c>
      <c r="JL780">
        <v>2</v>
      </c>
      <c r="JM780">
        <v>86</v>
      </c>
      <c r="JN780">
        <v>1</v>
      </c>
      <c r="JO780">
        <v>14</v>
      </c>
      <c r="JP780">
        <v>186</v>
      </c>
      <c r="JQ780">
        <v>3</v>
      </c>
      <c r="JR780">
        <v>8</v>
      </c>
      <c r="JS780">
        <v>3</v>
      </c>
      <c r="JT780">
        <v>2</v>
      </c>
      <c r="JU780">
        <v>2</v>
      </c>
      <c r="JV780">
        <v>30</v>
      </c>
      <c r="JW780">
        <v>6</v>
      </c>
      <c r="JX780">
        <v>8</v>
      </c>
      <c r="JY780">
        <v>12</v>
      </c>
      <c r="JZ780">
        <v>6</v>
      </c>
      <c r="KA780">
        <v>6</v>
      </c>
      <c r="KB780">
        <v>6</v>
      </c>
      <c r="KC780">
        <v>2</v>
      </c>
      <c r="KD780">
        <v>1</v>
      </c>
      <c r="KE780">
        <v>2</v>
      </c>
      <c r="KF780">
        <v>1</v>
      </c>
      <c r="KG780">
        <v>2</v>
      </c>
      <c r="KH780">
        <v>3</v>
      </c>
      <c r="KI780">
        <v>41</v>
      </c>
      <c r="KJ780">
        <v>8</v>
      </c>
      <c r="KK780">
        <v>1</v>
      </c>
      <c r="KL780">
        <v>1</v>
      </c>
      <c r="KM780">
        <v>3</v>
      </c>
      <c r="KN780">
        <v>10</v>
      </c>
      <c r="KO780">
        <v>42</v>
      </c>
      <c r="KP780">
        <v>3</v>
      </c>
      <c r="KQ780">
        <v>8</v>
      </c>
      <c r="KR780" s="43">
        <v>1</v>
      </c>
      <c r="KS780" s="43">
        <v>6</v>
      </c>
      <c r="KT780" s="43">
        <v>1</v>
      </c>
      <c r="KU780" s="43">
        <v>1</v>
      </c>
      <c r="KV780" s="43">
        <v>4</v>
      </c>
      <c r="KW780" s="43">
        <v>2</v>
      </c>
      <c r="KX780" s="43">
        <v>7</v>
      </c>
      <c r="KY780" s="43">
        <v>11</v>
      </c>
      <c r="KZ780" s="43">
        <v>2</v>
      </c>
      <c r="LA780" s="43">
        <v>1</v>
      </c>
      <c r="LB780" s="43">
        <v>2</v>
      </c>
      <c r="LC780">
        <v>1</v>
      </c>
      <c r="LD780" s="43">
        <v>1</v>
      </c>
      <c r="LE780" s="43">
        <v>1</v>
      </c>
      <c r="LF780" s="43">
        <v>37</v>
      </c>
      <c r="LG780" s="43">
        <v>2</v>
      </c>
      <c r="LH780" s="43">
        <v>12</v>
      </c>
      <c r="LI780" s="43">
        <v>6</v>
      </c>
      <c r="LJ780" s="43">
        <v>6</v>
      </c>
      <c r="LK780" s="43">
        <v>145</v>
      </c>
      <c r="LL780" s="43">
        <v>11</v>
      </c>
      <c r="LM780" s="43">
        <v>3</v>
      </c>
      <c r="LN780" s="43">
        <v>5</v>
      </c>
      <c r="LO780" s="43">
        <v>4</v>
      </c>
      <c r="LP780" s="43">
        <v>2</v>
      </c>
      <c r="LQ780" s="43">
        <v>15</v>
      </c>
      <c r="LR780" s="43">
        <v>1</v>
      </c>
      <c r="LS780" s="43">
        <v>3</v>
      </c>
      <c r="LT780" s="43">
        <v>4</v>
      </c>
      <c r="LU780" s="43">
        <v>8</v>
      </c>
      <c r="LV780" s="43">
        <v>20</v>
      </c>
      <c r="LW780" s="43">
        <v>4</v>
      </c>
      <c r="LX780" s="43">
        <v>8</v>
      </c>
      <c r="LY780" s="43">
        <v>6</v>
      </c>
      <c r="LZ780" s="43">
        <v>5</v>
      </c>
      <c r="MA780" s="43">
        <v>2</v>
      </c>
      <c r="MB780" s="43">
        <v>5</v>
      </c>
      <c r="MC780" s="43">
        <v>1</v>
      </c>
      <c r="MD780" s="43">
        <v>3</v>
      </c>
      <c r="ME780" s="43">
        <v>1</v>
      </c>
      <c r="MF780" s="43">
        <v>3</v>
      </c>
      <c r="MG780" s="43">
        <v>3</v>
      </c>
      <c r="MH780" s="43">
        <v>1</v>
      </c>
      <c r="MI780" s="43">
        <v>1</v>
      </c>
      <c r="MJ780" s="43">
        <v>12</v>
      </c>
      <c r="MK780" s="43">
        <v>5</v>
      </c>
      <c r="ML780" s="43">
        <v>11</v>
      </c>
      <c r="MM780" s="43">
        <v>1</v>
      </c>
      <c r="MN780" s="43">
        <v>4</v>
      </c>
      <c r="MO780" s="43">
        <v>3</v>
      </c>
      <c r="MP780" s="43">
        <v>1</v>
      </c>
      <c r="MQ780">
        <v>9</v>
      </c>
      <c r="MR780" s="43">
        <v>2</v>
      </c>
      <c r="MS780" s="43">
        <v>2</v>
      </c>
      <c r="MT780" s="43">
        <v>12</v>
      </c>
      <c r="MU780" s="43">
        <v>186</v>
      </c>
      <c r="MV780" s="43">
        <v>26</v>
      </c>
      <c r="MW780" s="43">
        <v>4</v>
      </c>
      <c r="MX780" s="43">
        <v>9</v>
      </c>
      <c r="MY780" s="43">
        <v>4</v>
      </c>
      <c r="MZ780" s="43">
        <v>11</v>
      </c>
      <c r="NA780" s="43">
        <v>3</v>
      </c>
      <c r="NB780" s="43">
        <v>60</v>
      </c>
      <c r="NC780" s="43">
        <v>1</v>
      </c>
      <c r="ND780" s="43">
        <v>1</v>
      </c>
      <c r="NE780" s="43">
        <v>50</v>
      </c>
      <c r="NF780" s="43">
        <v>4</v>
      </c>
      <c r="NG780" s="43">
        <v>3</v>
      </c>
      <c r="NH780" s="43">
        <v>3</v>
      </c>
      <c r="NI780" s="43">
        <v>6</v>
      </c>
      <c r="NJ780" s="43">
        <v>2</v>
      </c>
      <c r="NK780" s="43">
        <v>4</v>
      </c>
      <c r="NL780" s="43">
        <v>3</v>
      </c>
      <c r="NM780" s="43">
        <v>2</v>
      </c>
      <c r="NN780" s="43">
        <v>8</v>
      </c>
      <c r="NO780" s="43">
        <v>3</v>
      </c>
      <c r="NP780" s="43">
        <v>1</v>
      </c>
      <c r="NQ780" s="43">
        <v>1</v>
      </c>
      <c r="NR780" s="43">
        <v>1</v>
      </c>
      <c r="NS780" s="43">
        <v>1</v>
      </c>
      <c r="NT780">
        <v>7</v>
      </c>
      <c r="NU780" s="43">
        <v>10</v>
      </c>
      <c r="NV780" s="43">
        <v>3</v>
      </c>
      <c r="NW780" s="43">
        <v>3</v>
      </c>
      <c r="NX780" s="43">
        <v>4</v>
      </c>
      <c r="NY780" s="43">
        <v>9</v>
      </c>
      <c r="NZ780" s="43">
        <v>4</v>
      </c>
      <c r="OA780" s="43">
        <v>1</v>
      </c>
      <c r="OB780" s="43">
        <v>7</v>
      </c>
      <c r="OC780" s="43">
        <v>8</v>
      </c>
      <c r="OD780" s="43">
        <v>2</v>
      </c>
      <c r="OE780" s="43">
        <v>5</v>
      </c>
      <c r="OF780" s="43">
        <v>4</v>
      </c>
      <c r="OG780" s="43">
        <v>4</v>
      </c>
      <c r="OH780" s="43">
        <v>33</v>
      </c>
      <c r="OI780" s="43">
        <v>4</v>
      </c>
      <c r="OJ780" s="43">
        <v>41</v>
      </c>
      <c r="OK780" s="43">
        <v>5</v>
      </c>
      <c r="OL780" s="43">
        <v>7</v>
      </c>
      <c r="OM780" s="43">
        <v>8</v>
      </c>
    </row>
    <row r="781" spans="1:403" x14ac:dyDescent="0.2">
      <c r="A781">
        <f t="shared" ca="1" si="75"/>
        <v>118</v>
      </c>
      <c r="B781">
        <f ca="1">VLOOKUP(A781,Base!$A$1:$AD$373,24,FALSE)</f>
        <v>2</v>
      </c>
      <c r="C781" s="20">
        <v>67</v>
      </c>
      <c r="D781">
        <v>3</v>
      </c>
      <c r="E781">
        <v>10</v>
      </c>
      <c r="F781">
        <v>2</v>
      </c>
      <c r="G781">
        <v>4</v>
      </c>
      <c r="H781">
        <v>5</v>
      </c>
      <c r="I781">
        <v>1</v>
      </c>
      <c r="J781">
        <v>5</v>
      </c>
      <c r="K781">
        <v>3</v>
      </c>
      <c r="L781">
        <v>1</v>
      </c>
      <c r="M781">
        <v>70</v>
      </c>
      <c r="N781">
        <v>3</v>
      </c>
      <c r="O781">
        <v>2</v>
      </c>
      <c r="P781">
        <v>3</v>
      </c>
      <c r="Q781">
        <v>6</v>
      </c>
      <c r="R781">
        <v>3</v>
      </c>
      <c r="S781">
        <v>4</v>
      </c>
      <c r="T781">
        <v>2</v>
      </c>
      <c r="U781">
        <v>1</v>
      </c>
      <c r="V781">
        <v>24</v>
      </c>
      <c r="W781">
        <v>15</v>
      </c>
      <c r="X781">
        <v>12</v>
      </c>
      <c r="Y781">
        <v>4</v>
      </c>
      <c r="Z781">
        <v>6</v>
      </c>
      <c r="AA781">
        <v>2</v>
      </c>
      <c r="AB781">
        <v>1</v>
      </c>
      <c r="AC781">
        <v>4</v>
      </c>
      <c r="AD781">
        <v>41</v>
      </c>
      <c r="AE781">
        <v>4</v>
      </c>
      <c r="AF781">
        <v>2</v>
      </c>
      <c r="AG781">
        <v>3</v>
      </c>
      <c r="AH781">
        <v>4</v>
      </c>
      <c r="AI781">
        <v>3</v>
      </c>
      <c r="AJ781">
        <v>4</v>
      </c>
      <c r="AK781">
        <v>2</v>
      </c>
      <c r="AL781">
        <v>4</v>
      </c>
      <c r="AM781">
        <v>4</v>
      </c>
      <c r="AN781">
        <v>41</v>
      </c>
      <c r="AO781">
        <v>9</v>
      </c>
      <c r="AP781">
        <v>4</v>
      </c>
      <c r="AQ781">
        <v>5</v>
      </c>
      <c r="AR781">
        <v>7</v>
      </c>
      <c r="AS781">
        <v>3</v>
      </c>
      <c r="AT781">
        <v>3</v>
      </c>
      <c r="AU781">
        <v>5</v>
      </c>
      <c r="AV781">
        <v>8</v>
      </c>
      <c r="AW781">
        <v>3</v>
      </c>
      <c r="AX781">
        <v>11</v>
      </c>
      <c r="AY781">
        <v>5</v>
      </c>
      <c r="AZ781">
        <v>1</v>
      </c>
      <c r="BA781">
        <v>1</v>
      </c>
      <c r="BB781">
        <v>6</v>
      </c>
      <c r="BC781">
        <v>1</v>
      </c>
      <c r="BD781">
        <v>14</v>
      </c>
      <c r="BE781">
        <v>8</v>
      </c>
      <c r="BF781">
        <v>10</v>
      </c>
      <c r="BG781">
        <v>1</v>
      </c>
      <c r="BH781">
        <v>5</v>
      </c>
      <c r="BI781">
        <v>6</v>
      </c>
      <c r="BJ781">
        <v>5</v>
      </c>
      <c r="BK781">
        <v>4</v>
      </c>
      <c r="BL781">
        <v>2</v>
      </c>
      <c r="BM781">
        <v>2</v>
      </c>
      <c r="BN781">
        <v>7</v>
      </c>
      <c r="BO781">
        <v>8</v>
      </c>
      <c r="BP781">
        <v>1</v>
      </c>
      <c r="BQ781">
        <v>7</v>
      </c>
      <c r="BR781">
        <v>42</v>
      </c>
      <c r="BS781">
        <v>6</v>
      </c>
      <c r="BT781">
        <v>14</v>
      </c>
      <c r="BU781">
        <v>2</v>
      </c>
      <c r="BV781">
        <v>1</v>
      </c>
      <c r="BW781">
        <v>6</v>
      </c>
      <c r="BX781">
        <v>5</v>
      </c>
      <c r="BY781">
        <v>3</v>
      </c>
      <c r="BZ781">
        <v>2</v>
      </c>
      <c r="CA781">
        <v>1</v>
      </c>
      <c r="CB781">
        <v>11</v>
      </c>
      <c r="CC781">
        <v>7</v>
      </c>
      <c r="CD781">
        <v>50</v>
      </c>
      <c r="CE781">
        <v>7</v>
      </c>
      <c r="CF781">
        <v>2</v>
      </c>
      <c r="CG781">
        <v>1</v>
      </c>
      <c r="CH781">
        <v>1</v>
      </c>
      <c r="CI781">
        <v>3</v>
      </c>
      <c r="CJ781">
        <v>3</v>
      </c>
      <c r="CK781">
        <v>1</v>
      </c>
      <c r="CL781">
        <v>12</v>
      </c>
      <c r="CM781">
        <v>2</v>
      </c>
      <c r="CN781">
        <v>1</v>
      </c>
      <c r="CO781">
        <v>2</v>
      </c>
      <c r="CP781">
        <v>1</v>
      </c>
      <c r="CQ781">
        <v>3</v>
      </c>
      <c r="CR781">
        <v>2</v>
      </c>
      <c r="CS781">
        <v>1</v>
      </c>
      <c r="CT781">
        <v>2</v>
      </c>
      <c r="CU781">
        <v>7</v>
      </c>
      <c r="CV781">
        <v>2</v>
      </c>
      <c r="CW781">
        <v>3</v>
      </c>
      <c r="CX781">
        <v>4</v>
      </c>
      <c r="CY781">
        <v>12</v>
      </c>
      <c r="CZ781">
        <v>14</v>
      </c>
      <c r="DA781">
        <v>2</v>
      </c>
      <c r="DB781">
        <v>3</v>
      </c>
      <c r="DC781">
        <v>2</v>
      </c>
      <c r="DD781">
        <v>2</v>
      </c>
      <c r="DE781">
        <v>2</v>
      </c>
      <c r="DF781">
        <v>1</v>
      </c>
      <c r="DG781">
        <v>11</v>
      </c>
      <c r="DH781">
        <v>3</v>
      </c>
      <c r="DI781">
        <v>7</v>
      </c>
      <c r="DJ781">
        <v>4</v>
      </c>
      <c r="DK781">
        <v>12</v>
      </c>
      <c r="DL781">
        <v>57</v>
      </c>
      <c r="DM781">
        <v>1</v>
      </c>
      <c r="DN781">
        <v>1</v>
      </c>
      <c r="DO781">
        <v>60</v>
      </c>
      <c r="DP781">
        <v>3</v>
      </c>
      <c r="DQ781">
        <v>4</v>
      </c>
      <c r="DR781">
        <v>3</v>
      </c>
      <c r="DS781">
        <v>7</v>
      </c>
      <c r="DT781">
        <v>2</v>
      </c>
      <c r="DU781">
        <v>1</v>
      </c>
      <c r="DV781">
        <v>33</v>
      </c>
      <c r="DW781">
        <v>3</v>
      </c>
      <c r="DX781">
        <v>72</v>
      </c>
      <c r="DY781">
        <v>2</v>
      </c>
      <c r="DZ781">
        <v>5</v>
      </c>
      <c r="EA781">
        <v>1</v>
      </c>
      <c r="EB781">
        <v>14</v>
      </c>
      <c r="EC781">
        <v>2</v>
      </c>
      <c r="ED781">
        <v>5</v>
      </c>
      <c r="EE781">
        <v>3</v>
      </c>
      <c r="EF781">
        <v>1</v>
      </c>
      <c r="EG781">
        <v>10</v>
      </c>
      <c r="EH781">
        <v>1</v>
      </c>
      <c r="EI781">
        <v>4</v>
      </c>
      <c r="EJ781">
        <v>6</v>
      </c>
      <c r="EK781">
        <v>2</v>
      </c>
      <c r="EL781">
        <v>5</v>
      </c>
      <c r="EM781">
        <v>36</v>
      </c>
      <c r="EN781">
        <v>3</v>
      </c>
      <c r="EO781">
        <v>13</v>
      </c>
      <c r="EP781">
        <v>1</v>
      </c>
      <c r="EQ781">
        <v>59</v>
      </c>
      <c r="ER781">
        <v>86</v>
      </c>
      <c r="ES781">
        <v>8</v>
      </c>
      <c r="ET781">
        <v>2</v>
      </c>
      <c r="EU781">
        <v>11</v>
      </c>
      <c r="EV781">
        <v>4</v>
      </c>
      <c r="EW781">
        <v>12</v>
      </c>
      <c r="EX781">
        <v>6</v>
      </c>
      <c r="EY781">
        <v>11</v>
      </c>
      <c r="EZ781">
        <v>1</v>
      </c>
      <c r="FA781">
        <v>4</v>
      </c>
      <c r="FB781">
        <v>7</v>
      </c>
      <c r="FC781">
        <v>3</v>
      </c>
      <c r="FD781">
        <v>1</v>
      </c>
      <c r="FE781">
        <v>1</v>
      </c>
      <c r="FF781">
        <v>8</v>
      </c>
      <c r="FG781">
        <v>6</v>
      </c>
      <c r="FH781">
        <v>37</v>
      </c>
      <c r="FI781">
        <v>4</v>
      </c>
      <c r="FJ781">
        <v>8</v>
      </c>
      <c r="FK781">
        <v>7</v>
      </c>
      <c r="FL781">
        <v>1</v>
      </c>
      <c r="FM781">
        <v>2</v>
      </c>
      <c r="FN781">
        <v>4</v>
      </c>
      <c r="FO781">
        <v>72</v>
      </c>
      <c r="FP781">
        <v>5</v>
      </c>
      <c r="FQ781">
        <v>2</v>
      </c>
      <c r="FR781">
        <v>1</v>
      </c>
      <c r="FS781">
        <v>1</v>
      </c>
      <c r="FT781">
        <v>3</v>
      </c>
      <c r="FU781">
        <v>6</v>
      </c>
      <c r="FV781">
        <v>2</v>
      </c>
      <c r="FW781">
        <v>4</v>
      </c>
      <c r="FX781">
        <v>6</v>
      </c>
      <c r="FY781">
        <v>2</v>
      </c>
      <c r="FZ781">
        <v>20</v>
      </c>
      <c r="GA781">
        <v>1</v>
      </c>
      <c r="GB781">
        <v>3</v>
      </c>
      <c r="GC781">
        <v>4</v>
      </c>
      <c r="GD781">
        <v>5</v>
      </c>
      <c r="GE781">
        <v>12</v>
      </c>
      <c r="GF781">
        <v>2</v>
      </c>
      <c r="GG781">
        <v>13</v>
      </c>
      <c r="GH781">
        <v>6</v>
      </c>
      <c r="GI781">
        <v>4</v>
      </c>
      <c r="GJ781">
        <v>60</v>
      </c>
      <c r="GK781">
        <v>1</v>
      </c>
      <c r="GL781">
        <v>3</v>
      </c>
      <c r="GM781">
        <v>12</v>
      </c>
      <c r="GN781">
        <v>4</v>
      </c>
      <c r="GO781">
        <v>7</v>
      </c>
      <c r="GP781">
        <v>2</v>
      </c>
      <c r="GQ781">
        <v>2</v>
      </c>
      <c r="GR781">
        <v>2</v>
      </c>
      <c r="GS781">
        <v>4</v>
      </c>
      <c r="GT781">
        <v>2</v>
      </c>
      <c r="GU781">
        <v>6</v>
      </c>
      <c r="GV781">
        <v>2</v>
      </c>
      <c r="GW781">
        <v>12</v>
      </c>
      <c r="GX781">
        <v>6</v>
      </c>
      <c r="GY781">
        <v>1</v>
      </c>
      <c r="GZ781">
        <v>1</v>
      </c>
      <c r="HA781">
        <v>1</v>
      </c>
      <c r="HB781">
        <v>9</v>
      </c>
      <c r="HC781">
        <v>1</v>
      </c>
      <c r="HD781">
        <v>8</v>
      </c>
      <c r="HE781">
        <v>2</v>
      </c>
      <c r="HF781">
        <v>2</v>
      </c>
      <c r="HG781">
        <v>1</v>
      </c>
      <c r="HH781">
        <v>4</v>
      </c>
      <c r="HI781">
        <v>6</v>
      </c>
      <c r="HJ781">
        <v>11</v>
      </c>
      <c r="HK781">
        <v>5</v>
      </c>
      <c r="HL781">
        <v>1</v>
      </c>
      <c r="HM781">
        <v>1</v>
      </c>
      <c r="HN781">
        <v>2</v>
      </c>
      <c r="HO781">
        <v>1</v>
      </c>
      <c r="HP781">
        <v>11</v>
      </c>
      <c r="HQ781">
        <v>3</v>
      </c>
      <c r="HR781">
        <v>3</v>
      </c>
      <c r="HS781">
        <v>11</v>
      </c>
      <c r="HT781">
        <v>2</v>
      </c>
      <c r="HU781">
        <v>9</v>
      </c>
      <c r="HV781">
        <v>14</v>
      </c>
      <c r="HW781">
        <v>3</v>
      </c>
      <c r="HX781">
        <v>5</v>
      </c>
      <c r="HY781">
        <v>4</v>
      </c>
      <c r="HZ781">
        <v>3</v>
      </c>
      <c r="IA781">
        <v>1</v>
      </c>
      <c r="IB781">
        <v>11</v>
      </c>
      <c r="IC781">
        <v>17</v>
      </c>
      <c r="ID781">
        <v>13</v>
      </c>
      <c r="IE781">
        <v>4</v>
      </c>
      <c r="IF781">
        <v>1</v>
      </c>
      <c r="IG781">
        <v>4</v>
      </c>
      <c r="IH781">
        <v>34</v>
      </c>
      <c r="II781">
        <v>1</v>
      </c>
      <c r="IJ781">
        <v>1</v>
      </c>
      <c r="IK781">
        <v>2</v>
      </c>
      <c r="IL781">
        <v>1</v>
      </c>
      <c r="IM781">
        <v>6</v>
      </c>
      <c r="IN781">
        <v>3</v>
      </c>
      <c r="IO781">
        <v>5</v>
      </c>
      <c r="IP781">
        <v>2</v>
      </c>
      <c r="IQ781">
        <v>3</v>
      </c>
      <c r="IR781">
        <v>7</v>
      </c>
      <c r="IS781">
        <v>2</v>
      </c>
      <c r="IT781">
        <v>3</v>
      </c>
      <c r="IU781">
        <v>1</v>
      </c>
      <c r="IV781">
        <v>4</v>
      </c>
      <c r="IW781">
        <v>2</v>
      </c>
      <c r="IX781">
        <v>1</v>
      </c>
      <c r="IY781">
        <v>3</v>
      </c>
      <c r="IZ781">
        <v>1</v>
      </c>
      <c r="JA781">
        <v>8</v>
      </c>
      <c r="JB781">
        <v>2</v>
      </c>
      <c r="JC781">
        <v>4</v>
      </c>
      <c r="JD781">
        <v>2</v>
      </c>
      <c r="JE781">
        <v>36</v>
      </c>
      <c r="JF781">
        <v>2</v>
      </c>
      <c r="JG781">
        <v>9</v>
      </c>
      <c r="JH781">
        <v>2</v>
      </c>
      <c r="JI781">
        <v>1</v>
      </c>
      <c r="JJ781">
        <v>8</v>
      </c>
      <c r="JK781">
        <v>2</v>
      </c>
      <c r="JL781">
        <v>2</v>
      </c>
      <c r="JM781">
        <v>1</v>
      </c>
      <c r="JN781">
        <v>3</v>
      </c>
      <c r="JO781">
        <v>2</v>
      </c>
      <c r="JP781">
        <v>2</v>
      </c>
      <c r="JQ781">
        <v>7</v>
      </c>
      <c r="JR781">
        <v>6</v>
      </c>
      <c r="JS781">
        <v>16</v>
      </c>
      <c r="JT781">
        <v>8</v>
      </c>
      <c r="JU781">
        <v>1</v>
      </c>
      <c r="JV781">
        <v>2</v>
      </c>
      <c r="JW781">
        <v>1</v>
      </c>
      <c r="JX781">
        <v>3</v>
      </c>
      <c r="JY781">
        <v>2</v>
      </c>
      <c r="JZ781">
        <v>7</v>
      </c>
      <c r="KA781">
        <v>20</v>
      </c>
      <c r="KB781">
        <v>1</v>
      </c>
      <c r="KC781">
        <v>2</v>
      </c>
      <c r="KD781">
        <v>3</v>
      </c>
      <c r="KE781">
        <v>6</v>
      </c>
      <c r="KF781">
        <v>3</v>
      </c>
      <c r="KG781">
        <v>29</v>
      </c>
      <c r="KH781">
        <v>13</v>
      </c>
      <c r="KI781">
        <v>1</v>
      </c>
      <c r="KJ781">
        <v>1</v>
      </c>
      <c r="KK781">
        <v>1</v>
      </c>
      <c r="KL781">
        <v>3</v>
      </c>
      <c r="KM781">
        <v>6</v>
      </c>
      <c r="KN781">
        <v>5</v>
      </c>
      <c r="KO781">
        <v>7</v>
      </c>
      <c r="KP781">
        <v>5</v>
      </c>
      <c r="KQ781">
        <v>5</v>
      </c>
      <c r="KR781" s="43">
        <v>1</v>
      </c>
      <c r="KS781" s="43">
        <v>12</v>
      </c>
      <c r="KT781" s="43">
        <v>3</v>
      </c>
      <c r="KU781" s="43">
        <v>1</v>
      </c>
      <c r="KV781" s="43">
        <v>1</v>
      </c>
      <c r="KW781" s="43">
        <v>9</v>
      </c>
      <c r="KX781" s="43">
        <v>2</v>
      </c>
      <c r="KY781" s="43">
        <v>6</v>
      </c>
      <c r="KZ781" s="43">
        <v>5</v>
      </c>
      <c r="LA781" s="43">
        <v>1</v>
      </c>
      <c r="LB781" s="43">
        <v>1</v>
      </c>
      <c r="LC781">
        <v>4</v>
      </c>
      <c r="LD781" s="43">
        <v>3</v>
      </c>
      <c r="LE781" s="43">
        <v>12</v>
      </c>
      <c r="LF781" s="43">
        <v>72</v>
      </c>
      <c r="LG781" s="43">
        <v>5</v>
      </c>
      <c r="LH781" s="43">
        <v>1</v>
      </c>
      <c r="LI781" s="43">
        <v>3</v>
      </c>
      <c r="LJ781" s="43">
        <v>2</v>
      </c>
      <c r="LK781" s="43">
        <v>2</v>
      </c>
      <c r="LL781" s="43">
        <v>7</v>
      </c>
      <c r="LM781" s="43">
        <v>14</v>
      </c>
      <c r="LN781" s="43">
        <v>6</v>
      </c>
      <c r="LO781" s="43">
        <v>1</v>
      </c>
      <c r="LP781" s="43">
        <v>4</v>
      </c>
      <c r="LQ781" s="43">
        <v>2</v>
      </c>
      <c r="LR781" s="43">
        <v>1</v>
      </c>
      <c r="LS781" s="43">
        <v>50</v>
      </c>
      <c r="LT781" s="43">
        <v>1</v>
      </c>
      <c r="LU781" s="43">
        <v>4</v>
      </c>
      <c r="LV781" s="43">
        <v>2</v>
      </c>
      <c r="LW781" s="43">
        <v>3</v>
      </c>
      <c r="LX781" s="43">
        <v>4</v>
      </c>
      <c r="LY781" s="43">
        <v>1</v>
      </c>
      <c r="LZ781" s="43">
        <v>8</v>
      </c>
      <c r="MA781" s="43">
        <v>10</v>
      </c>
      <c r="MB781" s="43">
        <v>6</v>
      </c>
      <c r="MC781" s="43">
        <v>2</v>
      </c>
      <c r="MD781" s="43">
        <v>20</v>
      </c>
      <c r="ME781" s="43">
        <v>10</v>
      </c>
      <c r="MF781" s="43">
        <v>4</v>
      </c>
      <c r="MG781" s="43">
        <v>20</v>
      </c>
      <c r="MH781" s="43">
        <v>5</v>
      </c>
      <c r="MI781" s="43">
        <v>3</v>
      </c>
      <c r="MJ781" s="43">
        <v>3</v>
      </c>
      <c r="MK781" s="43">
        <v>5</v>
      </c>
      <c r="ML781" s="43">
        <v>1</v>
      </c>
      <c r="MM781" s="43">
        <v>3</v>
      </c>
      <c r="MN781" s="43">
        <v>4</v>
      </c>
      <c r="MO781" s="43">
        <v>2</v>
      </c>
      <c r="MP781" s="43">
        <v>3</v>
      </c>
      <c r="MQ781">
        <v>3</v>
      </c>
      <c r="MR781" s="43">
        <v>6</v>
      </c>
      <c r="MS781" s="43">
        <v>2</v>
      </c>
      <c r="MT781" s="43">
        <v>4</v>
      </c>
      <c r="MU781" s="43">
        <v>3</v>
      </c>
      <c r="MV781" s="43">
        <v>8</v>
      </c>
      <c r="MW781" s="43">
        <v>2</v>
      </c>
      <c r="MX781" s="43">
        <v>70</v>
      </c>
      <c r="MY781" s="43">
        <v>1</v>
      </c>
      <c r="MZ781" s="43">
        <v>1</v>
      </c>
      <c r="NA781" s="43">
        <v>4</v>
      </c>
      <c r="NB781" s="43">
        <v>2</v>
      </c>
      <c r="NC781" s="43">
        <v>145</v>
      </c>
      <c r="ND781" s="43">
        <v>2</v>
      </c>
      <c r="NE781" s="43">
        <v>3</v>
      </c>
      <c r="NF781" s="43">
        <v>37</v>
      </c>
      <c r="NG781" s="43">
        <v>3</v>
      </c>
      <c r="NH781" s="43">
        <v>1</v>
      </c>
      <c r="NI781" s="43">
        <v>1</v>
      </c>
      <c r="NJ781" s="43">
        <v>7</v>
      </c>
      <c r="NK781" s="43">
        <v>11</v>
      </c>
      <c r="NL781" s="43">
        <v>1</v>
      </c>
      <c r="NM781" s="43">
        <v>59</v>
      </c>
      <c r="NN781" s="43">
        <v>1</v>
      </c>
      <c r="NO781" s="43">
        <v>42</v>
      </c>
      <c r="NP781" s="43">
        <v>1</v>
      </c>
      <c r="NQ781" s="43">
        <v>9</v>
      </c>
      <c r="NR781" s="43">
        <v>4</v>
      </c>
      <c r="NS781" s="43">
        <v>2</v>
      </c>
      <c r="NT781">
        <v>3</v>
      </c>
      <c r="NU781" s="43">
        <v>5</v>
      </c>
      <c r="NV781" s="43">
        <v>2</v>
      </c>
      <c r="NW781" s="43">
        <v>1</v>
      </c>
      <c r="NX781" s="43">
        <v>7</v>
      </c>
      <c r="NY781" s="43">
        <v>2</v>
      </c>
      <c r="NZ781" s="43">
        <v>3</v>
      </c>
      <c r="OA781" s="43">
        <v>2</v>
      </c>
      <c r="OB781" s="43">
        <v>3</v>
      </c>
      <c r="OC781" s="43">
        <v>2</v>
      </c>
      <c r="OD781" s="43">
        <v>3</v>
      </c>
      <c r="OE781" s="43">
        <v>4</v>
      </c>
      <c r="OF781" s="43">
        <v>3</v>
      </c>
      <c r="OG781" s="43">
        <v>3</v>
      </c>
      <c r="OH781" s="43">
        <v>6</v>
      </c>
      <c r="OI781" s="43">
        <v>4</v>
      </c>
      <c r="OJ781" s="43">
        <v>7</v>
      </c>
      <c r="OK781" s="43">
        <v>9</v>
      </c>
      <c r="OL781" s="43">
        <v>6</v>
      </c>
      <c r="OM781" s="43">
        <v>8</v>
      </c>
    </row>
    <row r="782" spans="1:403" x14ac:dyDescent="0.2">
      <c r="A782">
        <f t="shared" ca="1" si="75"/>
        <v>147</v>
      </c>
      <c r="B782">
        <f ca="1">VLOOKUP(A782,Base!$A$1:$AD$373,24,FALSE)</f>
        <v>1</v>
      </c>
      <c r="C782" s="20">
        <v>68</v>
      </c>
      <c r="D782">
        <v>11</v>
      </c>
      <c r="E782">
        <v>4</v>
      </c>
      <c r="F782">
        <v>1</v>
      </c>
      <c r="G782">
        <v>8</v>
      </c>
      <c r="H782">
        <v>2</v>
      </c>
      <c r="I782">
        <v>4</v>
      </c>
      <c r="J782">
        <v>6</v>
      </c>
      <c r="K782">
        <v>1</v>
      </c>
      <c r="L782">
        <v>20</v>
      </c>
      <c r="M782">
        <v>3</v>
      </c>
      <c r="N782">
        <v>2</v>
      </c>
      <c r="O782">
        <v>6</v>
      </c>
      <c r="P782">
        <v>6</v>
      </c>
      <c r="Q782">
        <v>8</v>
      </c>
      <c r="R782">
        <v>3</v>
      </c>
      <c r="S782">
        <v>8</v>
      </c>
      <c r="T782">
        <v>12</v>
      </c>
      <c r="U782">
        <v>1</v>
      </c>
      <c r="V782">
        <v>6</v>
      </c>
      <c r="W782">
        <v>1</v>
      </c>
      <c r="X782">
        <v>2</v>
      </c>
      <c r="Y782">
        <v>2</v>
      </c>
      <c r="Z782">
        <v>2</v>
      </c>
      <c r="AA782">
        <v>3</v>
      </c>
      <c r="AB782">
        <v>36</v>
      </c>
      <c r="AC782">
        <v>2</v>
      </c>
      <c r="AD782">
        <v>3</v>
      </c>
      <c r="AE782">
        <v>1</v>
      </c>
      <c r="AF782">
        <v>12</v>
      </c>
      <c r="AG782">
        <v>12</v>
      </c>
      <c r="AH782">
        <v>3</v>
      </c>
      <c r="AI782">
        <v>3</v>
      </c>
      <c r="AJ782">
        <v>2</v>
      </c>
      <c r="AK782">
        <v>1</v>
      </c>
      <c r="AL782">
        <v>13</v>
      </c>
      <c r="AM782">
        <v>1</v>
      </c>
      <c r="AN782">
        <v>3</v>
      </c>
      <c r="AO782">
        <v>3</v>
      </c>
      <c r="AP782">
        <v>1</v>
      </c>
      <c r="AQ782">
        <v>3</v>
      </c>
      <c r="AR782">
        <v>60</v>
      </c>
      <c r="AS782">
        <v>3</v>
      </c>
      <c r="AT782">
        <v>3</v>
      </c>
      <c r="AU782">
        <v>7</v>
      </c>
      <c r="AV782">
        <v>4</v>
      </c>
      <c r="AW782">
        <v>2</v>
      </c>
      <c r="AX782">
        <v>37</v>
      </c>
      <c r="AY782">
        <v>3</v>
      </c>
      <c r="AZ782">
        <v>1</v>
      </c>
      <c r="BA782">
        <v>6</v>
      </c>
      <c r="BB782">
        <v>3</v>
      </c>
      <c r="BC782">
        <v>11</v>
      </c>
      <c r="BD782">
        <v>1</v>
      </c>
      <c r="BE782">
        <v>6</v>
      </c>
      <c r="BF782">
        <v>5</v>
      </c>
      <c r="BG782">
        <v>4</v>
      </c>
      <c r="BH782">
        <v>19</v>
      </c>
      <c r="BI782">
        <v>5</v>
      </c>
      <c r="BJ782">
        <v>7</v>
      </c>
      <c r="BK782">
        <v>6</v>
      </c>
      <c r="BL782">
        <v>7</v>
      </c>
      <c r="BM782">
        <v>33</v>
      </c>
      <c r="BN782">
        <v>16</v>
      </c>
      <c r="BO782">
        <v>1</v>
      </c>
      <c r="BP782">
        <v>2</v>
      </c>
      <c r="BQ782">
        <v>15</v>
      </c>
      <c r="BR782">
        <v>3</v>
      </c>
      <c r="BS782">
        <v>3</v>
      </c>
      <c r="BT782">
        <v>2</v>
      </c>
      <c r="BU782">
        <v>5</v>
      </c>
      <c r="BV782">
        <v>2</v>
      </c>
      <c r="BW782">
        <v>1</v>
      </c>
      <c r="BX782">
        <v>17</v>
      </c>
      <c r="BY782">
        <v>1</v>
      </c>
      <c r="BZ782">
        <v>2</v>
      </c>
      <c r="CA782">
        <v>13</v>
      </c>
      <c r="CB782">
        <v>8</v>
      </c>
      <c r="CC782">
        <v>6</v>
      </c>
      <c r="CD782">
        <v>1</v>
      </c>
      <c r="CE782">
        <v>3</v>
      </c>
      <c r="CF782">
        <v>9</v>
      </c>
      <c r="CG782">
        <v>1</v>
      </c>
      <c r="CH782">
        <v>8</v>
      </c>
      <c r="CI782">
        <v>8</v>
      </c>
      <c r="CJ782">
        <v>70</v>
      </c>
      <c r="CK782">
        <v>2</v>
      </c>
      <c r="CL782">
        <v>1</v>
      </c>
      <c r="CM782">
        <v>1</v>
      </c>
      <c r="CN782">
        <v>3</v>
      </c>
      <c r="CO782">
        <v>5</v>
      </c>
      <c r="CP782">
        <v>1</v>
      </c>
      <c r="CQ782">
        <v>3</v>
      </c>
      <c r="CR782">
        <v>13</v>
      </c>
      <c r="CS782">
        <v>3</v>
      </c>
      <c r="CT782">
        <v>2</v>
      </c>
      <c r="CU782">
        <v>2</v>
      </c>
      <c r="CV782">
        <v>2</v>
      </c>
      <c r="CW782">
        <v>6</v>
      </c>
      <c r="CX782">
        <v>3</v>
      </c>
      <c r="CY782">
        <v>3</v>
      </c>
      <c r="CZ782">
        <v>2</v>
      </c>
      <c r="DA782">
        <v>72</v>
      </c>
      <c r="DB782">
        <v>1</v>
      </c>
      <c r="DC782">
        <v>2</v>
      </c>
      <c r="DD782">
        <v>9</v>
      </c>
      <c r="DE782">
        <v>1</v>
      </c>
      <c r="DF782">
        <v>3</v>
      </c>
      <c r="DG782">
        <v>8</v>
      </c>
      <c r="DH782">
        <v>7</v>
      </c>
      <c r="DI782">
        <v>1</v>
      </c>
      <c r="DJ782">
        <v>4</v>
      </c>
      <c r="DK782">
        <v>2</v>
      </c>
      <c r="DL782">
        <v>3</v>
      </c>
      <c r="DM782">
        <v>3</v>
      </c>
      <c r="DN782">
        <v>2</v>
      </c>
      <c r="DO782">
        <v>11</v>
      </c>
      <c r="DP782">
        <v>5</v>
      </c>
      <c r="DQ782">
        <v>14</v>
      </c>
      <c r="DR782">
        <v>2</v>
      </c>
      <c r="DS782">
        <v>8</v>
      </c>
      <c r="DT782">
        <v>5</v>
      </c>
      <c r="DU782">
        <v>4</v>
      </c>
      <c r="DV782">
        <v>8</v>
      </c>
      <c r="DW782">
        <v>2</v>
      </c>
      <c r="DX782">
        <v>1</v>
      </c>
      <c r="DY782">
        <v>3</v>
      </c>
      <c r="DZ782">
        <v>1</v>
      </c>
      <c r="EA782">
        <v>4</v>
      </c>
      <c r="EB782">
        <v>4</v>
      </c>
      <c r="EC782">
        <v>2</v>
      </c>
      <c r="ED782">
        <v>3</v>
      </c>
      <c r="EE782">
        <v>6</v>
      </c>
      <c r="EF782">
        <v>8</v>
      </c>
      <c r="EG782">
        <v>6</v>
      </c>
      <c r="EH782">
        <v>2</v>
      </c>
      <c r="EI782">
        <v>2</v>
      </c>
      <c r="EJ782">
        <v>1</v>
      </c>
      <c r="EK782">
        <v>5</v>
      </c>
      <c r="EL782">
        <v>4</v>
      </c>
      <c r="EM782">
        <v>7</v>
      </c>
      <c r="EN782">
        <v>1</v>
      </c>
      <c r="EO782">
        <v>8</v>
      </c>
      <c r="EP782">
        <v>31</v>
      </c>
      <c r="EQ782">
        <v>11</v>
      </c>
      <c r="ER782">
        <v>1</v>
      </c>
      <c r="ES782">
        <v>66</v>
      </c>
      <c r="ET782">
        <v>34</v>
      </c>
      <c r="EU782">
        <v>5</v>
      </c>
      <c r="EV782">
        <v>3</v>
      </c>
      <c r="EW782">
        <v>15</v>
      </c>
      <c r="EX782">
        <v>5</v>
      </c>
      <c r="EY782">
        <v>2</v>
      </c>
      <c r="EZ782">
        <v>11</v>
      </c>
      <c r="FA782">
        <v>3</v>
      </c>
      <c r="FB782">
        <v>1</v>
      </c>
      <c r="FC782">
        <v>3</v>
      </c>
      <c r="FD782">
        <v>5</v>
      </c>
      <c r="FE782">
        <v>5</v>
      </c>
      <c r="FF782">
        <v>1</v>
      </c>
      <c r="FG782">
        <v>6</v>
      </c>
      <c r="FH782">
        <v>2</v>
      </c>
      <c r="FI782">
        <v>1</v>
      </c>
      <c r="FJ782">
        <v>3</v>
      </c>
      <c r="FK782">
        <v>60</v>
      </c>
      <c r="FL782">
        <v>1</v>
      </c>
      <c r="FM782">
        <v>3</v>
      </c>
      <c r="FN782">
        <v>1</v>
      </c>
      <c r="FO782">
        <v>3</v>
      </c>
      <c r="FP782">
        <v>4</v>
      </c>
      <c r="FQ782">
        <v>3</v>
      </c>
      <c r="FR782">
        <v>12</v>
      </c>
      <c r="FS782">
        <v>9</v>
      </c>
      <c r="FT782">
        <v>6</v>
      </c>
      <c r="FU782">
        <v>7</v>
      </c>
      <c r="FV782">
        <v>2</v>
      </c>
      <c r="FW782">
        <v>2</v>
      </c>
      <c r="FX782">
        <v>2</v>
      </c>
      <c r="FY782">
        <v>2</v>
      </c>
      <c r="FZ782">
        <v>13</v>
      </c>
      <c r="GA782">
        <v>11</v>
      </c>
      <c r="GB782">
        <v>2</v>
      </c>
      <c r="GC782">
        <v>2</v>
      </c>
      <c r="GD782">
        <v>1</v>
      </c>
      <c r="GE782">
        <v>3</v>
      </c>
      <c r="GF782">
        <v>6</v>
      </c>
      <c r="GG782">
        <v>1</v>
      </c>
      <c r="GH782">
        <v>10</v>
      </c>
      <c r="GI782">
        <v>1</v>
      </c>
      <c r="GJ782">
        <v>8</v>
      </c>
      <c r="GK782">
        <v>3</v>
      </c>
      <c r="GL782">
        <v>1</v>
      </c>
      <c r="GM782">
        <v>4</v>
      </c>
      <c r="GN782">
        <v>8</v>
      </c>
      <c r="GO782">
        <v>4</v>
      </c>
      <c r="GP782">
        <v>3</v>
      </c>
      <c r="GQ782">
        <v>3</v>
      </c>
      <c r="GR782">
        <v>2</v>
      </c>
      <c r="GS782">
        <v>2</v>
      </c>
      <c r="GT782">
        <v>2</v>
      </c>
      <c r="GU782">
        <v>3</v>
      </c>
      <c r="GV782">
        <v>6</v>
      </c>
      <c r="GW782">
        <v>4</v>
      </c>
      <c r="GX782">
        <v>10</v>
      </c>
      <c r="GY782">
        <v>15</v>
      </c>
      <c r="GZ782">
        <v>2</v>
      </c>
      <c r="HA782">
        <v>3</v>
      </c>
      <c r="HB782">
        <v>1</v>
      </c>
      <c r="HC782">
        <v>12</v>
      </c>
      <c r="HD782">
        <v>6</v>
      </c>
      <c r="HE782">
        <v>3</v>
      </c>
      <c r="HF782">
        <v>3</v>
      </c>
      <c r="HG782">
        <v>1</v>
      </c>
      <c r="HH782">
        <v>3</v>
      </c>
      <c r="HI782">
        <v>3</v>
      </c>
      <c r="HJ782">
        <v>14</v>
      </c>
      <c r="HK782">
        <v>2</v>
      </c>
      <c r="HL782">
        <v>11</v>
      </c>
      <c r="HM782">
        <v>10</v>
      </c>
      <c r="HN782">
        <v>3</v>
      </c>
      <c r="HO782">
        <v>15</v>
      </c>
      <c r="HP782">
        <v>1</v>
      </c>
      <c r="HQ782">
        <v>13</v>
      </c>
      <c r="HR782">
        <v>6</v>
      </c>
      <c r="HS782">
        <v>145</v>
      </c>
      <c r="HT782">
        <v>86</v>
      </c>
      <c r="HU782">
        <v>2</v>
      </c>
      <c r="HV782">
        <v>3</v>
      </c>
      <c r="HW782">
        <v>2</v>
      </c>
      <c r="HX782">
        <v>2</v>
      </c>
      <c r="HY782">
        <v>5</v>
      </c>
      <c r="HZ782">
        <v>13</v>
      </c>
      <c r="IA782">
        <v>36</v>
      </c>
      <c r="IB782">
        <v>1</v>
      </c>
      <c r="IC782">
        <v>50</v>
      </c>
      <c r="ID782">
        <v>2</v>
      </c>
      <c r="IE782">
        <v>2</v>
      </c>
      <c r="IF782">
        <v>3</v>
      </c>
      <c r="IG782">
        <v>2</v>
      </c>
      <c r="IH782">
        <v>3</v>
      </c>
      <c r="II782">
        <v>14</v>
      </c>
      <c r="IJ782">
        <v>5</v>
      </c>
      <c r="IK782">
        <v>2</v>
      </c>
      <c r="IL782">
        <v>2</v>
      </c>
      <c r="IM782">
        <v>3</v>
      </c>
      <c r="IN782">
        <v>4</v>
      </c>
      <c r="IO782">
        <v>42</v>
      </c>
      <c r="IP782">
        <v>3</v>
      </c>
      <c r="IQ782">
        <v>70</v>
      </c>
      <c r="IR782">
        <v>11</v>
      </c>
      <c r="IS782">
        <v>1</v>
      </c>
      <c r="IT782">
        <v>2</v>
      </c>
      <c r="IU782">
        <v>3</v>
      </c>
      <c r="IV782">
        <v>7</v>
      </c>
      <c r="IW782">
        <v>1</v>
      </c>
      <c r="IX782">
        <v>4</v>
      </c>
      <c r="IY782">
        <v>8</v>
      </c>
      <c r="IZ782">
        <v>4</v>
      </c>
      <c r="JA782">
        <v>3</v>
      </c>
      <c r="JB782">
        <v>2</v>
      </c>
      <c r="JC782">
        <v>2</v>
      </c>
      <c r="JD782">
        <v>3</v>
      </c>
      <c r="JE782">
        <v>2</v>
      </c>
      <c r="JF782">
        <v>29</v>
      </c>
      <c r="JG782">
        <v>3</v>
      </c>
      <c r="JH782">
        <v>2</v>
      </c>
      <c r="JI782">
        <v>3</v>
      </c>
      <c r="JJ782">
        <v>5</v>
      </c>
      <c r="JK782">
        <v>2</v>
      </c>
      <c r="JL782">
        <v>15</v>
      </c>
      <c r="JM782">
        <v>12</v>
      </c>
      <c r="JN782">
        <v>2</v>
      </c>
      <c r="JO782">
        <v>11</v>
      </c>
      <c r="JP782">
        <v>2</v>
      </c>
      <c r="JQ782">
        <v>11</v>
      </c>
      <c r="JR782">
        <v>4</v>
      </c>
      <c r="JS782">
        <v>8</v>
      </c>
      <c r="JT782">
        <v>7</v>
      </c>
      <c r="JU782">
        <v>7</v>
      </c>
      <c r="JV782">
        <v>1</v>
      </c>
      <c r="JW782">
        <v>6</v>
      </c>
      <c r="JX782">
        <v>1</v>
      </c>
      <c r="JY782">
        <v>6</v>
      </c>
      <c r="JZ782">
        <v>6</v>
      </c>
      <c r="KA782">
        <v>145</v>
      </c>
      <c r="KB782">
        <v>11</v>
      </c>
      <c r="KC782">
        <v>2</v>
      </c>
      <c r="KD782">
        <v>7</v>
      </c>
      <c r="KE782">
        <v>4</v>
      </c>
      <c r="KF782">
        <v>1</v>
      </c>
      <c r="KG782">
        <v>2</v>
      </c>
      <c r="KH782">
        <v>6</v>
      </c>
      <c r="KI782">
        <v>4</v>
      </c>
      <c r="KJ782">
        <v>4</v>
      </c>
      <c r="KK782">
        <v>2</v>
      </c>
      <c r="KL782">
        <v>1</v>
      </c>
      <c r="KM782">
        <v>18</v>
      </c>
      <c r="KN782">
        <v>12</v>
      </c>
      <c r="KO782">
        <v>2</v>
      </c>
      <c r="KP782">
        <v>14</v>
      </c>
      <c r="KQ782">
        <v>4</v>
      </c>
      <c r="KR782" s="43">
        <v>4</v>
      </c>
      <c r="KS782" s="43">
        <v>2</v>
      </c>
      <c r="KT782" s="43">
        <v>4</v>
      </c>
      <c r="KU782" s="43">
        <v>41</v>
      </c>
      <c r="KV782" s="43">
        <v>1</v>
      </c>
      <c r="KW782" s="43">
        <v>3</v>
      </c>
      <c r="KX782" s="43">
        <v>13</v>
      </c>
      <c r="KY782" s="43">
        <v>1</v>
      </c>
      <c r="KZ782" s="43">
        <v>3</v>
      </c>
      <c r="LA782" s="43">
        <v>8</v>
      </c>
      <c r="LB782" s="43">
        <v>2</v>
      </c>
      <c r="LC782">
        <v>1</v>
      </c>
      <c r="LD782" s="43">
        <v>8</v>
      </c>
      <c r="LE782" s="43">
        <v>3</v>
      </c>
      <c r="LF782" s="43">
        <v>6</v>
      </c>
      <c r="LG782" s="43">
        <v>1</v>
      </c>
      <c r="LH782" s="43">
        <v>12</v>
      </c>
      <c r="LI782" s="43">
        <v>72</v>
      </c>
      <c r="LJ782" s="43">
        <v>19</v>
      </c>
      <c r="LK782" s="43">
        <v>15</v>
      </c>
      <c r="LL782" s="43">
        <v>34</v>
      </c>
      <c r="LM782" s="43">
        <v>2</v>
      </c>
      <c r="LN782" s="43">
        <v>1</v>
      </c>
      <c r="LO782" s="43">
        <v>2</v>
      </c>
      <c r="LP782" s="43">
        <v>1</v>
      </c>
      <c r="LQ782" s="43">
        <v>4</v>
      </c>
      <c r="LR782" s="43">
        <v>3</v>
      </c>
      <c r="LS782" s="43">
        <v>1</v>
      </c>
      <c r="LT782" s="43">
        <v>2</v>
      </c>
      <c r="LU782" s="43">
        <v>1</v>
      </c>
      <c r="LV782" s="43">
        <v>4</v>
      </c>
      <c r="LW782" s="43">
        <v>3</v>
      </c>
      <c r="LX782" s="43">
        <v>8</v>
      </c>
      <c r="LY782" s="43">
        <v>1</v>
      </c>
      <c r="LZ782" s="43">
        <v>5</v>
      </c>
      <c r="MA782" s="43">
        <v>25</v>
      </c>
      <c r="MB782" s="43">
        <v>4</v>
      </c>
      <c r="MC782" s="43">
        <v>7</v>
      </c>
      <c r="MD782" s="43">
        <v>3</v>
      </c>
      <c r="ME782" s="43">
        <v>5</v>
      </c>
      <c r="MF782" s="43">
        <v>3</v>
      </c>
      <c r="MG782" s="43">
        <v>2</v>
      </c>
      <c r="MH782" s="43">
        <v>7</v>
      </c>
      <c r="MI782" s="43">
        <v>12</v>
      </c>
      <c r="MJ782" s="43">
        <v>5</v>
      </c>
      <c r="MK782" s="43">
        <v>3</v>
      </c>
      <c r="ML782" s="43">
        <v>3</v>
      </c>
      <c r="MM782" s="43">
        <v>1</v>
      </c>
      <c r="MN782" s="43">
        <v>20</v>
      </c>
      <c r="MO782" s="43">
        <v>13</v>
      </c>
      <c r="MP782" s="43">
        <v>3</v>
      </c>
      <c r="MQ782">
        <v>1</v>
      </c>
      <c r="MR782" s="43">
        <v>5</v>
      </c>
      <c r="MS782" s="43">
        <v>2</v>
      </c>
      <c r="MT782" s="43">
        <v>1</v>
      </c>
      <c r="MU782" s="43">
        <v>3</v>
      </c>
      <c r="MV782" s="43">
        <v>20</v>
      </c>
      <c r="MW782" s="43">
        <v>4</v>
      </c>
      <c r="MX782" s="43">
        <v>2</v>
      </c>
      <c r="MY782" s="43">
        <v>2</v>
      </c>
      <c r="MZ782" s="43">
        <v>1</v>
      </c>
      <c r="NA782" s="43">
        <v>5</v>
      </c>
      <c r="NB782" s="43">
        <v>1</v>
      </c>
      <c r="NC782" s="43">
        <v>9</v>
      </c>
      <c r="ND782" s="43">
        <v>3</v>
      </c>
      <c r="NE782" s="43">
        <v>2</v>
      </c>
      <c r="NF782" s="43">
        <v>1</v>
      </c>
      <c r="NG782" s="43">
        <v>1</v>
      </c>
      <c r="NH782" s="43">
        <v>17</v>
      </c>
      <c r="NI782" s="43">
        <v>2</v>
      </c>
      <c r="NJ782" s="43">
        <v>3</v>
      </c>
      <c r="NK782" s="43">
        <v>3</v>
      </c>
      <c r="NL782" s="43">
        <v>26</v>
      </c>
      <c r="NM782" s="43">
        <v>3</v>
      </c>
      <c r="NN782" s="43">
        <v>4</v>
      </c>
      <c r="NO782" s="43">
        <v>1</v>
      </c>
      <c r="NP782" s="43">
        <v>2</v>
      </c>
      <c r="NQ782" s="43">
        <v>2</v>
      </c>
      <c r="NR782" s="43">
        <v>2</v>
      </c>
      <c r="NS782" s="43">
        <v>2</v>
      </c>
      <c r="NT782">
        <v>7</v>
      </c>
      <c r="NU782" s="43">
        <v>72</v>
      </c>
      <c r="NV782" s="43">
        <v>4</v>
      </c>
      <c r="NW782" s="43">
        <v>10</v>
      </c>
      <c r="NX782" s="43">
        <v>3</v>
      </c>
      <c r="NY782" s="43">
        <v>3</v>
      </c>
      <c r="NZ782" s="43">
        <v>29</v>
      </c>
      <c r="OA782" s="43">
        <v>1</v>
      </c>
      <c r="OB782" s="43">
        <v>7</v>
      </c>
      <c r="OC782" s="43">
        <v>11</v>
      </c>
      <c r="OD782" s="43">
        <v>2</v>
      </c>
      <c r="OE782" s="43">
        <v>7</v>
      </c>
      <c r="OF782" s="43">
        <v>1</v>
      </c>
      <c r="OG782" s="43">
        <v>10</v>
      </c>
      <c r="OH782" s="43">
        <v>3</v>
      </c>
      <c r="OI782" s="43">
        <v>3</v>
      </c>
      <c r="OJ782" s="43">
        <v>31</v>
      </c>
      <c r="OK782" s="43">
        <v>5</v>
      </c>
      <c r="OL782" s="43">
        <v>2</v>
      </c>
      <c r="OM782" s="43">
        <v>2</v>
      </c>
    </row>
    <row r="783" spans="1:403" x14ac:dyDescent="0.2">
      <c r="A783">
        <f t="shared" ca="1" si="75"/>
        <v>166</v>
      </c>
      <c r="B783">
        <f ca="1">VLOOKUP(A783,Base!$A$1:$AD$373,24,FALSE)</f>
        <v>1</v>
      </c>
      <c r="C783" s="20">
        <v>69</v>
      </c>
      <c r="D783">
        <v>6</v>
      </c>
      <c r="E783">
        <v>7</v>
      </c>
      <c r="F783">
        <v>20</v>
      </c>
      <c r="G783">
        <v>1</v>
      </c>
      <c r="H783">
        <v>8</v>
      </c>
      <c r="I783">
        <v>3</v>
      </c>
      <c r="J783">
        <v>5</v>
      </c>
      <c r="K783">
        <v>4</v>
      </c>
      <c r="L783">
        <v>6</v>
      </c>
      <c r="M783">
        <v>1</v>
      </c>
      <c r="N783">
        <v>3</v>
      </c>
      <c r="O783">
        <v>2</v>
      </c>
      <c r="P783">
        <v>8</v>
      </c>
      <c r="Q783">
        <v>8</v>
      </c>
      <c r="R783">
        <v>2</v>
      </c>
      <c r="S783">
        <v>6</v>
      </c>
      <c r="T783">
        <v>2</v>
      </c>
      <c r="U783">
        <v>6</v>
      </c>
      <c r="V783">
        <v>14</v>
      </c>
      <c r="W783">
        <v>8</v>
      </c>
      <c r="X783">
        <v>4</v>
      </c>
      <c r="Y783">
        <v>3</v>
      </c>
      <c r="Z783">
        <v>3</v>
      </c>
      <c r="AA783">
        <v>3</v>
      </c>
      <c r="AB783">
        <v>5</v>
      </c>
      <c r="AC783">
        <v>11</v>
      </c>
      <c r="AD783">
        <v>7</v>
      </c>
      <c r="AE783">
        <v>2</v>
      </c>
      <c r="AF783">
        <v>12</v>
      </c>
      <c r="AG783">
        <v>1</v>
      </c>
      <c r="AH783">
        <v>1</v>
      </c>
      <c r="AI783">
        <v>1</v>
      </c>
      <c r="AJ783">
        <v>4</v>
      </c>
      <c r="AK783">
        <v>7</v>
      </c>
      <c r="AL783">
        <v>5</v>
      </c>
      <c r="AM783">
        <v>5</v>
      </c>
      <c r="AN783">
        <v>4</v>
      </c>
      <c r="AO783">
        <v>3</v>
      </c>
      <c r="AP783">
        <v>2</v>
      </c>
      <c r="AQ783">
        <v>8</v>
      </c>
      <c r="AR783">
        <v>20</v>
      </c>
      <c r="AS783">
        <v>2</v>
      </c>
      <c r="AT783">
        <v>2</v>
      </c>
      <c r="AU783">
        <v>4</v>
      </c>
      <c r="AV783">
        <v>2</v>
      </c>
      <c r="AW783">
        <v>1</v>
      </c>
      <c r="AX783">
        <v>1</v>
      </c>
      <c r="AY783">
        <v>4</v>
      </c>
      <c r="AZ783">
        <v>7</v>
      </c>
      <c r="BA783">
        <v>11</v>
      </c>
      <c r="BB783">
        <v>1</v>
      </c>
      <c r="BC783">
        <v>1</v>
      </c>
      <c r="BD783">
        <v>4</v>
      </c>
      <c r="BE783">
        <v>5</v>
      </c>
      <c r="BF783">
        <v>9</v>
      </c>
      <c r="BG783">
        <v>86</v>
      </c>
      <c r="BH783">
        <v>7</v>
      </c>
      <c r="BI783">
        <v>4</v>
      </c>
      <c r="BJ783">
        <v>8</v>
      </c>
      <c r="BK783">
        <v>14</v>
      </c>
      <c r="BL783">
        <v>8</v>
      </c>
      <c r="BM783">
        <v>5</v>
      </c>
      <c r="BN783">
        <v>12</v>
      </c>
      <c r="BO783">
        <v>5</v>
      </c>
      <c r="BP783">
        <v>34</v>
      </c>
      <c r="BQ783">
        <v>1</v>
      </c>
      <c r="BR783">
        <v>2</v>
      </c>
      <c r="BS783">
        <v>33</v>
      </c>
      <c r="BT783">
        <v>6</v>
      </c>
      <c r="BU783">
        <v>3</v>
      </c>
      <c r="BV783">
        <v>3</v>
      </c>
      <c r="BW783">
        <v>5</v>
      </c>
      <c r="BX783">
        <v>57</v>
      </c>
      <c r="BY783">
        <v>1</v>
      </c>
      <c r="BZ783">
        <v>12</v>
      </c>
      <c r="CA783">
        <v>1</v>
      </c>
      <c r="CB783">
        <v>4</v>
      </c>
      <c r="CC783">
        <v>3</v>
      </c>
      <c r="CD783">
        <v>6</v>
      </c>
      <c r="CE783">
        <v>5</v>
      </c>
      <c r="CF783">
        <v>4</v>
      </c>
      <c r="CG783">
        <v>2</v>
      </c>
      <c r="CH783">
        <v>4</v>
      </c>
      <c r="CI783">
        <v>7</v>
      </c>
      <c r="CJ783">
        <v>1</v>
      </c>
      <c r="CK783">
        <v>1</v>
      </c>
      <c r="CL783">
        <v>2</v>
      </c>
      <c r="CM783">
        <v>4</v>
      </c>
      <c r="CN783">
        <v>13</v>
      </c>
      <c r="CO783">
        <v>3</v>
      </c>
      <c r="CP783">
        <v>6</v>
      </c>
      <c r="CQ783">
        <v>1</v>
      </c>
      <c r="CR783">
        <v>2</v>
      </c>
      <c r="CS783">
        <v>8</v>
      </c>
      <c r="CT783">
        <v>4</v>
      </c>
      <c r="CU783">
        <v>72</v>
      </c>
      <c r="CV783">
        <v>7</v>
      </c>
      <c r="CW783">
        <v>6</v>
      </c>
      <c r="CX783">
        <v>1</v>
      </c>
      <c r="CY783">
        <v>3</v>
      </c>
      <c r="CZ783">
        <v>2</v>
      </c>
      <c r="DA783">
        <v>2</v>
      </c>
      <c r="DB783">
        <v>3</v>
      </c>
      <c r="DC783">
        <v>3</v>
      </c>
      <c r="DD783">
        <v>3</v>
      </c>
      <c r="DE783">
        <v>3</v>
      </c>
      <c r="DF783">
        <v>1</v>
      </c>
      <c r="DG783">
        <v>4</v>
      </c>
      <c r="DH783">
        <v>3</v>
      </c>
      <c r="DI783">
        <v>2</v>
      </c>
      <c r="DJ783">
        <v>5</v>
      </c>
      <c r="DK783">
        <v>1</v>
      </c>
      <c r="DL783">
        <v>1</v>
      </c>
      <c r="DM783">
        <v>3</v>
      </c>
      <c r="DN783">
        <v>20</v>
      </c>
      <c r="DO783">
        <v>2</v>
      </c>
      <c r="DP783">
        <v>6</v>
      </c>
      <c r="DQ783">
        <v>3</v>
      </c>
      <c r="DR783">
        <v>3</v>
      </c>
      <c r="DS783">
        <v>5</v>
      </c>
      <c r="DT783">
        <v>4</v>
      </c>
      <c r="DU783">
        <v>4</v>
      </c>
      <c r="DV783">
        <v>3</v>
      </c>
      <c r="DW783">
        <v>1</v>
      </c>
      <c r="DX783">
        <v>3</v>
      </c>
      <c r="DY783">
        <v>6</v>
      </c>
      <c r="DZ783">
        <v>1</v>
      </c>
      <c r="EA783">
        <v>60</v>
      </c>
      <c r="EB783">
        <v>6</v>
      </c>
      <c r="EC783">
        <v>18</v>
      </c>
      <c r="ED783">
        <v>20</v>
      </c>
      <c r="EE783">
        <v>1</v>
      </c>
      <c r="EF783">
        <v>3</v>
      </c>
      <c r="EG783">
        <v>3</v>
      </c>
      <c r="EH783">
        <v>2</v>
      </c>
      <c r="EI783">
        <v>1</v>
      </c>
      <c r="EJ783">
        <v>70</v>
      </c>
      <c r="EK783">
        <v>1</v>
      </c>
      <c r="EL783">
        <v>5</v>
      </c>
      <c r="EM783">
        <v>3</v>
      </c>
      <c r="EN783">
        <v>6</v>
      </c>
      <c r="EO783">
        <v>2</v>
      </c>
      <c r="EP783">
        <v>3</v>
      </c>
      <c r="EQ783">
        <v>3</v>
      </c>
      <c r="ER783">
        <v>2</v>
      </c>
      <c r="ES783">
        <v>4</v>
      </c>
      <c r="ET783">
        <v>6</v>
      </c>
      <c r="EU783">
        <v>6</v>
      </c>
      <c r="EV783">
        <v>3</v>
      </c>
      <c r="EW783">
        <v>2</v>
      </c>
      <c r="EX783">
        <v>2</v>
      </c>
      <c r="EY783">
        <v>14</v>
      </c>
      <c r="EZ783">
        <v>2</v>
      </c>
      <c r="FA783">
        <v>31</v>
      </c>
      <c r="FB783">
        <v>3</v>
      </c>
      <c r="FC783">
        <v>2</v>
      </c>
      <c r="FD783">
        <v>159</v>
      </c>
      <c r="FE783">
        <v>34</v>
      </c>
      <c r="FF783">
        <v>9</v>
      </c>
      <c r="FG783">
        <v>11</v>
      </c>
      <c r="FH783">
        <v>1</v>
      </c>
      <c r="FI783">
        <v>6</v>
      </c>
      <c r="FJ783">
        <v>3</v>
      </c>
      <c r="FK783">
        <v>1</v>
      </c>
      <c r="FL783">
        <v>2</v>
      </c>
      <c r="FM783">
        <v>3</v>
      </c>
      <c r="FN783">
        <v>3</v>
      </c>
      <c r="FO783">
        <v>2</v>
      </c>
      <c r="FP783">
        <v>10</v>
      </c>
      <c r="FQ783">
        <v>25</v>
      </c>
      <c r="FR783">
        <v>4</v>
      </c>
      <c r="FS783">
        <v>1</v>
      </c>
      <c r="FT783">
        <v>11</v>
      </c>
      <c r="FU783">
        <v>2</v>
      </c>
      <c r="FV783">
        <v>4</v>
      </c>
      <c r="FW783">
        <v>1</v>
      </c>
      <c r="FX783">
        <v>8</v>
      </c>
      <c r="FY783">
        <v>3</v>
      </c>
      <c r="FZ783">
        <v>5</v>
      </c>
      <c r="GA783">
        <v>5</v>
      </c>
      <c r="GB783">
        <v>2</v>
      </c>
      <c r="GC783">
        <v>7</v>
      </c>
      <c r="GD783">
        <v>4</v>
      </c>
      <c r="GE783">
        <v>18</v>
      </c>
      <c r="GF783">
        <v>2</v>
      </c>
      <c r="GG783">
        <v>2</v>
      </c>
      <c r="GH783">
        <v>14</v>
      </c>
      <c r="GI783">
        <v>1</v>
      </c>
      <c r="GJ783">
        <v>3</v>
      </c>
      <c r="GK783">
        <v>7</v>
      </c>
      <c r="GL783">
        <v>4</v>
      </c>
      <c r="GM783">
        <v>4</v>
      </c>
      <c r="GN783">
        <v>12</v>
      </c>
      <c r="GO783">
        <v>2</v>
      </c>
      <c r="GP783">
        <v>2</v>
      </c>
      <c r="GQ783">
        <v>6</v>
      </c>
      <c r="GR783">
        <v>3</v>
      </c>
      <c r="GS783">
        <v>8</v>
      </c>
      <c r="GT783">
        <v>2</v>
      </c>
      <c r="GU783">
        <v>3</v>
      </c>
      <c r="GV783">
        <v>3</v>
      </c>
      <c r="GW783">
        <v>7</v>
      </c>
      <c r="GX783">
        <v>2</v>
      </c>
      <c r="GY783">
        <v>8</v>
      </c>
      <c r="GZ783">
        <v>20</v>
      </c>
      <c r="HA783">
        <v>15</v>
      </c>
      <c r="HB783">
        <v>1</v>
      </c>
      <c r="HC783">
        <v>1</v>
      </c>
      <c r="HD783">
        <v>4</v>
      </c>
      <c r="HE783">
        <v>12</v>
      </c>
      <c r="HF783">
        <v>2</v>
      </c>
      <c r="HG783">
        <v>7</v>
      </c>
      <c r="HH783">
        <v>2</v>
      </c>
      <c r="HI783">
        <v>5</v>
      </c>
      <c r="HJ783">
        <v>1</v>
      </c>
      <c r="HK783">
        <v>2</v>
      </c>
      <c r="HL783">
        <v>3</v>
      </c>
      <c r="HM783">
        <v>6</v>
      </c>
      <c r="HN783">
        <v>2</v>
      </c>
      <c r="HO783">
        <v>2</v>
      </c>
      <c r="HP783">
        <v>3</v>
      </c>
      <c r="HQ783">
        <v>14</v>
      </c>
      <c r="HR783">
        <v>8</v>
      </c>
      <c r="HS783">
        <v>5</v>
      </c>
      <c r="HT783">
        <v>1</v>
      </c>
      <c r="HU783">
        <v>4</v>
      </c>
      <c r="HV783">
        <v>13</v>
      </c>
      <c r="HW783">
        <v>2</v>
      </c>
      <c r="HX783">
        <v>4</v>
      </c>
      <c r="HY783">
        <v>2</v>
      </c>
      <c r="HZ783">
        <v>4</v>
      </c>
      <c r="IA783">
        <v>3</v>
      </c>
      <c r="IB783">
        <v>4</v>
      </c>
      <c r="IC783">
        <v>12</v>
      </c>
      <c r="ID783">
        <v>7</v>
      </c>
      <c r="IE783">
        <v>8</v>
      </c>
      <c r="IF783">
        <v>1</v>
      </c>
      <c r="IG783">
        <v>4</v>
      </c>
      <c r="IH783">
        <v>10</v>
      </c>
      <c r="II783">
        <v>3</v>
      </c>
      <c r="IJ783">
        <v>13</v>
      </c>
      <c r="IK783">
        <v>18</v>
      </c>
      <c r="IL783">
        <v>8</v>
      </c>
      <c r="IM783">
        <v>8</v>
      </c>
      <c r="IN783">
        <v>16</v>
      </c>
      <c r="IO783">
        <v>18</v>
      </c>
      <c r="IP783">
        <v>1</v>
      </c>
      <c r="IQ783">
        <v>24</v>
      </c>
      <c r="IR783">
        <v>12</v>
      </c>
      <c r="IS783">
        <v>3</v>
      </c>
      <c r="IT783">
        <v>1</v>
      </c>
      <c r="IU783">
        <v>6</v>
      </c>
      <c r="IV783">
        <v>1</v>
      </c>
      <c r="IW783">
        <v>3</v>
      </c>
      <c r="IX783">
        <v>4</v>
      </c>
      <c r="IY783">
        <v>2</v>
      </c>
      <c r="IZ783">
        <v>2</v>
      </c>
      <c r="JA783">
        <v>4</v>
      </c>
      <c r="JB783">
        <v>3</v>
      </c>
      <c r="JC783">
        <v>2</v>
      </c>
      <c r="JD783">
        <v>14</v>
      </c>
      <c r="JE783">
        <v>1</v>
      </c>
      <c r="JF783">
        <v>4</v>
      </c>
      <c r="JG783">
        <v>42</v>
      </c>
      <c r="JH783">
        <v>41</v>
      </c>
      <c r="JI783">
        <v>3</v>
      </c>
      <c r="JJ783">
        <v>1</v>
      </c>
      <c r="JK783">
        <v>3</v>
      </c>
      <c r="JL783">
        <v>4</v>
      </c>
      <c r="JM783">
        <v>6</v>
      </c>
      <c r="JN783">
        <v>2</v>
      </c>
      <c r="JO783">
        <v>1</v>
      </c>
      <c r="JP783">
        <v>5</v>
      </c>
      <c r="JQ783">
        <v>13</v>
      </c>
      <c r="JR783">
        <v>3</v>
      </c>
      <c r="JS783">
        <v>5</v>
      </c>
      <c r="JT783">
        <v>3</v>
      </c>
      <c r="JU783">
        <v>3</v>
      </c>
      <c r="JV783">
        <v>3</v>
      </c>
      <c r="JW783">
        <v>4</v>
      </c>
      <c r="JX783">
        <v>3</v>
      </c>
      <c r="JY783">
        <v>2</v>
      </c>
      <c r="JZ783">
        <v>2</v>
      </c>
      <c r="KA783">
        <v>36</v>
      </c>
      <c r="KB783">
        <v>2</v>
      </c>
      <c r="KC783">
        <v>2</v>
      </c>
      <c r="KD783">
        <v>1</v>
      </c>
      <c r="KE783">
        <v>20</v>
      </c>
      <c r="KF783">
        <v>3</v>
      </c>
      <c r="KG783">
        <v>4</v>
      </c>
      <c r="KH783">
        <v>1</v>
      </c>
      <c r="KI783">
        <v>4</v>
      </c>
      <c r="KJ783">
        <v>4</v>
      </c>
      <c r="KK783">
        <v>4</v>
      </c>
      <c r="KL783">
        <v>3</v>
      </c>
      <c r="KM783">
        <v>3</v>
      </c>
      <c r="KN783">
        <v>1</v>
      </c>
      <c r="KO783">
        <v>1</v>
      </c>
      <c r="KP783">
        <v>1</v>
      </c>
      <c r="KQ783">
        <v>3</v>
      </c>
      <c r="KR783" s="43">
        <v>1</v>
      </c>
      <c r="KS783" s="43">
        <v>10</v>
      </c>
      <c r="KT783" s="43">
        <v>2</v>
      </c>
      <c r="KU783" s="43">
        <v>1</v>
      </c>
      <c r="KV783" s="43">
        <v>1</v>
      </c>
      <c r="KW783" s="43">
        <v>4</v>
      </c>
      <c r="KX783" s="43">
        <v>12</v>
      </c>
      <c r="KY783" s="43">
        <v>1</v>
      </c>
      <c r="KZ783" s="43">
        <v>1</v>
      </c>
      <c r="LA783" s="43">
        <v>6</v>
      </c>
      <c r="LB783" s="43">
        <v>1</v>
      </c>
      <c r="LC783">
        <v>2</v>
      </c>
      <c r="LD783" s="43">
        <v>3</v>
      </c>
      <c r="LE783" s="43">
        <v>12</v>
      </c>
      <c r="LF783" s="43">
        <v>1</v>
      </c>
      <c r="LG783" s="43">
        <v>86</v>
      </c>
      <c r="LH783" s="43">
        <v>3</v>
      </c>
      <c r="LI783" s="43">
        <v>9</v>
      </c>
      <c r="LJ783" s="43">
        <v>2</v>
      </c>
      <c r="LK783" s="43">
        <v>3</v>
      </c>
      <c r="LL783" s="43">
        <v>3</v>
      </c>
      <c r="LM783" s="43">
        <v>6</v>
      </c>
      <c r="LN783" s="43">
        <v>4</v>
      </c>
      <c r="LO783" s="43">
        <v>2</v>
      </c>
      <c r="LP783" s="43">
        <v>2</v>
      </c>
      <c r="LQ783" s="43">
        <v>3</v>
      </c>
      <c r="LR783" s="43">
        <v>3</v>
      </c>
      <c r="LS783" s="43">
        <v>7</v>
      </c>
      <c r="LT783" s="43">
        <v>1</v>
      </c>
      <c r="LU783" s="43">
        <v>3</v>
      </c>
      <c r="LV783" s="43">
        <v>66</v>
      </c>
      <c r="LW783" s="43">
        <v>3</v>
      </c>
      <c r="LX783" s="43">
        <v>1</v>
      </c>
      <c r="LY783" s="43">
        <v>37</v>
      </c>
      <c r="LZ783" s="43">
        <v>2</v>
      </c>
      <c r="MA783" s="43">
        <v>34</v>
      </c>
      <c r="MB783" s="43">
        <v>159</v>
      </c>
      <c r="MC783" s="43">
        <v>2</v>
      </c>
      <c r="MD783" s="43">
        <v>1</v>
      </c>
      <c r="ME783" s="43">
        <v>25</v>
      </c>
      <c r="MF783" s="43">
        <v>6</v>
      </c>
      <c r="MG783" s="43">
        <v>7</v>
      </c>
      <c r="MH783" s="43">
        <v>2</v>
      </c>
      <c r="MI783" s="43">
        <v>66</v>
      </c>
      <c r="MJ783" s="43">
        <v>1</v>
      </c>
      <c r="MK783" s="43">
        <v>2</v>
      </c>
      <c r="ML783" s="43">
        <v>3</v>
      </c>
      <c r="MM783" s="43">
        <v>10</v>
      </c>
      <c r="MN783" s="43">
        <v>4</v>
      </c>
      <c r="MO783" s="43">
        <v>5</v>
      </c>
      <c r="MP783" s="43">
        <v>8</v>
      </c>
      <c r="MQ783">
        <v>2</v>
      </c>
      <c r="MR783" s="43">
        <v>13</v>
      </c>
      <c r="MS783" s="43">
        <v>1</v>
      </c>
      <c r="MT783" s="43">
        <v>37</v>
      </c>
      <c r="MU783" s="43">
        <v>3</v>
      </c>
      <c r="MV783" s="43">
        <v>5</v>
      </c>
      <c r="MW783" s="43">
        <v>2</v>
      </c>
      <c r="MX783" s="43">
        <v>13</v>
      </c>
      <c r="MY783" s="43">
        <v>14</v>
      </c>
      <c r="MZ783" s="43">
        <v>3</v>
      </c>
      <c r="NA783" s="43">
        <v>1</v>
      </c>
      <c r="NB783" s="43">
        <v>3</v>
      </c>
      <c r="NC783" s="43">
        <v>5</v>
      </c>
      <c r="ND783" s="43">
        <v>2</v>
      </c>
      <c r="NE783" s="43">
        <v>1</v>
      </c>
      <c r="NF783" s="43">
        <v>4</v>
      </c>
      <c r="NG783" s="43">
        <v>4</v>
      </c>
      <c r="NH783" s="43">
        <v>8</v>
      </c>
      <c r="NI783" s="43">
        <v>2</v>
      </c>
      <c r="NJ783" s="43">
        <v>1</v>
      </c>
      <c r="NK783" s="43">
        <v>6</v>
      </c>
      <c r="NL783" s="43">
        <v>5</v>
      </c>
      <c r="NM783" s="43">
        <v>8</v>
      </c>
      <c r="NN783" s="43">
        <v>3</v>
      </c>
      <c r="NO783" s="43">
        <v>2</v>
      </c>
      <c r="NP783" s="43">
        <v>2</v>
      </c>
      <c r="NQ783" s="43">
        <v>159</v>
      </c>
      <c r="NR783" s="43">
        <v>1</v>
      </c>
      <c r="NS783" s="43">
        <v>41</v>
      </c>
      <c r="NT783">
        <v>12</v>
      </c>
      <c r="NU783" s="43">
        <v>4</v>
      </c>
      <c r="NV783" s="43">
        <v>5</v>
      </c>
      <c r="NW783" s="43">
        <v>8</v>
      </c>
      <c r="NX783" s="43">
        <v>12</v>
      </c>
      <c r="NY783" s="43">
        <v>11</v>
      </c>
      <c r="NZ783" s="43">
        <v>3</v>
      </c>
      <c r="OA783" s="43">
        <v>5</v>
      </c>
      <c r="OB783" s="43">
        <v>2</v>
      </c>
      <c r="OC783" s="43">
        <v>4</v>
      </c>
      <c r="OD783" s="43">
        <v>6</v>
      </c>
      <c r="OE783" s="43">
        <v>12</v>
      </c>
      <c r="OF783" s="43">
        <v>1</v>
      </c>
      <c r="OG783" s="43">
        <v>1</v>
      </c>
      <c r="OH783" s="43">
        <v>3</v>
      </c>
      <c r="OI783" s="43">
        <v>6</v>
      </c>
      <c r="OJ783" s="43">
        <v>2</v>
      </c>
      <c r="OK783" s="43">
        <v>29</v>
      </c>
      <c r="OL783" s="43">
        <v>13</v>
      </c>
      <c r="OM783" s="43">
        <v>3</v>
      </c>
    </row>
    <row r="784" spans="1:403" x14ac:dyDescent="0.2">
      <c r="A784">
        <f t="shared" ca="1" si="75"/>
        <v>121</v>
      </c>
      <c r="B784">
        <f ca="1">VLOOKUP(A784,Base!$A$1:$AD$373,24,FALSE)</f>
        <v>2</v>
      </c>
      <c r="C784" s="20">
        <v>70</v>
      </c>
      <c r="D784">
        <v>1</v>
      </c>
      <c r="E784">
        <v>4</v>
      </c>
      <c r="F784">
        <v>13</v>
      </c>
      <c r="G784">
        <v>3</v>
      </c>
      <c r="H784">
        <v>11</v>
      </c>
      <c r="I784">
        <v>7</v>
      </c>
      <c r="J784">
        <v>3</v>
      </c>
      <c r="K784">
        <v>1</v>
      </c>
      <c r="L784">
        <v>70</v>
      </c>
      <c r="M784">
        <v>2</v>
      </c>
      <c r="N784">
        <v>12</v>
      </c>
      <c r="O784">
        <v>13</v>
      </c>
      <c r="P784">
        <v>2</v>
      </c>
      <c r="Q784">
        <v>14</v>
      </c>
      <c r="R784">
        <v>15</v>
      </c>
      <c r="S784">
        <v>1</v>
      </c>
      <c r="T784">
        <v>6</v>
      </c>
      <c r="U784">
        <v>3</v>
      </c>
      <c r="V784">
        <v>2</v>
      </c>
      <c r="W784">
        <v>145</v>
      </c>
      <c r="X784">
        <v>4</v>
      </c>
      <c r="Y784">
        <v>5</v>
      </c>
      <c r="Z784">
        <v>3</v>
      </c>
      <c r="AA784">
        <v>1</v>
      </c>
      <c r="AB784">
        <v>4</v>
      </c>
      <c r="AC784">
        <v>8</v>
      </c>
      <c r="AD784">
        <v>2</v>
      </c>
      <c r="AE784">
        <v>3</v>
      </c>
      <c r="AF784">
        <v>3</v>
      </c>
      <c r="AG784">
        <v>3</v>
      </c>
      <c r="AH784">
        <v>26</v>
      </c>
      <c r="AI784">
        <v>7</v>
      </c>
      <c r="AJ784">
        <v>6</v>
      </c>
      <c r="AK784">
        <v>1</v>
      </c>
      <c r="AL784">
        <v>5</v>
      </c>
      <c r="AM784">
        <v>1</v>
      </c>
      <c r="AN784">
        <v>1</v>
      </c>
      <c r="AO784">
        <v>2</v>
      </c>
      <c r="AP784">
        <v>1</v>
      </c>
      <c r="AQ784">
        <v>2</v>
      </c>
      <c r="AR784">
        <v>15</v>
      </c>
      <c r="AS784">
        <v>2</v>
      </c>
      <c r="AT784">
        <v>1</v>
      </c>
      <c r="AU784">
        <v>11</v>
      </c>
      <c r="AV784">
        <v>3</v>
      </c>
      <c r="AW784">
        <v>26</v>
      </c>
      <c r="AX784">
        <v>4</v>
      </c>
      <c r="AY784">
        <v>12</v>
      </c>
      <c r="AZ784">
        <v>6</v>
      </c>
      <c r="BA784">
        <v>15</v>
      </c>
      <c r="BB784">
        <v>5</v>
      </c>
      <c r="BC784">
        <v>8</v>
      </c>
      <c r="BD784">
        <v>7</v>
      </c>
      <c r="BE784">
        <v>1</v>
      </c>
      <c r="BF784">
        <v>3</v>
      </c>
      <c r="BG784">
        <v>1</v>
      </c>
      <c r="BH784">
        <v>8</v>
      </c>
      <c r="BI784">
        <v>8</v>
      </c>
      <c r="BJ784">
        <v>1</v>
      </c>
      <c r="BK784">
        <v>3</v>
      </c>
      <c r="BL784">
        <v>11</v>
      </c>
      <c r="BM784">
        <v>13</v>
      </c>
      <c r="BN784">
        <v>2</v>
      </c>
      <c r="BO784">
        <v>3</v>
      </c>
      <c r="BP784">
        <v>1</v>
      </c>
      <c r="BQ784">
        <v>5</v>
      </c>
      <c r="BR784">
        <v>5</v>
      </c>
      <c r="BS784">
        <v>1</v>
      </c>
      <c r="BT784">
        <v>11</v>
      </c>
      <c r="BU784">
        <v>1</v>
      </c>
      <c r="BV784">
        <v>57</v>
      </c>
      <c r="BW784">
        <v>2</v>
      </c>
      <c r="BX784">
        <v>12</v>
      </c>
      <c r="BY784">
        <v>159</v>
      </c>
      <c r="BZ784">
        <v>2</v>
      </c>
      <c r="CA784">
        <v>1</v>
      </c>
      <c r="CB784">
        <v>1</v>
      </c>
      <c r="CC784">
        <v>1</v>
      </c>
      <c r="CD784">
        <v>4</v>
      </c>
      <c r="CE784">
        <v>2</v>
      </c>
      <c r="CF784">
        <v>15</v>
      </c>
      <c r="CG784">
        <v>3</v>
      </c>
      <c r="CH784">
        <v>7</v>
      </c>
      <c r="CI784">
        <v>30</v>
      </c>
      <c r="CJ784">
        <v>3</v>
      </c>
      <c r="CK784">
        <v>6</v>
      </c>
      <c r="CL784">
        <v>2</v>
      </c>
      <c r="CM784">
        <v>7</v>
      </c>
      <c r="CN784">
        <v>2</v>
      </c>
      <c r="CO784">
        <v>2</v>
      </c>
      <c r="CP784">
        <v>4</v>
      </c>
      <c r="CQ784">
        <v>6</v>
      </c>
      <c r="CR784">
        <v>26</v>
      </c>
      <c r="CS784">
        <v>2</v>
      </c>
      <c r="CT784">
        <v>5</v>
      </c>
      <c r="CU784">
        <v>57</v>
      </c>
      <c r="CV784">
        <v>3</v>
      </c>
      <c r="CW784">
        <v>60</v>
      </c>
      <c r="CX784">
        <v>2</v>
      </c>
      <c r="CY784">
        <v>4</v>
      </c>
      <c r="CZ784">
        <v>5</v>
      </c>
      <c r="DA784">
        <v>42</v>
      </c>
      <c r="DB784">
        <v>1</v>
      </c>
      <c r="DC784">
        <v>3</v>
      </c>
      <c r="DD784">
        <v>41</v>
      </c>
      <c r="DE784">
        <v>1</v>
      </c>
      <c r="DF784">
        <v>1</v>
      </c>
      <c r="DG784">
        <v>7</v>
      </c>
      <c r="DH784">
        <v>4</v>
      </c>
      <c r="DI784">
        <v>3</v>
      </c>
      <c r="DJ784">
        <v>1</v>
      </c>
      <c r="DK784">
        <v>12</v>
      </c>
      <c r="DL784">
        <v>8</v>
      </c>
      <c r="DM784">
        <v>13</v>
      </c>
      <c r="DN784">
        <v>41</v>
      </c>
      <c r="DO784">
        <v>5</v>
      </c>
      <c r="DP784">
        <v>6</v>
      </c>
      <c r="DQ784">
        <v>2</v>
      </c>
      <c r="DR784">
        <v>2</v>
      </c>
      <c r="DS784">
        <v>3</v>
      </c>
      <c r="DT784">
        <v>6</v>
      </c>
      <c r="DU784">
        <v>8</v>
      </c>
      <c r="DV784">
        <v>1</v>
      </c>
      <c r="DW784">
        <v>3</v>
      </c>
      <c r="DX784">
        <v>8</v>
      </c>
      <c r="DY784">
        <v>3</v>
      </c>
      <c r="DZ784">
        <v>2</v>
      </c>
      <c r="EA784">
        <v>5</v>
      </c>
      <c r="EB784">
        <v>4</v>
      </c>
      <c r="EC784">
        <v>1</v>
      </c>
      <c r="ED784">
        <v>2</v>
      </c>
      <c r="EE784">
        <v>1</v>
      </c>
      <c r="EF784">
        <v>2</v>
      </c>
      <c r="EG784">
        <v>3</v>
      </c>
      <c r="EH784">
        <v>2</v>
      </c>
      <c r="EI784">
        <v>2</v>
      </c>
      <c r="EJ784">
        <v>1</v>
      </c>
      <c r="EK784">
        <v>57</v>
      </c>
      <c r="EL784">
        <v>1</v>
      </c>
      <c r="EM784">
        <v>4</v>
      </c>
      <c r="EN784">
        <v>3</v>
      </c>
      <c r="EO784">
        <v>10</v>
      </c>
      <c r="EP784">
        <v>4</v>
      </c>
      <c r="EQ784">
        <v>1</v>
      </c>
      <c r="ER784">
        <v>4</v>
      </c>
      <c r="ES784">
        <v>10</v>
      </c>
      <c r="ET784">
        <v>2</v>
      </c>
      <c r="EU784">
        <v>3</v>
      </c>
      <c r="EV784">
        <v>5</v>
      </c>
      <c r="EW784">
        <v>4</v>
      </c>
      <c r="EX784">
        <v>1</v>
      </c>
      <c r="EY784">
        <v>9</v>
      </c>
      <c r="EZ784">
        <v>3</v>
      </c>
      <c r="FA784">
        <v>2</v>
      </c>
      <c r="FB784">
        <v>3</v>
      </c>
      <c r="FC784">
        <v>6</v>
      </c>
      <c r="FD784">
        <v>2</v>
      </c>
      <c r="FE784">
        <v>11</v>
      </c>
      <c r="FF784">
        <v>2</v>
      </c>
      <c r="FG784">
        <v>12</v>
      </c>
      <c r="FH784">
        <v>13</v>
      </c>
      <c r="FI784">
        <v>1</v>
      </c>
      <c r="FJ784">
        <v>3</v>
      </c>
      <c r="FK784">
        <v>4</v>
      </c>
      <c r="FL784">
        <v>1</v>
      </c>
      <c r="FM784">
        <v>5</v>
      </c>
      <c r="FN784">
        <v>3</v>
      </c>
      <c r="FO784">
        <v>1</v>
      </c>
      <c r="FP784">
        <v>6</v>
      </c>
      <c r="FQ784">
        <v>9</v>
      </c>
      <c r="FR784">
        <v>5</v>
      </c>
      <c r="FS784">
        <v>15</v>
      </c>
      <c r="FT784">
        <v>2</v>
      </c>
      <c r="FU784">
        <v>2</v>
      </c>
      <c r="FV784">
        <v>1</v>
      </c>
      <c r="FW784">
        <v>12</v>
      </c>
      <c r="FX784">
        <v>7</v>
      </c>
      <c r="FY784">
        <v>2</v>
      </c>
      <c r="FZ784">
        <v>4</v>
      </c>
      <c r="GA784">
        <v>9</v>
      </c>
      <c r="GB784">
        <v>33</v>
      </c>
      <c r="GC784">
        <v>3</v>
      </c>
      <c r="GD784">
        <v>4</v>
      </c>
      <c r="GE784">
        <v>5</v>
      </c>
      <c r="GF784">
        <v>11</v>
      </c>
      <c r="GG784">
        <v>2</v>
      </c>
      <c r="GH784">
        <v>5</v>
      </c>
      <c r="GI784">
        <v>1</v>
      </c>
      <c r="GJ784">
        <v>7</v>
      </c>
      <c r="GK784">
        <v>2</v>
      </c>
      <c r="GL784">
        <v>5</v>
      </c>
      <c r="GM784">
        <v>13</v>
      </c>
      <c r="GN784">
        <v>1</v>
      </c>
      <c r="GO784">
        <v>6</v>
      </c>
      <c r="GP784">
        <v>5</v>
      </c>
      <c r="GQ784">
        <v>5</v>
      </c>
      <c r="GR784">
        <v>2</v>
      </c>
      <c r="GS784">
        <v>1</v>
      </c>
      <c r="GT784">
        <v>2</v>
      </c>
      <c r="GU784">
        <v>2</v>
      </c>
      <c r="GV784">
        <v>1</v>
      </c>
      <c r="GW784">
        <v>2</v>
      </c>
      <c r="GX784">
        <v>11</v>
      </c>
      <c r="GY784">
        <v>1</v>
      </c>
      <c r="GZ784">
        <v>2</v>
      </c>
      <c r="HA784">
        <v>1</v>
      </c>
      <c r="HB784">
        <v>34</v>
      </c>
      <c r="HC784">
        <v>4</v>
      </c>
      <c r="HD784">
        <v>5</v>
      </c>
      <c r="HE784">
        <v>4</v>
      </c>
      <c r="HF784">
        <v>6</v>
      </c>
      <c r="HG784">
        <v>4</v>
      </c>
      <c r="HH784">
        <v>2</v>
      </c>
      <c r="HI784">
        <v>5</v>
      </c>
      <c r="HJ784">
        <v>2</v>
      </c>
      <c r="HK784">
        <v>4</v>
      </c>
      <c r="HL784">
        <v>3</v>
      </c>
      <c r="HM784">
        <v>1</v>
      </c>
      <c r="HN784">
        <v>4</v>
      </c>
      <c r="HO784">
        <v>8</v>
      </c>
      <c r="HP784">
        <v>1</v>
      </c>
      <c r="HQ784">
        <v>6</v>
      </c>
      <c r="HR784">
        <v>6</v>
      </c>
      <c r="HS784">
        <v>7</v>
      </c>
      <c r="HT784">
        <v>4</v>
      </c>
      <c r="HU784">
        <v>17</v>
      </c>
      <c r="HV784">
        <v>6</v>
      </c>
      <c r="HW784">
        <v>14</v>
      </c>
      <c r="HX784">
        <v>3</v>
      </c>
      <c r="HY784">
        <v>1</v>
      </c>
      <c r="HZ784">
        <v>4</v>
      </c>
      <c r="IA784">
        <v>1</v>
      </c>
      <c r="IB784">
        <v>3</v>
      </c>
      <c r="IC784">
        <v>3</v>
      </c>
      <c r="ID784">
        <v>1</v>
      </c>
      <c r="IE784">
        <v>1</v>
      </c>
      <c r="IF784">
        <v>2</v>
      </c>
      <c r="IG784">
        <v>3</v>
      </c>
      <c r="IH784">
        <v>8</v>
      </c>
      <c r="II784">
        <v>9</v>
      </c>
      <c r="IJ784">
        <v>6</v>
      </c>
      <c r="IK784">
        <v>4</v>
      </c>
      <c r="IL784">
        <v>57</v>
      </c>
      <c r="IM784">
        <v>5</v>
      </c>
      <c r="IN784">
        <v>2</v>
      </c>
      <c r="IO784">
        <v>5</v>
      </c>
      <c r="IP784">
        <v>1</v>
      </c>
      <c r="IQ784">
        <v>4</v>
      </c>
      <c r="IR784">
        <v>1</v>
      </c>
      <c r="IS784">
        <v>5</v>
      </c>
      <c r="IT784">
        <v>1</v>
      </c>
      <c r="IU784">
        <v>3</v>
      </c>
      <c r="IV784">
        <v>2</v>
      </c>
      <c r="IW784">
        <v>1</v>
      </c>
      <c r="IX784">
        <v>2</v>
      </c>
      <c r="IY784">
        <v>20</v>
      </c>
      <c r="IZ784">
        <v>10</v>
      </c>
      <c r="JA784">
        <v>7</v>
      </c>
      <c r="JB784">
        <v>1</v>
      </c>
      <c r="JC784">
        <v>31</v>
      </c>
      <c r="JD784">
        <v>3</v>
      </c>
      <c r="JE784">
        <v>6</v>
      </c>
      <c r="JF784">
        <v>1</v>
      </c>
      <c r="JG784">
        <v>1</v>
      </c>
      <c r="JH784">
        <v>3</v>
      </c>
      <c r="JI784">
        <v>3</v>
      </c>
      <c r="JJ784">
        <v>66</v>
      </c>
      <c r="JK784">
        <v>8</v>
      </c>
      <c r="JL784">
        <v>2</v>
      </c>
      <c r="JM784">
        <v>1</v>
      </c>
      <c r="JN784">
        <v>7</v>
      </c>
      <c r="JO784">
        <v>8</v>
      </c>
      <c r="JP784">
        <v>11</v>
      </c>
      <c r="JQ784">
        <v>1</v>
      </c>
      <c r="JR784">
        <v>3</v>
      </c>
      <c r="JS784">
        <v>3</v>
      </c>
      <c r="JT784">
        <v>11</v>
      </c>
      <c r="JU784">
        <v>20</v>
      </c>
      <c r="JV784">
        <v>2</v>
      </c>
      <c r="JW784">
        <v>20</v>
      </c>
      <c r="JX784">
        <v>10</v>
      </c>
      <c r="JY784">
        <v>3</v>
      </c>
      <c r="JZ784">
        <v>159</v>
      </c>
      <c r="KA784">
        <v>2</v>
      </c>
      <c r="KB784">
        <v>1</v>
      </c>
      <c r="KC784">
        <v>6</v>
      </c>
      <c r="KD784">
        <v>2</v>
      </c>
      <c r="KE784">
        <v>1</v>
      </c>
      <c r="KF784">
        <v>11</v>
      </c>
      <c r="KG784">
        <v>2</v>
      </c>
      <c r="KH784">
        <v>159</v>
      </c>
      <c r="KI784">
        <v>6</v>
      </c>
      <c r="KJ784">
        <v>4</v>
      </c>
      <c r="KK784">
        <v>3</v>
      </c>
      <c r="KL784">
        <v>2</v>
      </c>
      <c r="KM784">
        <v>3</v>
      </c>
      <c r="KN784">
        <v>2</v>
      </c>
      <c r="KO784">
        <v>1</v>
      </c>
      <c r="KP784">
        <v>2</v>
      </c>
      <c r="KQ784">
        <v>4</v>
      </c>
      <c r="KR784" s="43">
        <v>4</v>
      </c>
      <c r="KS784" s="43">
        <v>4</v>
      </c>
      <c r="KT784" s="43">
        <v>7</v>
      </c>
      <c r="KU784" s="43">
        <v>5</v>
      </c>
      <c r="KV784" s="43">
        <v>2</v>
      </c>
      <c r="KW784" s="43">
        <v>2</v>
      </c>
      <c r="KX784" s="43">
        <v>10</v>
      </c>
      <c r="KY784" s="43">
        <v>86</v>
      </c>
      <c r="KZ784" s="43">
        <v>13</v>
      </c>
      <c r="LA784" s="43">
        <v>1</v>
      </c>
      <c r="LB784" s="43">
        <v>3</v>
      </c>
      <c r="LC784">
        <v>20</v>
      </c>
      <c r="LD784" s="43">
        <v>7</v>
      </c>
      <c r="LE784" s="43">
        <v>3</v>
      </c>
      <c r="LF784" s="43">
        <v>8</v>
      </c>
      <c r="LG784" s="43">
        <v>3</v>
      </c>
      <c r="LH784" s="43">
        <v>6</v>
      </c>
      <c r="LI784" s="43">
        <v>5</v>
      </c>
      <c r="LJ784" s="43">
        <v>2</v>
      </c>
      <c r="LK784" s="43">
        <v>2</v>
      </c>
      <c r="LL784" s="43">
        <v>3</v>
      </c>
      <c r="LM784" s="43">
        <v>1</v>
      </c>
      <c r="LN784" s="43">
        <v>3</v>
      </c>
      <c r="LO784" s="43">
        <v>3</v>
      </c>
      <c r="LP784" s="43">
        <v>6</v>
      </c>
      <c r="LQ784" s="43">
        <v>2</v>
      </c>
      <c r="LR784" s="43">
        <v>5</v>
      </c>
      <c r="LS784" s="43">
        <v>3</v>
      </c>
      <c r="LT784" s="43">
        <v>3</v>
      </c>
      <c r="LU784" s="43">
        <v>2</v>
      </c>
      <c r="LV784" s="43">
        <v>4</v>
      </c>
      <c r="LW784" s="43">
        <v>3</v>
      </c>
      <c r="LX784" s="43">
        <v>3</v>
      </c>
      <c r="LY784" s="43">
        <v>11</v>
      </c>
      <c r="LZ784" s="43">
        <v>3</v>
      </c>
      <c r="MA784" s="43">
        <v>2</v>
      </c>
      <c r="MB784" s="43">
        <v>12</v>
      </c>
      <c r="MC784" s="43">
        <v>5</v>
      </c>
      <c r="MD784" s="43">
        <v>4</v>
      </c>
      <c r="ME784" s="43">
        <v>5</v>
      </c>
      <c r="MF784" s="43">
        <v>2</v>
      </c>
      <c r="MG784" s="43">
        <v>25</v>
      </c>
      <c r="MH784" s="43">
        <v>2</v>
      </c>
      <c r="MI784" s="43">
        <v>5</v>
      </c>
      <c r="MJ784" s="43">
        <v>20</v>
      </c>
      <c r="MK784" s="43">
        <v>34</v>
      </c>
      <c r="ML784" s="43">
        <v>3</v>
      </c>
      <c r="MM784" s="43">
        <v>2</v>
      </c>
      <c r="MN784" s="43">
        <v>6</v>
      </c>
      <c r="MO784" s="43">
        <v>1</v>
      </c>
      <c r="MP784" s="43">
        <v>4</v>
      </c>
      <c r="MQ784">
        <v>1</v>
      </c>
      <c r="MR784" s="43">
        <v>3</v>
      </c>
      <c r="MS784" s="43">
        <v>14</v>
      </c>
      <c r="MT784" s="43">
        <v>1</v>
      </c>
      <c r="MU784" s="43">
        <v>11</v>
      </c>
      <c r="MV784" s="43">
        <v>8</v>
      </c>
      <c r="MW784" s="43">
        <v>2</v>
      </c>
      <c r="MX784" s="43">
        <v>10</v>
      </c>
      <c r="MY784" s="43">
        <v>9</v>
      </c>
      <c r="MZ784" s="43">
        <v>4</v>
      </c>
      <c r="NA784" s="43">
        <v>5</v>
      </c>
      <c r="NB784" s="43">
        <v>3</v>
      </c>
      <c r="NC784" s="43">
        <v>2</v>
      </c>
      <c r="ND784" s="43">
        <v>3</v>
      </c>
      <c r="NE784" s="43">
        <v>2</v>
      </c>
      <c r="NF784" s="43">
        <v>2</v>
      </c>
      <c r="NG784" s="43">
        <v>2</v>
      </c>
      <c r="NH784" s="43">
        <v>3</v>
      </c>
      <c r="NI784" s="43">
        <v>2</v>
      </c>
      <c r="NJ784" s="43">
        <v>25</v>
      </c>
      <c r="NK784" s="43">
        <v>19</v>
      </c>
      <c r="NL784" s="43">
        <v>10</v>
      </c>
      <c r="NM784" s="43">
        <v>2</v>
      </c>
      <c r="NN784" s="43">
        <v>3</v>
      </c>
      <c r="NO784" s="43">
        <v>4</v>
      </c>
      <c r="NP784" s="43">
        <v>3</v>
      </c>
      <c r="NQ784" s="43">
        <v>5</v>
      </c>
      <c r="NR784" s="43">
        <v>3</v>
      </c>
      <c r="NS784" s="43">
        <v>1</v>
      </c>
      <c r="NT784">
        <v>16</v>
      </c>
      <c r="NU784" s="43">
        <v>3</v>
      </c>
      <c r="NV784" s="43">
        <v>14</v>
      </c>
      <c r="NW784" s="43">
        <v>5</v>
      </c>
      <c r="NX784" s="43">
        <v>4</v>
      </c>
      <c r="NY784" s="43">
        <v>4</v>
      </c>
      <c r="NZ784" s="43">
        <v>4</v>
      </c>
      <c r="OA784" s="43">
        <v>1</v>
      </c>
      <c r="OB784" s="43">
        <v>30</v>
      </c>
      <c r="OC784" s="43">
        <v>13</v>
      </c>
      <c r="OD784" s="43">
        <v>2</v>
      </c>
      <c r="OE784" s="43">
        <v>20</v>
      </c>
      <c r="OF784" s="43">
        <v>1</v>
      </c>
      <c r="OG784" s="43">
        <v>3</v>
      </c>
      <c r="OH784" s="43">
        <v>6</v>
      </c>
      <c r="OI784" s="43">
        <v>8</v>
      </c>
      <c r="OJ784" s="43">
        <v>4</v>
      </c>
      <c r="OK784" s="43">
        <v>3</v>
      </c>
      <c r="OL784" s="43">
        <v>2</v>
      </c>
      <c r="OM784" s="43">
        <v>1</v>
      </c>
    </row>
    <row r="785" spans="1:403" x14ac:dyDescent="0.2">
      <c r="A785">
        <f t="shared" ca="1" si="75"/>
        <v>245</v>
      </c>
      <c r="B785">
        <f ca="1">VLOOKUP(A785,Base!$A$1:$AD$373,24,FALSE)</f>
        <v>41</v>
      </c>
      <c r="C785" s="20">
        <v>71</v>
      </c>
      <c r="D785">
        <v>1</v>
      </c>
      <c r="E785">
        <v>1</v>
      </c>
      <c r="F785">
        <v>1</v>
      </c>
      <c r="G785">
        <v>4</v>
      </c>
      <c r="H785">
        <v>3</v>
      </c>
      <c r="I785">
        <v>2</v>
      </c>
      <c r="J785">
        <v>11</v>
      </c>
      <c r="K785">
        <v>12</v>
      </c>
      <c r="L785">
        <v>145</v>
      </c>
      <c r="M785">
        <v>4</v>
      </c>
      <c r="N785">
        <v>3</v>
      </c>
      <c r="O785">
        <v>66</v>
      </c>
      <c r="P785">
        <v>26</v>
      </c>
      <c r="Q785">
        <v>14</v>
      </c>
      <c r="R785">
        <v>1</v>
      </c>
      <c r="S785">
        <v>8</v>
      </c>
      <c r="T785">
        <v>12</v>
      </c>
      <c r="U785">
        <v>2</v>
      </c>
      <c r="V785">
        <v>1</v>
      </c>
      <c r="W785">
        <v>37</v>
      </c>
      <c r="X785">
        <v>14</v>
      </c>
      <c r="Y785">
        <v>8</v>
      </c>
      <c r="Z785">
        <v>1</v>
      </c>
      <c r="AA785">
        <v>8</v>
      </c>
      <c r="AB785">
        <v>6</v>
      </c>
      <c r="AC785">
        <v>7</v>
      </c>
      <c r="AD785">
        <v>5</v>
      </c>
      <c r="AE785">
        <v>5</v>
      </c>
      <c r="AF785">
        <v>4</v>
      </c>
      <c r="AG785">
        <v>2</v>
      </c>
      <c r="AH785">
        <v>10</v>
      </c>
      <c r="AI785">
        <v>3</v>
      </c>
      <c r="AJ785">
        <v>2</v>
      </c>
      <c r="AK785">
        <v>3</v>
      </c>
      <c r="AL785">
        <v>1</v>
      </c>
      <c r="AM785">
        <v>4</v>
      </c>
      <c r="AN785">
        <v>3</v>
      </c>
      <c r="AO785">
        <v>2</v>
      </c>
      <c r="AP785">
        <v>2</v>
      </c>
      <c r="AQ785">
        <v>6</v>
      </c>
      <c r="AR785">
        <v>5</v>
      </c>
      <c r="AS785">
        <v>1</v>
      </c>
      <c r="AT785">
        <v>1</v>
      </c>
      <c r="AU785">
        <v>13</v>
      </c>
      <c r="AV785">
        <v>4</v>
      </c>
      <c r="AW785">
        <v>145</v>
      </c>
      <c r="AX785">
        <v>2</v>
      </c>
      <c r="AY785">
        <v>3</v>
      </c>
      <c r="AZ785">
        <v>17</v>
      </c>
      <c r="BA785">
        <v>4</v>
      </c>
      <c r="BB785">
        <v>3</v>
      </c>
      <c r="BC785">
        <v>12</v>
      </c>
      <c r="BD785">
        <v>3</v>
      </c>
      <c r="BE785">
        <v>1</v>
      </c>
      <c r="BF785">
        <v>6</v>
      </c>
      <c r="BG785">
        <v>11</v>
      </c>
      <c r="BH785">
        <v>1</v>
      </c>
      <c r="BI785">
        <v>3</v>
      </c>
      <c r="BJ785">
        <v>3</v>
      </c>
      <c r="BK785">
        <v>3</v>
      </c>
      <c r="BL785">
        <v>1</v>
      </c>
      <c r="BM785">
        <v>5</v>
      </c>
      <c r="BN785">
        <v>3</v>
      </c>
      <c r="BO785">
        <v>3</v>
      </c>
      <c r="BP785">
        <v>8</v>
      </c>
      <c r="BQ785">
        <v>9</v>
      </c>
      <c r="BR785">
        <v>1</v>
      </c>
      <c r="BS785">
        <v>8</v>
      </c>
      <c r="BT785">
        <v>3</v>
      </c>
      <c r="BU785">
        <v>60</v>
      </c>
      <c r="BV785">
        <v>1</v>
      </c>
      <c r="BW785">
        <v>2</v>
      </c>
      <c r="BX785">
        <v>2</v>
      </c>
      <c r="BY785">
        <v>2</v>
      </c>
      <c r="BZ785">
        <v>2</v>
      </c>
      <c r="CA785">
        <v>8</v>
      </c>
      <c r="CB785">
        <v>9</v>
      </c>
      <c r="CC785">
        <v>4</v>
      </c>
      <c r="CD785">
        <v>13</v>
      </c>
      <c r="CE785">
        <v>5</v>
      </c>
      <c r="CF785">
        <v>3</v>
      </c>
      <c r="CG785">
        <v>1</v>
      </c>
      <c r="CH785">
        <v>1</v>
      </c>
      <c r="CI785">
        <v>3</v>
      </c>
      <c r="CJ785">
        <v>1</v>
      </c>
      <c r="CK785">
        <v>3</v>
      </c>
      <c r="CL785">
        <v>1</v>
      </c>
      <c r="CM785">
        <v>2</v>
      </c>
      <c r="CN785">
        <v>2</v>
      </c>
      <c r="CO785">
        <v>1</v>
      </c>
      <c r="CP785">
        <v>1</v>
      </c>
      <c r="CQ785">
        <v>16</v>
      </c>
      <c r="CR785">
        <v>2</v>
      </c>
      <c r="CS785">
        <v>1</v>
      </c>
      <c r="CT785">
        <v>4</v>
      </c>
      <c r="CU785">
        <v>1</v>
      </c>
      <c r="CV785">
        <v>1</v>
      </c>
      <c r="CW785">
        <v>26</v>
      </c>
      <c r="CX785">
        <v>13</v>
      </c>
      <c r="CY785">
        <v>2</v>
      </c>
      <c r="CZ785">
        <v>3</v>
      </c>
      <c r="DA785">
        <v>3</v>
      </c>
      <c r="DB785">
        <v>1</v>
      </c>
      <c r="DC785">
        <v>5</v>
      </c>
      <c r="DD785">
        <v>4</v>
      </c>
      <c r="DE785">
        <v>2</v>
      </c>
      <c r="DF785">
        <v>3</v>
      </c>
      <c r="DG785">
        <v>57</v>
      </c>
      <c r="DH785">
        <v>1</v>
      </c>
      <c r="DI785">
        <v>3</v>
      </c>
      <c r="DJ785">
        <v>25</v>
      </c>
      <c r="DK785">
        <v>6</v>
      </c>
      <c r="DL785">
        <v>2</v>
      </c>
      <c r="DM785">
        <v>3</v>
      </c>
      <c r="DN785">
        <v>4</v>
      </c>
      <c r="DO785">
        <v>5</v>
      </c>
      <c r="DP785">
        <v>6</v>
      </c>
      <c r="DQ785">
        <v>5</v>
      </c>
      <c r="DR785">
        <v>11</v>
      </c>
      <c r="DS785">
        <v>2</v>
      </c>
      <c r="DT785">
        <v>2</v>
      </c>
      <c r="DU785">
        <v>3</v>
      </c>
      <c r="DV785">
        <v>2</v>
      </c>
      <c r="DW785">
        <v>1</v>
      </c>
      <c r="DX785">
        <v>3</v>
      </c>
      <c r="DY785">
        <v>4</v>
      </c>
      <c r="DZ785">
        <v>6</v>
      </c>
      <c r="EA785">
        <v>34</v>
      </c>
      <c r="EB785">
        <v>1</v>
      </c>
      <c r="EC785">
        <v>10</v>
      </c>
      <c r="ED785">
        <v>8</v>
      </c>
      <c r="EE785">
        <v>2</v>
      </c>
      <c r="EF785">
        <v>8</v>
      </c>
      <c r="EG785">
        <v>2</v>
      </c>
      <c r="EH785">
        <v>6</v>
      </c>
      <c r="EI785">
        <v>8</v>
      </c>
      <c r="EJ785">
        <v>2</v>
      </c>
      <c r="EK785">
        <v>4</v>
      </c>
      <c r="EL785">
        <v>3</v>
      </c>
      <c r="EM785">
        <v>4</v>
      </c>
      <c r="EN785">
        <v>1</v>
      </c>
      <c r="EO785">
        <v>3</v>
      </c>
      <c r="EP785">
        <v>4</v>
      </c>
      <c r="EQ785">
        <v>3</v>
      </c>
      <c r="ER785">
        <v>2</v>
      </c>
      <c r="ES785">
        <v>3</v>
      </c>
      <c r="ET785">
        <v>9</v>
      </c>
      <c r="EU785">
        <v>1</v>
      </c>
      <c r="EV785">
        <v>3</v>
      </c>
      <c r="EW785">
        <v>1</v>
      </c>
      <c r="EX785">
        <v>1</v>
      </c>
      <c r="EY785">
        <v>2</v>
      </c>
      <c r="EZ785">
        <v>37</v>
      </c>
      <c r="FA785">
        <v>2</v>
      </c>
      <c r="FB785">
        <v>3</v>
      </c>
      <c r="FC785">
        <v>2</v>
      </c>
      <c r="FD785">
        <v>3</v>
      </c>
      <c r="FE785">
        <v>2</v>
      </c>
      <c r="FF785">
        <v>1</v>
      </c>
      <c r="FG785">
        <v>2</v>
      </c>
      <c r="FH785">
        <v>4</v>
      </c>
      <c r="FI785">
        <v>3</v>
      </c>
      <c r="FJ785">
        <v>4</v>
      </c>
      <c r="FK785">
        <v>4</v>
      </c>
      <c r="FL785">
        <v>10</v>
      </c>
      <c r="FM785">
        <v>4</v>
      </c>
      <c r="FN785">
        <v>4</v>
      </c>
      <c r="FO785">
        <v>11</v>
      </c>
      <c r="FP785">
        <v>3</v>
      </c>
      <c r="FQ785">
        <v>4</v>
      </c>
      <c r="FR785">
        <v>18</v>
      </c>
      <c r="FS785">
        <v>8</v>
      </c>
      <c r="FT785">
        <v>8</v>
      </c>
      <c r="FU785">
        <v>4</v>
      </c>
      <c r="FV785">
        <v>41</v>
      </c>
      <c r="FW785">
        <v>12</v>
      </c>
      <c r="FX785">
        <v>2</v>
      </c>
      <c r="FY785">
        <v>11</v>
      </c>
      <c r="FZ785">
        <v>159</v>
      </c>
      <c r="GA785">
        <v>2</v>
      </c>
      <c r="GB785">
        <v>2</v>
      </c>
      <c r="GC785">
        <v>1</v>
      </c>
      <c r="GD785">
        <v>17</v>
      </c>
      <c r="GE785">
        <v>4</v>
      </c>
      <c r="GF785">
        <v>5</v>
      </c>
      <c r="GG785">
        <v>2</v>
      </c>
      <c r="GH785">
        <v>3</v>
      </c>
      <c r="GI785">
        <v>2</v>
      </c>
      <c r="GJ785">
        <v>2</v>
      </c>
      <c r="GK785">
        <v>4</v>
      </c>
      <c r="GL785">
        <v>7</v>
      </c>
      <c r="GM785">
        <v>7</v>
      </c>
      <c r="GN785">
        <v>6</v>
      </c>
      <c r="GO785">
        <v>4</v>
      </c>
      <c r="GP785">
        <v>3</v>
      </c>
      <c r="GQ785">
        <v>2</v>
      </c>
      <c r="GR785">
        <v>1</v>
      </c>
      <c r="GS785">
        <v>6</v>
      </c>
      <c r="GT785">
        <v>10</v>
      </c>
      <c r="GU785">
        <v>2</v>
      </c>
      <c r="GV785">
        <v>8</v>
      </c>
      <c r="GW785">
        <v>3</v>
      </c>
      <c r="GX785">
        <v>1</v>
      </c>
      <c r="GY785">
        <v>2</v>
      </c>
      <c r="GZ785">
        <v>10</v>
      </c>
      <c r="HA785">
        <v>3</v>
      </c>
      <c r="HB785">
        <v>13</v>
      </c>
      <c r="HC785">
        <v>2</v>
      </c>
      <c r="HD785">
        <v>5</v>
      </c>
      <c r="HE785">
        <v>2</v>
      </c>
      <c r="HF785">
        <v>4</v>
      </c>
      <c r="HG785">
        <v>1</v>
      </c>
      <c r="HH785">
        <v>11</v>
      </c>
      <c r="HI785">
        <v>6</v>
      </c>
      <c r="HJ785">
        <v>6</v>
      </c>
      <c r="HK785">
        <v>6</v>
      </c>
      <c r="HL785">
        <v>5</v>
      </c>
      <c r="HM785">
        <v>2</v>
      </c>
      <c r="HN785">
        <v>6</v>
      </c>
      <c r="HO785">
        <v>2</v>
      </c>
      <c r="HP785">
        <v>5</v>
      </c>
      <c r="HQ785">
        <v>18</v>
      </c>
      <c r="HR785">
        <v>14</v>
      </c>
      <c r="HS785">
        <v>2</v>
      </c>
      <c r="HT785">
        <v>4</v>
      </c>
      <c r="HU785">
        <v>8</v>
      </c>
      <c r="HV785">
        <v>3</v>
      </c>
      <c r="HW785">
        <v>12</v>
      </c>
      <c r="HX785">
        <v>3</v>
      </c>
      <c r="HY785">
        <v>7</v>
      </c>
      <c r="HZ785">
        <v>8</v>
      </c>
      <c r="IA785">
        <v>3</v>
      </c>
      <c r="IB785">
        <v>1</v>
      </c>
      <c r="IC785">
        <v>2</v>
      </c>
      <c r="ID785">
        <v>7</v>
      </c>
      <c r="IE785">
        <v>7</v>
      </c>
      <c r="IF785">
        <v>2</v>
      </c>
      <c r="IG785">
        <v>8</v>
      </c>
      <c r="IH785">
        <v>4</v>
      </c>
      <c r="II785">
        <v>2</v>
      </c>
      <c r="IJ785">
        <v>7</v>
      </c>
      <c r="IK785">
        <v>2</v>
      </c>
      <c r="IL785">
        <v>4</v>
      </c>
      <c r="IM785">
        <v>2</v>
      </c>
      <c r="IN785">
        <v>6</v>
      </c>
      <c r="IO785">
        <v>3</v>
      </c>
      <c r="IP785">
        <v>13</v>
      </c>
      <c r="IQ785">
        <v>13</v>
      </c>
      <c r="IR785">
        <v>5</v>
      </c>
      <c r="IS785">
        <v>2</v>
      </c>
      <c r="IT785">
        <v>25</v>
      </c>
      <c r="IU785">
        <v>2</v>
      </c>
      <c r="IV785">
        <v>3</v>
      </c>
      <c r="IW785">
        <v>6</v>
      </c>
      <c r="IX785">
        <v>159</v>
      </c>
      <c r="IY785">
        <v>7</v>
      </c>
      <c r="IZ785">
        <v>3</v>
      </c>
      <c r="JA785">
        <v>3</v>
      </c>
      <c r="JB785">
        <v>6</v>
      </c>
      <c r="JC785">
        <v>3</v>
      </c>
      <c r="JD785">
        <v>1</v>
      </c>
      <c r="JE785">
        <v>11</v>
      </c>
      <c r="JF785">
        <v>6</v>
      </c>
      <c r="JG785">
        <v>12</v>
      </c>
      <c r="JH785">
        <v>4</v>
      </c>
      <c r="JI785">
        <v>3</v>
      </c>
      <c r="JJ785">
        <v>60</v>
      </c>
      <c r="JK785">
        <v>3</v>
      </c>
      <c r="JL785">
        <v>2</v>
      </c>
      <c r="JM785">
        <v>5</v>
      </c>
      <c r="JN785">
        <v>3</v>
      </c>
      <c r="JO785">
        <v>2</v>
      </c>
      <c r="JP785">
        <v>6</v>
      </c>
      <c r="JQ785">
        <v>5</v>
      </c>
      <c r="JR785">
        <v>3</v>
      </c>
      <c r="JS785">
        <v>4</v>
      </c>
      <c r="JT785">
        <v>2</v>
      </c>
      <c r="JU785">
        <v>2</v>
      </c>
      <c r="JV785">
        <v>2</v>
      </c>
      <c r="JW785">
        <v>2</v>
      </c>
      <c r="JX785">
        <v>186</v>
      </c>
      <c r="JY785">
        <v>3</v>
      </c>
      <c r="JZ785">
        <v>4</v>
      </c>
      <c r="KA785">
        <v>10</v>
      </c>
      <c r="KB785">
        <v>9</v>
      </c>
      <c r="KC785">
        <v>1</v>
      </c>
      <c r="KD785">
        <v>41</v>
      </c>
      <c r="KE785">
        <v>9</v>
      </c>
      <c r="KF785">
        <v>3</v>
      </c>
      <c r="KG785">
        <v>12</v>
      </c>
      <c r="KH785">
        <v>8</v>
      </c>
      <c r="KI785">
        <v>2</v>
      </c>
      <c r="KJ785">
        <v>2</v>
      </c>
      <c r="KK785">
        <v>8</v>
      </c>
      <c r="KL785">
        <v>7</v>
      </c>
      <c r="KM785">
        <v>37</v>
      </c>
      <c r="KN785">
        <v>3</v>
      </c>
      <c r="KO785">
        <v>1</v>
      </c>
      <c r="KP785">
        <v>2</v>
      </c>
      <c r="KQ785">
        <v>14</v>
      </c>
      <c r="KR785" s="43">
        <v>1</v>
      </c>
      <c r="KS785" s="43">
        <v>1</v>
      </c>
      <c r="KT785" s="43">
        <v>31</v>
      </c>
      <c r="KU785" s="43">
        <v>7</v>
      </c>
      <c r="KV785" s="43">
        <v>1</v>
      </c>
      <c r="KW785" s="43">
        <v>4</v>
      </c>
      <c r="KX785" s="43">
        <v>1</v>
      </c>
      <c r="KY785" s="43">
        <v>6</v>
      </c>
      <c r="KZ785" s="43">
        <v>186</v>
      </c>
      <c r="LA785" s="43">
        <v>3</v>
      </c>
      <c r="LB785" s="43">
        <v>3</v>
      </c>
      <c r="LC785">
        <v>8</v>
      </c>
      <c r="LD785" s="43">
        <v>3</v>
      </c>
      <c r="LE785" s="43">
        <v>9</v>
      </c>
      <c r="LF785" s="43">
        <v>2</v>
      </c>
      <c r="LG785" s="43">
        <v>4</v>
      </c>
      <c r="LH785" s="43">
        <v>5</v>
      </c>
      <c r="LI785" s="43">
        <v>2</v>
      </c>
      <c r="LJ785" s="43">
        <v>4</v>
      </c>
      <c r="LK785" s="43">
        <v>3</v>
      </c>
      <c r="LL785" s="43">
        <v>34</v>
      </c>
      <c r="LM785" s="43">
        <v>3</v>
      </c>
      <c r="LN785" s="43">
        <v>6</v>
      </c>
      <c r="LO785" s="43">
        <v>5</v>
      </c>
      <c r="LP785" s="43">
        <v>6</v>
      </c>
      <c r="LQ785" s="43">
        <v>12</v>
      </c>
      <c r="LR785" s="43">
        <v>3</v>
      </c>
      <c r="LS785" s="43">
        <v>2</v>
      </c>
      <c r="LT785" s="43">
        <v>72</v>
      </c>
      <c r="LU785" s="43">
        <v>6</v>
      </c>
      <c r="LV785" s="43">
        <v>4</v>
      </c>
      <c r="LW785" s="43">
        <v>1</v>
      </c>
      <c r="LX785" s="43">
        <v>1</v>
      </c>
      <c r="LY785" s="43">
        <v>10</v>
      </c>
      <c r="LZ785" s="43">
        <v>6</v>
      </c>
      <c r="MA785" s="43">
        <v>1</v>
      </c>
      <c r="MB785" s="43">
        <v>3</v>
      </c>
      <c r="MC785" s="43">
        <v>1</v>
      </c>
      <c r="MD785" s="43">
        <v>1</v>
      </c>
      <c r="ME785" s="43">
        <v>2</v>
      </c>
      <c r="MF785" s="43">
        <v>3</v>
      </c>
      <c r="MG785" s="43">
        <v>4</v>
      </c>
      <c r="MH785" s="43">
        <v>3</v>
      </c>
      <c r="MI785" s="43">
        <v>1</v>
      </c>
      <c r="MJ785" s="43">
        <v>4</v>
      </c>
      <c r="MK785" s="43">
        <v>4</v>
      </c>
      <c r="ML785" s="43">
        <v>66</v>
      </c>
      <c r="MM785" s="43">
        <v>1</v>
      </c>
      <c r="MN785" s="43">
        <v>20</v>
      </c>
      <c r="MO785" s="43">
        <v>3</v>
      </c>
      <c r="MP785" s="43">
        <v>4</v>
      </c>
      <c r="MQ785">
        <v>41</v>
      </c>
      <c r="MR785" s="43">
        <v>1</v>
      </c>
      <c r="MS785" s="43">
        <v>15</v>
      </c>
      <c r="MT785" s="43">
        <v>4</v>
      </c>
      <c r="MU785" s="43">
        <v>3</v>
      </c>
      <c r="MV785" s="43">
        <v>6</v>
      </c>
      <c r="MW785" s="43">
        <v>2</v>
      </c>
      <c r="MX785" s="43">
        <v>2</v>
      </c>
      <c r="MY785" s="43">
        <v>1</v>
      </c>
      <c r="MZ785" s="43">
        <v>6</v>
      </c>
      <c r="NA785" s="43">
        <v>1</v>
      </c>
      <c r="NB785" s="43">
        <v>10</v>
      </c>
      <c r="NC785" s="43">
        <v>3</v>
      </c>
      <c r="ND785" s="43">
        <v>1</v>
      </c>
      <c r="NE785" s="43">
        <v>6</v>
      </c>
      <c r="NF785" s="43">
        <v>2</v>
      </c>
      <c r="NG785" s="43">
        <v>2</v>
      </c>
      <c r="NH785" s="43">
        <v>1</v>
      </c>
      <c r="NI785" s="43">
        <v>7</v>
      </c>
      <c r="NJ785" s="43">
        <v>3</v>
      </c>
      <c r="NK785" s="43">
        <v>9</v>
      </c>
      <c r="NL785" s="43">
        <v>2</v>
      </c>
      <c r="NM785" s="43">
        <v>26</v>
      </c>
      <c r="NN785" s="43">
        <v>1</v>
      </c>
      <c r="NO785" s="43">
        <v>4</v>
      </c>
      <c r="NP785" s="43">
        <v>7</v>
      </c>
      <c r="NQ785" s="43">
        <v>3</v>
      </c>
      <c r="NR785" s="43">
        <v>86</v>
      </c>
      <c r="NS785" s="43">
        <v>1</v>
      </c>
      <c r="NT785">
        <v>2</v>
      </c>
      <c r="NU785" s="43">
        <v>3</v>
      </c>
      <c r="NV785" s="43">
        <v>1</v>
      </c>
      <c r="NW785" s="43">
        <v>3</v>
      </c>
      <c r="NX785" s="43">
        <v>2</v>
      </c>
      <c r="NY785" s="43">
        <v>2</v>
      </c>
      <c r="NZ785" s="43">
        <v>2</v>
      </c>
      <c r="OA785" s="43">
        <v>5</v>
      </c>
      <c r="OB785" s="43">
        <v>26</v>
      </c>
      <c r="OC785" s="43">
        <v>8</v>
      </c>
      <c r="OD785" s="43">
        <v>11</v>
      </c>
      <c r="OE785" s="43">
        <v>4</v>
      </c>
      <c r="OF785" s="43">
        <v>4</v>
      </c>
      <c r="OG785" s="43">
        <v>12</v>
      </c>
      <c r="OH785" s="43">
        <v>50</v>
      </c>
      <c r="OI785" s="43">
        <v>50</v>
      </c>
      <c r="OJ785" s="43">
        <v>6</v>
      </c>
      <c r="OK785" s="43">
        <v>1</v>
      </c>
      <c r="OL785" s="43">
        <v>3</v>
      </c>
      <c r="OM785" s="43">
        <v>1</v>
      </c>
    </row>
    <row r="786" spans="1:403" x14ac:dyDescent="0.2">
      <c r="A786">
        <f t="shared" ca="1" si="75"/>
        <v>277</v>
      </c>
      <c r="B786">
        <f ca="1">VLOOKUP(A786,Base!$A$1:$AD$373,24,FALSE)</f>
        <v>20</v>
      </c>
      <c r="C786" s="20">
        <v>72</v>
      </c>
      <c r="D786">
        <v>7</v>
      </c>
      <c r="E786">
        <v>1</v>
      </c>
      <c r="F786">
        <v>3</v>
      </c>
      <c r="G786">
        <v>1</v>
      </c>
      <c r="H786">
        <v>3</v>
      </c>
      <c r="I786">
        <v>2</v>
      </c>
      <c r="J786">
        <v>7</v>
      </c>
      <c r="K786">
        <v>2</v>
      </c>
      <c r="L786">
        <v>1</v>
      </c>
      <c r="M786">
        <v>2</v>
      </c>
      <c r="N786">
        <v>11</v>
      </c>
      <c r="O786">
        <v>1</v>
      </c>
      <c r="P786">
        <v>2</v>
      </c>
      <c r="Q786">
        <v>1</v>
      </c>
      <c r="R786">
        <v>6</v>
      </c>
      <c r="S786">
        <v>11</v>
      </c>
      <c r="T786">
        <v>18</v>
      </c>
      <c r="U786">
        <v>6</v>
      </c>
      <c r="V786">
        <v>4</v>
      </c>
      <c r="W786">
        <v>3</v>
      </c>
      <c r="X786">
        <v>3</v>
      </c>
      <c r="Y786">
        <v>2</v>
      </c>
      <c r="Z786">
        <v>2</v>
      </c>
      <c r="AA786">
        <v>1</v>
      </c>
      <c r="AB786">
        <v>5</v>
      </c>
      <c r="AC786">
        <v>1</v>
      </c>
      <c r="AD786">
        <v>5</v>
      </c>
      <c r="AE786">
        <v>4</v>
      </c>
      <c r="AF786">
        <v>3</v>
      </c>
      <c r="AG786">
        <v>30</v>
      </c>
      <c r="AH786">
        <v>5</v>
      </c>
      <c r="AI786">
        <v>4</v>
      </c>
      <c r="AJ786">
        <v>3</v>
      </c>
      <c r="AK786">
        <v>1</v>
      </c>
      <c r="AL786">
        <v>2</v>
      </c>
      <c r="AM786">
        <v>6</v>
      </c>
      <c r="AN786">
        <v>1</v>
      </c>
      <c r="AO786">
        <v>6</v>
      </c>
      <c r="AP786">
        <v>30</v>
      </c>
      <c r="AQ786">
        <v>2</v>
      </c>
      <c r="AR786">
        <v>3</v>
      </c>
      <c r="AS786">
        <v>1</v>
      </c>
      <c r="AT786">
        <v>11</v>
      </c>
      <c r="AU786">
        <v>57</v>
      </c>
      <c r="AV786">
        <v>4</v>
      </c>
      <c r="AW786">
        <v>2</v>
      </c>
      <c r="AX786">
        <v>5</v>
      </c>
      <c r="AY786">
        <v>1</v>
      </c>
      <c r="AZ786">
        <v>66</v>
      </c>
      <c r="BA786">
        <v>3</v>
      </c>
      <c r="BB786">
        <v>159</v>
      </c>
      <c r="BC786">
        <v>20</v>
      </c>
      <c r="BD786">
        <v>2</v>
      </c>
      <c r="BE786">
        <v>24</v>
      </c>
      <c r="BF786">
        <v>159</v>
      </c>
      <c r="BG786">
        <v>2</v>
      </c>
      <c r="BH786">
        <v>8</v>
      </c>
      <c r="BI786">
        <v>16</v>
      </c>
      <c r="BJ786">
        <v>50</v>
      </c>
      <c r="BK786">
        <v>3</v>
      </c>
      <c r="BL786">
        <v>2</v>
      </c>
      <c r="BM786">
        <v>2</v>
      </c>
      <c r="BN786">
        <v>8</v>
      </c>
      <c r="BO786">
        <v>2</v>
      </c>
      <c r="BP786">
        <v>3</v>
      </c>
      <c r="BQ786">
        <v>8</v>
      </c>
      <c r="BR786">
        <v>3</v>
      </c>
      <c r="BS786">
        <v>7</v>
      </c>
      <c r="BT786">
        <v>3</v>
      </c>
      <c r="BU786">
        <v>8</v>
      </c>
      <c r="BV786">
        <v>1</v>
      </c>
      <c r="BW786">
        <v>12</v>
      </c>
      <c r="BX786">
        <v>20</v>
      </c>
      <c r="BY786">
        <v>1</v>
      </c>
      <c r="BZ786">
        <v>8</v>
      </c>
      <c r="CA786">
        <v>26</v>
      </c>
      <c r="CB786">
        <v>12</v>
      </c>
      <c r="CC786">
        <v>3</v>
      </c>
      <c r="CD786">
        <v>6</v>
      </c>
      <c r="CE786">
        <v>3</v>
      </c>
      <c r="CF786">
        <v>1</v>
      </c>
      <c r="CG786">
        <v>1</v>
      </c>
      <c r="CH786">
        <v>2</v>
      </c>
      <c r="CI786">
        <v>2</v>
      </c>
      <c r="CJ786">
        <v>3</v>
      </c>
      <c r="CK786">
        <v>10</v>
      </c>
      <c r="CL786">
        <v>1</v>
      </c>
      <c r="CM786">
        <v>186</v>
      </c>
      <c r="CN786">
        <v>37</v>
      </c>
      <c r="CO786">
        <v>2</v>
      </c>
      <c r="CP786">
        <v>3</v>
      </c>
      <c r="CQ786">
        <v>16</v>
      </c>
      <c r="CR786">
        <v>2</v>
      </c>
      <c r="CS786">
        <v>14</v>
      </c>
      <c r="CT786">
        <v>1</v>
      </c>
      <c r="CU786">
        <v>1</v>
      </c>
      <c r="CV786">
        <v>1</v>
      </c>
      <c r="CW786">
        <v>4</v>
      </c>
      <c r="CX786">
        <v>1</v>
      </c>
      <c r="CY786">
        <v>4</v>
      </c>
      <c r="CZ786">
        <v>3</v>
      </c>
      <c r="DA786">
        <v>1</v>
      </c>
      <c r="DB786">
        <v>5</v>
      </c>
      <c r="DC786">
        <v>186</v>
      </c>
      <c r="DD786">
        <v>2</v>
      </c>
      <c r="DE786">
        <v>1</v>
      </c>
      <c r="DF786">
        <v>18</v>
      </c>
      <c r="DG786">
        <v>1</v>
      </c>
      <c r="DH786">
        <v>1</v>
      </c>
      <c r="DI786">
        <v>1</v>
      </c>
      <c r="DJ786">
        <v>3</v>
      </c>
      <c r="DK786">
        <v>2</v>
      </c>
      <c r="DL786">
        <v>2</v>
      </c>
      <c r="DM786">
        <v>11</v>
      </c>
      <c r="DN786">
        <v>5</v>
      </c>
      <c r="DO786">
        <v>2</v>
      </c>
      <c r="DP786">
        <v>2</v>
      </c>
      <c r="DQ786">
        <v>3</v>
      </c>
      <c r="DR786">
        <v>2</v>
      </c>
      <c r="DS786">
        <v>3</v>
      </c>
      <c r="DT786">
        <v>29</v>
      </c>
      <c r="DU786">
        <v>2</v>
      </c>
      <c r="DV786">
        <v>7</v>
      </c>
      <c r="DW786">
        <v>4</v>
      </c>
      <c r="DX786">
        <v>19</v>
      </c>
      <c r="DY786">
        <v>3</v>
      </c>
      <c r="DZ786">
        <v>1</v>
      </c>
      <c r="EA786">
        <v>4</v>
      </c>
      <c r="EB786">
        <v>4</v>
      </c>
      <c r="EC786">
        <v>1</v>
      </c>
      <c r="ED786">
        <v>1</v>
      </c>
      <c r="EE786">
        <v>9</v>
      </c>
      <c r="EF786">
        <v>3</v>
      </c>
      <c r="EG786">
        <v>5</v>
      </c>
      <c r="EH786">
        <v>5</v>
      </c>
      <c r="EI786">
        <v>1</v>
      </c>
      <c r="EJ786">
        <v>1</v>
      </c>
      <c r="EK786">
        <v>1</v>
      </c>
      <c r="EL786">
        <v>1</v>
      </c>
      <c r="EM786">
        <v>2</v>
      </c>
      <c r="EN786">
        <v>8</v>
      </c>
      <c r="EO786">
        <v>10</v>
      </c>
      <c r="EP786">
        <v>2</v>
      </c>
      <c r="EQ786">
        <v>37</v>
      </c>
      <c r="ER786">
        <v>14</v>
      </c>
      <c r="ES786">
        <v>1</v>
      </c>
      <c r="ET786">
        <v>8</v>
      </c>
      <c r="EU786">
        <v>4</v>
      </c>
      <c r="EV786">
        <v>14</v>
      </c>
      <c r="EW786">
        <v>17</v>
      </c>
      <c r="EX786">
        <v>4</v>
      </c>
      <c r="EY786">
        <v>5</v>
      </c>
      <c r="EZ786">
        <v>2</v>
      </c>
      <c r="FA786">
        <v>1</v>
      </c>
      <c r="FB786">
        <v>4</v>
      </c>
      <c r="FC786">
        <v>8</v>
      </c>
      <c r="FD786">
        <v>3</v>
      </c>
      <c r="FE786">
        <v>3</v>
      </c>
      <c r="FF786">
        <v>2</v>
      </c>
      <c r="FG786">
        <v>1</v>
      </c>
      <c r="FH786">
        <v>1</v>
      </c>
      <c r="FI786">
        <v>7</v>
      </c>
      <c r="FJ786">
        <v>3</v>
      </c>
      <c r="FK786">
        <v>1</v>
      </c>
      <c r="FL786">
        <v>11</v>
      </c>
      <c r="FM786">
        <v>20</v>
      </c>
      <c r="FN786">
        <v>3</v>
      </c>
      <c r="FO786">
        <v>2</v>
      </c>
      <c r="FP786">
        <v>2</v>
      </c>
      <c r="FQ786">
        <v>1</v>
      </c>
      <c r="FR786">
        <v>2</v>
      </c>
      <c r="FS786">
        <v>3</v>
      </c>
      <c r="FT786">
        <v>13</v>
      </c>
      <c r="FU786">
        <v>4</v>
      </c>
      <c r="FV786">
        <v>3</v>
      </c>
      <c r="FW786">
        <v>1</v>
      </c>
      <c r="FX786">
        <v>1</v>
      </c>
      <c r="FY786">
        <v>6</v>
      </c>
      <c r="FZ786">
        <v>8</v>
      </c>
      <c r="GA786">
        <v>6</v>
      </c>
      <c r="GB786">
        <v>3</v>
      </c>
      <c r="GC786">
        <v>1</v>
      </c>
      <c r="GD786">
        <v>4</v>
      </c>
      <c r="GE786">
        <v>4</v>
      </c>
      <c r="GF786">
        <v>2</v>
      </c>
      <c r="GG786">
        <v>4</v>
      </c>
      <c r="GH786">
        <v>3</v>
      </c>
      <c r="GI786">
        <v>8</v>
      </c>
      <c r="GJ786">
        <v>2</v>
      </c>
      <c r="GK786">
        <v>10</v>
      </c>
      <c r="GL786">
        <v>1</v>
      </c>
      <c r="GM786">
        <v>16</v>
      </c>
      <c r="GN786">
        <v>6</v>
      </c>
      <c r="GO786">
        <v>37</v>
      </c>
      <c r="GP786">
        <v>1</v>
      </c>
      <c r="GQ786">
        <v>1</v>
      </c>
      <c r="GR786">
        <v>5</v>
      </c>
      <c r="GS786">
        <v>10</v>
      </c>
      <c r="GT786">
        <v>3</v>
      </c>
      <c r="GU786">
        <v>1</v>
      </c>
      <c r="GV786">
        <v>41</v>
      </c>
      <c r="GW786">
        <v>4</v>
      </c>
      <c r="GX786">
        <v>5</v>
      </c>
      <c r="GY786">
        <v>4</v>
      </c>
      <c r="GZ786">
        <v>3</v>
      </c>
      <c r="HA786">
        <v>3</v>
      </c>
      <c r="HB786">
        <v>1</v>
      </c>
      <c r="HC786">
        <v>66</v>
      </c>
      <c r="HD786">
        <v>2</v>
      </c>
      <c r="HE786">
        <v>1</v>
      </c>
      <c r="HF786">
        <v>3</v>
      </c>
      <c r="HG786">
        <v>2</v>
      </c>
      <c r="HH786">
        <v>1</v>
      </c>
      <c r="HI786">
        <v>1</v>
      </c>
      <c r="HJ786">
        <v>1</v>
      </c>
      <c r="HK786">
        <v>6</v>
      </c>
      <c r="HL786">
        <v>13</v>
      </c>
      <c r="HM786">
        <v>5</v>
      </c>
      <c r="HN786">
        <v>2</v>
      </c>
      <c r="HO786">
        <v>10</v>
      </c>
      <c r="HP786">
        <v>2</v>
      </c>
      <c r="HQ786">
        <v>3</v>
      </c>
      <c r="HR786">
        <v>3</v>
      </c>
      <c r="HS786">
        <v>3</v>
      </c>
      <c r="HT786">
        <v>1</v>
      </c>
      <c r="HU786">
        <v>1</v>
      </c>
      <c r="HV786">
        <v>2</v>
      </c>
      <c r="HW786">
        <v>1</v>
      </c>
      <c r="HX786">
        <v>2</v>
      </c>
      <c r="HY786">
        <v>3</v>
      </c>
      <c r="HZ786">
        <v>3</v>
      </c>
      <c r="IA786">
        <v>17</v>
      </c>
      <c r="IB786">
        <v>14</v>
      </c>
      <c r="IC786">
        <v>34</v>
      </c>
      <c r="ID786">
        <v>3</v>
      </c>
      <c r="IE786">
        <v>3</v>
      </c>
      <c r="IF786">
        <v>1</v>
      </c>
      <c r="IG786">
        <v>6</v>
      </c>
      <c r="IH786">
        <v>2</v>
      </c>
      <c r="II786">
        <v>11</v>
      </c>
      <c r="IJ786">
        <v>6</v>
      </c>
      <c r="IK786">
        <v>4</v>
      </c>
      <c r="IL786">
        <v>1</v>
      </c>
      <c r="IM786">
        <v>5</v>
      </c>
      <c r="IN786">
        <v>3</v>
      </c>
      <c r="IO786">
        <v>2</v>
      </c>
      <c r="IP786">
        <v>72</v>
      </c>
      <c r="IQ786">
        <v>2</v>
      </c>
      <c r="IR786">
        <v>2</v>
      </c>
      <c r="IS786">
        <v>5</v>
      </c>
      <c r="IT786">
        <v>1</v>
      </c>
      <c r="IU786">
        <v>2</v>
      </c>
      <c r="IV786">
        <v>6</v>
      </c>
      <c r="IW786">
        <v>5</v>
      </c>
      <c r="IX786">
        <v>1</v>
      </c>
      <c r="IY786">
        <v>8</v>
      </c>
      <c r="IZ786">
        <v>30</v>
      </c>
      <c r="JA786">
        <v>3</v>
      </c>
      <c r="JB786">
        <v>9</v>
      </c>
      <c r="JC786">
        <v>6</v>
      </c>
      <c r="JD786">
        <v>1</v>
      </c>
      <c r="JE786">
        <v>3</v>
      </c>
      <c r="JF786">
        <v>5</v>
      </c>
      <c r="JG786">
        <v>4</v>
      </c>
      <c r="JH786">
        <v>5</v>
      </c>
      <c r="JI786">
        <v>2</v>
      </c>
      <c r="JJ786">
        <v>2</v>
      </c>
      <c r="JK786">
        <v>1</v>
      </c>
      <c r="JL786">
        <v>11</v>
      </c>
      <c r="JM786">
        <v>2</v>
      </c>
      <c r="JN786">
        <v>5</v>
      </c>
      <c r="JO786">
        <v>1</v>
      </c>
      <c r="JP786">
        <v>1</v>
      </c>
      <c r="JQ786">
        <v>2</v>
      </c>
      <c r="JR786">
        <v>2</v>
      </c>
      <c r="JS786">
        <v>50</v>
      </c>
      <c r="JT786">
        <v>5</v>
      </c>
      <c r="JU786">
        <v>2</v>
      </c>
      <c r="JV786">
        <v>4</v>
      </c>
      <c r="JW786">
        <v>2</v>
      </c>
      <c r="JX786">
        <v>1</v>
      </c>
      <c r="JY786">
        <v>1</v>
      </c>
      <c r="JZ786">
        <v>4</v>
      </c>
      <c r="KA786">
        <v>7</v>
      </c>
      <c r="KB786">
        <v>2</v>
      </c>
      <c r="KC786">
        <v>8</v>
      </c>
      <c r="KD786">
        <v>10</v>
      </c>
      <c r="KE786">
        <v>8</v>
      </c>
      <c r="KF786">
        <v>4</v>
      </c>
      <c r="KG786">
        <v>2</v>
      </c>
      <c r="KH786">
        <v>7</v>
      </c>
      <c r="KI786">
        <v>5</v>
      </c>
      <c r="KJ786">
        <v>11</v>
      </c>
      <c r="KK786">
        <v>2</v>
      </c>
      <c r="KL786">
        <v>2</v>
      </c>
      <c r="KM786">
        <v>7</v>
      </c>
      <c r="KN786">
        <v>1</v>
      </c>
      <c r="KO786">
        <v>2</v>
      </c>
      <c r="KP786">
        <v>3</v>
      </c>
      <c r="KQ786">
        <v>1</v>
      </c>
      <c r="KR786" s="43">
        <v>12</v>
      </c>
      <c r="KS786" s="43">
        <v>3</v>
      </c>
      <c r="KT786" s="43">
        <v>70</v>
      </c>
      <c r="KU786" s="43">
        <v>4</v>
      </c>
      <c r="KV786" s="43">
        <v>3</v>
      </c>
      <c r="KW786" s="43">
        <v>3</v>
      </c>
      <c r="KX786" s="43">
        <v>8</v>
      </c>
      <c r="KY786" s="43">
        <v>2</v>
      </c>
      <c r="KZ786" s="43">
        <v>8</v>
      </c>
      <c r="LA786" s="43">
        <v>17</v>
      </c>
      <c r="LB786" s="43">
        <v>2</v>
      </c>
      <c r="LC786">
        <v>3</v>
      </c>
      <c r="LD786" s="43">
        <v>6</v>
      </c>
      <c r="LE786" s="43">
        <v>1</v>
      </c>
      <c r="LF786" s="43">
        <v>12</v>
      </c>
      <c r="LG786" s="43">
        <v>2</v>
      </c>
      <c r="LH786" s="43">
        <v>4</v>
      </c>
      <c r="LI786" s="43">
        <v>2</v>
      </c>
      <c r="LJ786" s="43">
        <v>1</v>
      </c>
      <c r="LK786" s="43">
        <v>57</v>
      </c>
      <c r="LL786" s="43">
        <v>3</v>
      </c>
      <c r="LM786" s="43">
        <v>13</v>
      </c>
      <c r="LN786" s="43">
        <v>1</v>
      </c>
      <c r="LO786" s="43">
        <v>1</v>
      </c>
      <c r="LP786" s="43">
        <v>4</v>
      </c>
      <c r="LQ786" s="43">
        <v>2</v>
      </c>
      <c r="LR786" s="43">
        <v>2</v>
      </c>
      <c r="LS786" s="43">
        <v>20</v>
      </c>
      <c r="LT786" s="43">
        <v>4</v>
      </c>
      <c r="LU786" s="43">
        <v>1</v>
      </c>
      <c r="LV786" s="43">
        <v>8</v>
      </c>
      <c r="LW786" s="43">
        <v>3</v>
      </c>
      <c r="LX786" s="43">
        <v>2</v>
      </c>
      <c r="LY786" s="43">
        <v>3</v>
      </c>
      <c r="LZ786" s="43">
        <v>34</v>
      </c>
      <c r="MA786" s="43">
        <v>2</v>
      </c>
      <c r="MB786" s="43">
        <v>20</v>
      </c>
      <c r="MC786" s="43">
        <v>2</v>
      </c>
      <c r="MD786" s="43">
        <v>4</v>
      </c>
      <c r="ME786" s="43">
        <v>2</v>
      </c>
      <c r="MF786" s="43">
        <v>1</v>
      </c>
      <c r="MG786" s="43">
        <v>4</v>
      </c>
      <c r="MH786" s="43">
        <v>1</v>
      </c>
      <c r="MI786" s="43">
        <v>2</v>
      </c>
      <c r="MJ786" s="43">
        <v>13</v>
      </c>
      <c r="MK786" s="43">
        <v>2</v>
      </c>
      <c r="ML786" s="43">
        <v>8</v>
      </c>
      <c r="MM786" s="43">
        <v>1</v>
      </c>
      <c r="MN786" s="43">
        <v>12</v>
      </c>
      <c r="MO786" s="43">
        <v>12</v>
      </c>
      <c r="MP786" s="43">
        <v>30</v>
      </c>
      <c r="MQ786">
        <v>3</v>
      </c>
      <c r="MR786" s="43">
        <v>3</v>
      </c>
      <c r="MS786" s="43">
        <v>2</v>
      </c>
      <c r="MT786" s="43">
        <v>25</v>
      </c>
      <c r="MU786" s="43">
        <v>1</v>
      </c>
      <c r="MV786" s="43">
        <v>3</v>
      </c>
      <c r="MW786" s="43">
        <v>8</v>
      </c>
      <c r="MX786" s="43">
        <v>13</v>
      </c>
      <c r="MY786" s="43">
        <v>2</v>
      </c>
      <c r="MZ786" s="43">
        <v>8</v>
      </c>
      <c r="NA786" s="43">
        <v>17</v>
      </c>
      <c r="NB786" s="43">
        <v>2</v>
      </c>
      <c r="NC786" s="43">
        <v>2</v>
      </c>
      <c r="ND786" s="43">
        <v>4</v>
      </c>
      <c r="NE786" s="43">
        <v>2</v>
      </c>
      <c r="NF786" s="43">
        <v>4</v>
      </c>
      <c r="NG786" s="43">
        <v>3</v>
      </c>
      <c r="NH786" s="43">
        <v>3</v>
      </c>
      <c r="NI786" s="43">
        <v>57</v>
      </c>
      <c r="NJ786" s="43">
        <v>5</v>
      </c>
      <c r="NK786" s="43">
        <v>8</v>
      </c>
      <c r="NL786" s="43">
        <v>1</v>
      </c>
      <c r="NM786" s="43">
        <v>3</v>
      </c>
      <c r="NN786" s="43">
        <v>41</v>
      </c>
      <c r="NO786" s="43">
        <v>4</v>
      </c>
      <c r="NP786" s="43">
        <v>3</v>
      </c>
      <c r="NQ786" s="43">
        <v>4</v>
      </c>
      <c r="NR786" s="43">
        <v>2</v>
      </c>
      <c r="NS786" s="43">
        <v>1</v>
      </c>
      <c r="NT786">
        <v>7</v>
      </c>
      <c r="NU786" s="43">
        <v>3</v>
      </c>
      <c r="NV786" s="43">
        <v>2</v>
      </c>
      <c r="NW786" s="43">
        <v>5</v>
      </c>
      <c r="NX786" s="43">
        <v>3</v>
      </c>
      <c r="NY786" s="43">
        <v>4</v>
      </c>
      <c r="NZ786" s="43">
        <v>9</v>
      </c>
      <c r="OA786" s="43">
        <v>1</v>
      </c>
      <c r="OB786" s="43">
        <v>6</v>
      </c>
      <c r="OC786" s="43">
        <v>9</v>
      </c>
      <c r="OD786" s="43">
        <v>4</v>
      </c>
      <c r="OE786" s="43">
        <v>10</v>
      </c>
      <c r="OF786" s="43">
        <v>20</v>
      </c>
      <c r="OG786" s="43">
        <v>3</v>
      </c>
      <c r="OH786" s="43">
        <v>5</v>
      </c>
      <c r="OI786" s="43">
        <v>4</v>
      </c>
      <c r="OJ786" s="43">
        <v>2</v>
      </c>
      <c r="OK786" s="43">
        <v>6</v>
      </c>
      <c r="OL786" s="43">
        <v>1</v>
      </c>
      <c r="OM786" s="43">
        <v>3</v>
      </c>
    </row>
    <row r="787" spans="1:403" x14ac:dyDescent="0.2">
      <c r="A787">
        <f t="shared" ca="1" si="75"/>
        <v>172</v>
      </c>
      <c r="B787">
        <f ca="1">VLOOKUP(A787,Base!$A$1:$AD$373,24,FALSE)</f>
        <v>7</v>
      </c>
      <c r="C787" s="20">
        <v>73</v>
      </c>
      <c r="D787">
        <v>9</v>
      </c>
      <c r="E787">
        <v>5</v>
      </c>
      <c r="F787">
        <v>1</v>
      </c>
      <c r="G787">
        <v>1</v>
      </c>
      <c r="H787">
        <v>11</v>
      </c>
      <c r="I787">
        <v>8</v>
      </c>
      <c r="J787">
        <v>2</v>
      </c>
      <c r="K787">
        <v>2</v>
      </c>
      <c r="L787">
        <v>2</v>
      </c>
      <c r="M787">
        <v>4</v>
      </c>
      <c r="N787">
        <v>2</v>
      </c>
      <c r="O787">
        <v>2</v>
      </c>
      <c r="P787">
        <v>4</v>
      </c>
      <c r="Q787">
        <v>4</v>
      </c>
      <c r="R787">
        <v>1</v>
      </c>
      <c r="S787">
        <v>3</v>
      </c>
      <c r="T787">
        <v>3</v>
      </c>
      <c r="U787">
        <v>2</v>
      </c>
      <c r="V787">
        <v>4</v>
      </c>
      <c r="W787">
        <v>3</v>
      </c>
      <c r="X787">
        <v>3</v>
      </c>
      <c r="Y787">
        <v>5</v>
      </c>
      <c r="Z787">
        <v>1</v>
      </c>
      <c r="AA787">
        <v>3</v>
      </c>
      <c r="AB787">
        <v>2</v>
      </c>
      <c r="AC787">
        <v>4</v>
      </c>
      <c r="AD787">
        <v>5</v>
      </c>
      <c r="AE787">
        <v>2</v>
      </c>
      <c r="AF787">
        <v>12</v>
      </c>
      <c r="AG787">
        <v>9</v>
      </c>
      <c r="AH787">
        <v>8</v>
      </c>
      <c r="AI787">
        <v>2</v>
      </c>
      <c r="AJ787">
        <v>1</v>
      </c>
      <c r="AK787">
        <v>2</v>
      </c>
      <c r="AL787">
        <v>4</v>
      </c>
      <c r="AM787">
        <v>7</v>
      </c>
      <c r="AN787">
        <v>3</v>
      </c>
      <c r="AO787">
        <v>8</v>
      </c>
      <c r="AP787">
        <v>1</v>
      </c>
      <c r="AQ787">
        <v>2</v>
      </c>
      <c r="AR787">
        <v>36</v>
      </c>
      <c r="AS787">
        <v>4</v>
      </c>
      <c r="AT787">
        <v>29</v>
      </c>
      <c r="AU787">
        <v>2</v>
      </c>
      <c r="AV787">
        <v>70</v>
      </c>
      <c r="AW787">
        <v>7</v>
      </c>
      <c r="AX787">
        <v>1</v>
      </c>
      <c r="AY787">
        <v>4</v>
      </c>
      <c r="AZ787">
        <v>1</v>
      </c>
      <c r="BA787">
        <v>5</v>
      </c>
      <c r="BB787">
        <v>2</v>
      </c>
      <c r="BC787">
        <v>10</v>
      </c>
      <c r="BD787">
        <v>3</v>
      </c>
      <c r="BE787">
        <v>1</v>
      </c>
      <c r="BF787">
        <v>3</v>
      </c>
      <c r="BG787">
        <v>1</v>
      </c>
      <c r="BH787">
        <v>50</v>
      </c>
      <c r="BI787">
        <v>2</v>
      </c>
      <c r="BJ787">
        <v>2</v>
      </c>
      <c r="BK787">
        <v>2</v>
      </c>
      <c r="BL787">
        <v>2</v>
      </c>
      <c r="BM787">
        <v>6</v>
      </c>
      <c r="BN787">
        <v>1</v>
      </c>
      <c r="BO787">
        <v>6</v>
      </c>
      <c r="BP787">
        <v>2</v>
      </c>
      <c r="BQ787">
        <v>7</v>
      </c>
      <c r="BR787">
        <v>3</v>
      </c>
      <c r="BS787">
        <v>2</v>
      </c>
      <c r="BT787">
        <v>4</v>
      </c>
      <c r="BU787">
        <v>11</v>
      </c>
      <c r="BV787">
        <v>2</v>
      </c>
      <c r="BW787">
        <v>31</v>
      </c>
      <c r="BX787">
        <v>3</v>
      </c>
      <c r="BY787">
        <v>4</v>
      </c>
      <c r="BZ787">
        <v>6</v>
      </c>
      <c r="CA787">
        <v>5</v>
      </c>
      <c r="CB787">
        <v>1</v>
      </c>
      <c r="CC787">
        <v>3</v>
      </c>
      <c r="CD787">
        <v>2</v>
      </c>
      <c r="CE787">
        <v>2</v>
      </c>
      <c r="CF787">
        <v>13</v>
      </c>
      <c r="CG787">
        <v>2</v>
      </c>
      <c r="CH787">
        <v>2</v>
      </c>
      <c r="CI787">
        <v>2</v>
      </c>
      <c r="CJ787">
        <v>2</v>
      </c>
      <c r="CK787">
        <v>2</v>
      </c>
      <c r="CL787">
        <v>12</v>
      </c>
      <c r="CM787">
        <v>5</v>
      </c>
      <c r="CN787">
        <v>2</v>
      </c>
      <c r="CO787">
        <v>1</v>
      </c>
      <c r="CP787">
        <v>34</v>
      </c>
      <c r="CQ787">
        <v>1</v>
      </c>
      <c r="CR787">
        <v>3</v>
      </c>
      <c r="CS787">
        <v>5</v>
      </c>
      <c r="CT787">
        <v>2</v>
      </c>
      <c r="CU787">
        <v>1</v>
      </c>
      <c r="CV787">
        <v>2</v>
      </c>
      <c r="CW787">
        <v>5</v>
      </c>
      <c r="CX787">
        <v>7</v>
      </c>
      <c r="CY787">
        <v>1</v>
      </c>
      <c r="CZ787">
        <v>1</v>
      </c>
      <c r="DA787">
        <v>2</v>
      </c>
      <c r="DB787">
        <v>42</v>
      </c>
      <c r="DC787">
        <v>5</v>
      </c>
      <c r="DD787">
        <v>7</v>
      </c>
      <c r="DE787">
        <v>2</v>
      </c>
      <c r="DF787">
        <v>3</v>
      </c>
      <c r="DG787">
        <v>1</v>
      </c>
      <c r="DH787">
        <v>14</v>
      </c>
      <c r="DI787">
        <v>1</v>
      </c>
      <c r="DJ787">
        <v>2</v>
      </c>
      <c r="DK787">
        <v>4</v>
      </c>
      <c r="DL787">
        <v>1</v>
      </c>
      <c r="DM787">
        <v>1</v>
      </c>
      <c r="DN787">
        <v>1</v>
      </c>
      <c r="DO787">
        <v>3</v>
      </c>
      <c r="DP787">
        <v>8</v>
      </c>
      <c r="DQ787">
        <v>70</v>
      </c>
      <c r="DR787">
        <v>7</v>
      </c>
      <c r="DS787">
        <v>6</v>
      </c>
      <c r="DT787">
        <v>2</v>
      </c>
      <c r="DU787">
        <v>8</v>
      </c>
      <c r="DV787">
        <v>6</v>
      </c>
      <c r="DW787">
        <v>1</v>
      </c>
      <c r="DX787">
        <v>4</v>
      </c>
      <c r="DY787">
        <v>7</v>
      </c>
      <c r="DZ787">
        <v>3</v>
      </c>
      <c r="EA787">
        <v>4</v>
      </c>
      <c r="EB787">
        <v>1</v>
      </c>
      <c r="EC787">
        <v>1</v>
      </c>
      <c r="ED787">
        <v>37</v>
      </c>
      <c r="EE787">
        <v>1</v>
      </c>
      <c r="EF787">
        <v>2</v>
      </c>
      <c r="EG787">
        <v>2</v>
      </c>
      <c r="EH787">
        <v>1</v>
      </c>
      <c r="EI787">
        <v>2</v>
      </c>
      <c r="EJ787">
        <v>3</v>
      </c>
      <c r="EK787">
        <v>3</v>
      </c>
      <c r="EL787">
        <v>6</v>
      </c>
      <c r="EM787">
        <v>2</v>
      </c>
      <c r="EN787">
        <v>7</v>
      </c>
      <c r="EO787">
        <v>2</v>
      </c>
      <c r="EP787">
        <v>1</v>
      </c>
      <c r="EQ787">
        <v>4</v>
      </c>
      <c r="ER787">
        <v>1</v>
      </c>
      <c r="ES787">
        <v>2</v>
      </c>
      <c r="ET787">
        <v>1</v>
      </c>
      <c r="EU787">
        <v>4</v>
      </c>
      <c r="EV787">
        <v>4</v>
      </c>
      <c r="EW787">
        <v>3</v>
      </c>
      <c r="EX787">
        <v>4</v>
      </c>
      <c r="EY787">
        <v>2</v>
      </c>
      <c r="EZ787">
        <v>4</v>
      </c>
      <c r="FA787">
        <v>6</v>
      </c>
      <c r="FB787">
        <v>3</v>
      </c>
      <c r="FC787">
        <v>3</v>
      </c>
      <c r="FD787">
        <v>2</v>
      </c>
      <c r="FE787">
        <v>26</v>
      </c>
      <c r="FF787">
        <v>10</v>
      </c>
      <c r="FG787">
        <v>15</v>
      </c>
      <c r="FH787">
        <v>5</v>
      </c>
      <c r="FI787">
        <v>3</v>
      </c>
      <c r="FJ787">
        <v>11</v>
      </c>
      <c r="FK787">
        <v>7</v>
      </c>
      <c r="FL787">
        <v>1</v>
      </c>
      <c r="FM787">
        <v>3</v>
      </c>
      <c r="FN787">
        <v>18</v>
      </c>
      <c r="FO787">
        <v>5</v>
      </c>
      <c r="FP787">
        <v>8</v>
      </c>
      <c r="FQ787">
        <v>1</v>
      </c>
      <c r="FR787">
        <v>9</v>
      </c>
      <c r="FS787">
        <v>3</v>
      </c>
      <c r="FT787">
        <v>2</v>
      </c>
      <c r="FU787">
        <v>145</v>
      </c>
      <c r="FV787">
        <v>2</v>
      </c>
      <c r="FW787">
        <v>11</v>
      </c>
      <c r="FX787">
        <v>2</v>
      </c>
      <c r="FY787">
        <v>2</v>
      </c>
      <c r="FZ787">
        <v>25</v>
      </c>
      <c r="GA787">
        <v>1</v>
      </c>
      <c r="GB787">
        <v>1</v>
      </c>
      <c r="GC787">
        <v>3</v>
      </c>
      <c r="GD787">
        <v>3</v>
      </c>
      <c r="GE787">
        <v>2</v>
      </c>
      <c r="GF787">
        <v>1</v>
      </c>
      <c r="GG787">
        <v>2</v>
      </c>
      <c r="GH787">
        <v>1</v>
      </c>
      <c r="GI787">
        <v>2</v>
      </c>
      <c r="GJ787">
        <v>4</v>
      </c>
      <c r="GK787">
        <v>25</v>
      </c>
      <c r="GL787">
        <v>1</v>
      </c>
      <c r="GM787">
        <v>1</v>
      </c>
      <c r="GN787">
        <v>6</v>
      </c>
      <c r="GO787">
        <v>29</v>
      </c>
      <c r="GP787">
        <v>5</v>
      </c>
      <c r="GQ787">
        <v>2</v>
      </c>
      <c r="GR787">
        <v>3</v>
      </c>
      <c r="GS787">
        <v>5</v>
      </c>
      <c r="GT787">
        <v>13</v>
      </c>
      <c r="GU787">
        <v>4</v>
      </c>
      <c r="GV787">
        <v>12</v>
      </c>
      <c r="GW787">
        <v>1</v>
      </c>
      <c r="GX787">
        <v>3</v>
      </c>
      <c r="GY787">
        <v>1</v>
      </c>
      <c r="GZ787">
        <v>16</v>
      </c>
      <c r="HA787">
        <v>4</v>
      </c>
      <c r="HB787">
        <v>6</v>
      </c>
      <c r="HC787">
        <v>2</v>
      </c>
      <c r="HD787">
        <v>6</v>
      </c>
      <c r="HE787">
        <v>2</v>
      </c>
      <c r="HF787">
        <v>2</v>
      </c>
      <c r="HG787">
        <v>3</v>
      </c>
      <c r="HH787">
        <v>3</v>
      </c>
      <c r="HI787">
        <v>1</v>
      </c>
      <c r="HJ787">
        <v>59</v>
      </c>
      <c r="HK787">
        <v>2</v>
      </c>
      <c r="HL787">
        <v>12</v>
      </c>
      <c r="HM787">
        <v>1</v>
      </c>
      <c r="HN787">
        <v>4</v>
      </c>
      <c r="HO787">
        <v>2</v>
      </c>
      <c r="HP787">
        <v>15</v>
      </c>
      <c r="HQ787">
        <v>13</v>
      </c>
      <c r="HR787">
        <v>6</v>
      </c>
      <c r="HS787">
        <v>2</v>
      </c>
      <c r="HT787">
        <v>3</v>
      </c>
      <c r="HU787">
        <v>1</v>
      </c>
      <c r="HV787">
        <v>5</v>
      </c>
      <c r="HW787">
        <v>2</v>
      </c>
      <c r="HX787">
        <v>7</v>
      </c>
      <c r="HY787">
        <v>2</v>
      </c>
      <c r="HZ787">
        <v>24</v>
      </c>
      <c r="IA787">
        <v>3</v>
      </c>
      <c r="IB787">
        <v>2</v>
      </c>
      <c r="IC787">
        <v>17</v>
      </c>
      <c r="ID787">
        <v>4</v>
      </c>
      <c r="IE787">
        <v>2</v>
      </c>
      <c r="IF787">
        <v>6</v>
      </c>
      <c r="IG787">
        <v>1</v>
      </c>
      <c r="IH787">
        <v>4</v>
      </c>
      <c r="II787">
        <v>2</v>
      </c>
      <c r="IJ787">
        <v>2</v>
      </c>
      <c r="IK787">
        <v>7</v>
      </c>
      <c r="IL787">
        <v>15</v>
      </c>
      <c r="IM787">
        <v>6</v>
      </c>
      <c r="IN787">
        <v>5</v>
      </c>
      <c r="IO787">
        <v>4</v>
      </c>
      <c r="IP787">
        <v>66</v>
      </c>
      <c r="IQ787">
        <v>3</v>
      </c>
      <c r="IR787">
        <v>4</v>
      </c>
      <c r="IS787">
        <v>4</v>
      </c>
      <c r="IT787">
        <v>1</v>
      </c>
      <c r="IU787">
        <v>1</v>
      </c>
      <c r="IV787">
        <v>2</v>
      </c>
      <c r="IW787">
        <v>1</v>
      </c>
      <c r="IX787">
        <v>13</v>
      </c>
      <c r="IY787">
        <v>11</v>
      </c>
      <c r="IZ787">
        <v>9</v>
      </c>
      <c r="JA787">
        <v>12</v>
      </c>
      <c r="JB787">
        <v>5</v>
      </c>
      <c r="JC787">
        <v>2</v>
      </c>
      <c r="JD787">
        <v>2</v>
      </c>
      <c r="JE787">
        <v>1</v>
      </c>
      <c r="JF787">
        <v>4</v>
      </c>
      <c r="JG787">
        <v>1</v>
      </c>
      <c r="JH787">
        <v>1</v>
      </c>
      <c r="JI787">
        <v>6</v>
      </c>
      <c r="JJ787">
        <v>11</v>
      </c>
      <c r="JK787">
        <v>5</v>
      </c>
      <c r="JL787">
        <v>8</v>
      </c>
      <c r="JM787">
        <v>4</v>
      </c>
      <c r="JN787">
        <v>2</v>
      </c>
      <c r="JO787">
        <v>3</v>
      </c>
      <c r="JP787">
        <v>6</v>
      </c>
      <c r="JQ787">
        <v>1</v>
      </c>
      <c r="JR787">
        <v>4</v>
      </c>
      <c r="JS787">
        <v>2</v>
      </c>
      <c r="JT787">
        <v>1</v>
      </c>
      <c r="JU787">
        <v>1</v>
      </c>
      <c r="JV787">
        <v>1</v>
      </c>
      <c r="JW787">
        <v>14</v>
      </c>
      <c r="JX787">
        <v>8</v>
      </c>
      <c r="JY787">
        <v>3</v>
      </c>
      <c r="JZ787">
        <v>9</v>
      </c>
      <c r="KA787">
        <v>3</v>
      </c>
      <c r="KB787">
        <v>3</v>
      </c>
      <c r="KC787">
        <v>2</v>
      </c>
      <c r="KD787">
        <v>6</v>
      </c>
      <c r="KE787">
        <v>15</v>
      </c>
      <c r="KF787">
        <v>1</v>
      </c>
      <c r="KG787">
        <v>1</v>
      </c>
      <c r="KH787">
        <v>1</v>
      </c>
      <c r="KI787">
        <v>3</v>
      </c>
      <c r="KJ787">
        <v>5</v>
      </c>
      <c r="KK787">
        <v>2</v>
      </c>
      <c r="KL787">
        <v>6</v>
      </c>
      <c r="KM787">
        <v>11</v>
      </c>
      <c r="KN787">
        <v>3</v>
      </c>
      <c r="KO787">
        <v>17</v>
      </c>
      <c r="KP787">
        <v>11</v>
      </c>
      <c r="KQ787">
        <v>1</v>
      </c>
      <c r="KR787" s="43">
        <v>6</v>
      </c>
      <c r="KS787" s="43">
        <v>4</v>
      </c>
      <c r="KT787" s="43">
        <v>6</v>
      </c>
      <c r="KU787" s="43">
        <v>1</v>
      </c>
      <c r="KV787" s="43">
        <v>4</v>
      </c>
      <c r="KW787" s="43">
        <v>1</v>
      </c>
      <c r="KX787" s="43">
        <v>1</v>
      </c>
      <c r="KY787" s="43">
        <v>2</v>
      </c>
      <c r="KZ787" s="43">
        <v>3</v>
      </c>
      <c r="LA787" s="43">
        <v>34</v>
      </c>
      <c r="LB787" s="43">
        <v>3</v>
      </c>
      <c r="LC787">
        <v>2</v>
      </c>
      <c r="LD787" s="43">
        <v>3</v>
      </c>
      <c r="LE787" s="43">
        <v>5</v>
      </c>
      <c r="LF787" s="43">
        <v>3</v>
      </c>
      <c r="LG787" s="43">
        <v>6</v>
      </c>
      <c r="LH787" s="43">
        <v>4</v>
      </c>
      <c r="LI787" s="43">
        <v>2</v>
      </c>
      <c r="LJ787" s="43">
        <v>4</v>
      </c>
      <c r="LK787" s="43">
        <v>7</v>
      </c>
      <c r="LL787" s="43">
        <v>1</v>
      </c>
      <c r="LM787" s="43">
        <v>1</v>
      </c>
      <c r="LN787" s="43">
        <v>20</v>
      </c>
      <c r="LO787" s="43">
        <v>2</v>
      </c>
      <c r="LP787" s="43">
        <v>3</v>
      </c>
      <c r="LQ787" s="43">
        <v>1</v>
      </c>
      <c r="LR787" s="43">
        <v>5</v>
      </c>
      <c r="LS787" s="43">
        <v>5</v>
      </c>
      <c r="LT787" s="43">
        <v>50</v>
      </c>
      <c r="LU787" s="43">
        <v>3</v>
      </c>
      <c r="LV787" s="43">
        <v>4</v>
      </c>
      <c r="LW787" s="43">
        <v>10</v>
      </c>
      <c r="LX787" s="43">
        <v>3</v>
      </c>
      <c r="LY787" s="43">
        <v>2</v>
      </c>
      <c r="LZ787" s="43">
        <v>6</v>
      </c>
      <c r="MA787" s="43">
        <v>1</v>
      </c>
      <c r="MB787" s="43">
        <v>5</v>
      </c>
      <c r="MC787" s="43">
        <v>24</v>
      </c>
      <c r="MD787" s="43">
        <v>3</v>
      </c>
      <c r="ME787" s="43">
        <v>14</v>
      </c>
      <c r="MF787" s="43">
        <v>1</v>
      </c>
      <c r="MG787" s="43">
        <v>3</v>
      </c>
      <c r="MH787" s="43">
        <v>6</v>
      </c>
      <c r="MI787" s="43">
        <v>57</v>
      </c>
      <c r="MJ787" s="43">
        <v>2</v>
      </c>
      <c r="MK787" s="43">
        <v>3</v>
      </c>
      <c r="ML787" s="43">
        <v>1</v>
      </c>
      <c r="MM787" s="43">
        <v>2</v>
      </c>
      <c r="MN787" s="43">
        <v>3</v>
      </c>
      <c r="MO787" s="43">
        <v>1</v>
      </c>
      <c r="MP787" s="43">
        <v>4</v>
      </c>
      <c r="MQ787">
        <v>2</v>
      </c>
      <c r="MR787" s="43">
        <v>20</v>
      </c>
      <c r="MS787" s="43">
        <v>8</v>
      </c>
      <c r="MT787" s="43">
        <v>8</v>
      </c>
      <c r="MU787" s="43">
        <v>13</v>
      </c>
      <c r="MV787" s="43">
        <v>3</v>
      </c>
      <c r="MW787" s="43">
        <v>1</v>
      </c>
      <c r="MX787" s="43">
        <v>2</v>
      </c>
      <c r="MY787" s="43">
        <v>2</v>
      </c>
      <c r="MZ787" s="43">
        <v>2</v>
      </c>
      <c r="NA787" s="43">
        <v>14</v>
      </c>
      <c r="NB787" s="43">
        <v>2</v>
      </c>
      <c r="NC787" s="43">
        <v>3</v>
      </c>
      <c r="ND787" s="43">
        <v>3</v>
      </c>
      <c r="NE787" s="43">
        <v>3</v>
      </c>
      <c r="NF787" s="43">
        <v>37</v>
      </c>
      <c r="NG787" s="43">
        <v>4</v>
      </c>
      <c r="NH787" s="43">
        <v>3</v>
      </c>
      <c r="NI787" s="43">
        <v>4</v>
      </c>
      <c r="NJ787" s="43">
        <v>4</v>
      </c>
      <c r="NK787" s="43">
        <v>2</v>
      </c>
      <c r="NL787" s="43">
        <v>12</v>
      </c>
      <c r="NM787" s="43">
        <v>1</v>
      </c>
      <c r="NN787" s="43">
        <v>1</v>
      </c>
      <c r="NO787" s="43">
        <v>1</v>
      </c>
      <c r="NP787" s="43">
        <v>1</v>
      </c>
      <c r="NQ787" s="43">
        <v>14</v>
      </c>
      <c r="NR787" s="43">
        <v>1</v>
      </c>
      <c r="NS787" s="43">
        <v>7</v>
      </c>
      <c r="NT787">
        <v>3</v>
      </c>
      <c r="NU787" s="43">
        <v>1</v>
      </c>
      <c r="NV787" s="43">
        <v>2</v>
      </c>
      <c r="NW787" s="43">
        <v>2</v>
      </c>
      <c r="NX787" s="43">
        <v>4</v>
      </c>
      <c r="NY787" s="43">
        <v>4</v>
      </c>
      <c r="NZ787" s="43">
        <v>5</v>
      </c>
      <c r="OA787" s="43">
        <v>3</v>
      </c>
      <c r="OB787" s="43">
        <v>13</v>
      </c>
      <c r="OC787" s="43">
        <v>2</v>
      </c>
      <c r="OD787" s="43">
        <v>66</v>
      </c>
      <c r="OE787" s="43">
        <v>2</v>
      </c>
      <c r="OF787" s="43">
        <v>3</v>
      </c>
      <c r="OG787" s="43">
        <v>3</v>
      </c>
      <c r="OH787" s="43">
        <v>9</v>
      </c>
      <c r="OI787" s="43">
        <v>2</v>
      </c>
      <c r="OJ787" s="43">
        <v>2</v>
      </c>
      <c r="OK787" s="43">
        <v>2</v>
      </c>
      <c r="OL787" s="43">
        <v>3</v>
      </c>
      <c r="OM787" s="43">
        <v>1</v>
      </c>
    </row>
    <row r="788" spans="1:403" x14ac:dyDescent="0.2">
      <c r="A788">
        <f t="shared" ca="1" si="75"/>
        <v>230</v>
      </c>
      <c r="B788">
        <f ca="1">VLOOKUP(A788,Base!$A$1:$AD$373,24,FALSE)</f>
        <v>86</v>
      </c>
      <c r="C788" s="20">
        <v>74</v>
      </c>
      <c r="D788">
        <v>4</v>
      </c>
      <c r="E788">
        <v>2</v>
      </c>
      <c r="F788">
        <v>5</v>
      </c>
      <c r="G788">
        <v>2</v>
      </c>
      <c r="H788">
        <v>4</v>
      </c>
      <c r="I788">
        <v>1</v>
      </c>
      <c r="J788">
        <v>3</v>
      </c>
      <c r="K788">
        <v>4</v>
      </c>
      <c r="L788">
        <v>1</v>
      </c>
      <c r="M788">
        <v>2</v>
      </c>
      <c r="N788">
        <v>3</v>
      </c>
      <c r="O788">
        <v>2</v>
      </c>
      <c r="P788">
        <v>6</v>
      </c>
      <c r="Q788">
        <v>1</v>
      </c>
      <c r="R788">
        <v>4</v>
      </c>
      <c r="S788">
        <v>8</v>
      </c>
      <c r="T788">
        <v>3</v>
      </c>
      <c r="U788">
        <v>2</v>
      </c>
      <c r="V788">
        <v>1</v>
      </c>
      <c r="W788">
        <v>1</v>
      </c>
      <c r="X788">
        <v>4</v>
      </c>
      <c r="Y788">
        <v>3</v>
      </c>
      <c r="Z788">
        <v>6</v>
      </c>
      <c r="AA788">
        <v>6</v>
      </c>
      <c r="AB788">
        <v>3</v>
      </c>
      <c r="AC788">
        <v>3</v>
      </c>
      <c r="AD788">
        <v>2</v>
      </c>
      <c r="AE788">
        <v>1</v>
      </c>
      <c r="AF788">
        <v>1</v>
      </c>
      <c r="AG788">
        <v>10</v>
      </c>
      <c r="AH788">
        <v>8</v>
      </c>
      <c r="AI788">
        <v>2</v>
      </c>
      <c r="AJ788">
        <v>6</v>
      </c>
      <c r="AK788">
        <v>3</v>
      </c>
      <c r="AL788">
        <v>4</v>
      </c>
      <c r="AM788">
        <v>2</v>
      </c>
      <c r="AN788">
        <v>3</v>
      </c>
      <c r="AO788">
        <v>7</v>
      </c>
      <c r="AP788">
        <v>15</v>
      </c>
      <c r="AQ788">
        <v>1</v>
      </c>
      <c r="AR788">
        <v>3</v>
      </c>
      <c r="AS788">
        <v>1</v>
      </c>
      <c r="AT788">
        <v>12</v>
      </c>
      <c r="AU788">
        <v>34</v>
      </c>
      <c r="AV788">
        <v>10</v>
      </c>
      <c r="AW788">
        <v>25</v>
      </c>
      <c r="AX788">
        <v>3</v>
      </c>
      <c r="AY788">
        <v>2</v>
      </c>
      <c r="AZ788">
        <v>9</v>
      </c>
      <c r="BA788">
        <v>12</v>
      </c>
      <c r="BB788">
        <v>3</v>
      </c>
      <c r="BC788">
        <v>8</v>
      </c>
      <c r="BD788">
        <v>4</v>
      </c>
      <c r="BE788">
        <v>3</v>
      </c>
      <c r="BF788">
        <v>37</v>
      </c>
      <c r="BG788">
        <v>1</v>
      </c>
      <c r="BH788">
        <v>2</v>
      </c>
      <c r="BI788">
        <v>2</v>
      </c>
      <c r="BJ788">
        <v>11</v>
      </c>
      <c r="BK788">
        <v>6</v>
      </c>
      <c r="BL788">
        <v>10</v>
      </c>
      <c r="BM788">
        <v>14</v>
      </c>
      <c r="BN788">
        <v>5</v>
      </c>
      <c r="BO788">
        <v>3</v>
      </c>
      <c r="BP788">
        <v>6</v>
      </c>
      <c r="BQ788">
        <v>1</v>
      </c>
      <c r="BR788">
        <v>15</v>
      </c>
      <c r="BS788">
        <v>1</v>
      </c>
      <c r="BT788">
        <v>2</v>
      </c>
      <c r="BU788">
        <v>1</v>
      </c>
      <c r="BV788">
        <v>1</v>
      </c>
      <c r="BW788">
        <v>24</v>
      </c>
      <c r="BX788">
        <v>2</v>
      </c>
      <c r="BY788">
        <v>3</v>
      </c>
      <c r="BZ788">
        <v>1</v>
      </c>
      <c r="CA788">
        <v>8</v>
      </c>
      <c r="CB788">
        <v>4</v>
      </c>
      <c r="CC788">
        <v>3</v>
      </c>
      <c r="CD788">
        <v>1</v>
      </c>
      <c r="CE788">
        <v>9</v>
      </c>
      <c r="CF788">
        <v>8</v>
      </c>
      <c r="CG788">
        <v>6</v>
      </c>
      <c r="CH788">
        <v>4</v>
      </c>
      <c r="CI788">
        <v>11</v>
      </c>
      <c r="CJ788">
        <v>2</v>
      </c>
      <c r="CK788">
        <v>3</v>
      </c>
      <c r="CL788">
        <v>6</v>
      </c>
      <c r="CM788">
        <v>4</v>
      </c>
      <c r="CN788">
        <v>66</v>
      </c>
      <c r="CO788">
        <v>2</v>
      </c>
      <c r="CP788">
        <v>1</v>
      </c>
      <c r="CQ788">
        <v>1</v>
      </c>
      <c r="CR788">
        <v>10</v>
      </c>
      <c r="CS788">
        <v>3</v>
      </c>
      <c r="CT788">
        <v>2</v>
      </c>
      <c r="CU788">
        <v>37</v>
      </c>
      <c r="CV788">
        <v>4</v>
      </c>
      <c r="CW788">
        <v>4</v>
      </c>
      <c r="CX788">
        <v>42</v>
      </c>
      <c r="CY788">
        <v>13</v>
      </c>
      <c r="CZ788">
        <v>2</v>
      </c>
      <c r="DA788">
        <v>3</v>
      </c>
      <c r="DB788">
        <v>9</v>
      </c>
      <c r="DC788">
        <v>1</v>
      </c>
      <c r="DD788">
        <v>13</v>
      </c>
      <c r="DE788">
        <v>4</v>
      </c>
      <c r="DF788">
        <v>2</v>
      </c>
      <c r="DG788">
        <v>5</v>
      </c>
      <c r="DH788">
        <v>2</v>
      </c>
      <c r="DI788">
        <v>1</v>
      </c>
      <c r="DJ788">
        <v>2</v>
      </c>
      <c r="DK788">
        <v>2</v>
      </c>
      <c r="DL788">
        <v>2</v>
      </c>
      <c r="DM788">
        <v>11</v>
      </c>
      <c r="DN788">
        <v>1</v>
      </c>
      <c r="DO788">
        <v>1</v>
      </c>
      <c r="DP788">
        <v>1</v>
      </c>
      <c r="DQ788">
        <v>1</v>
      </c>
      <c r="DR788">
        <v>3</v>
      </c>
      <c r="DS788">
        <v>6</v>
      </c>
      <c r="DT788">
        <v>5</v>
      </c>
      <c r="DU788">
        <v>25</v>
      </c>
      <c r="DV788">
        <v>1</v>
      </c>
      <c r="DW788">
        <v>7</v>
      </c>
      <c r="DX788">
        <v>2</v>
      </c>
      <c r="DY788">
        <v>41</v>
      </c>
      <c r="DZ788">
        <v>3</v>
      </c>
      <c r="EA788">
        <v>1</v>
      </c>
      <c r="EB788">
        <v>159</v>
      </c>
      <c r="EC788">
        <v>6</v>
      </c>
      <c r="ED788">
        <v>3</v>
      </c>
      <c r="EE788">
        <v>2</v>
      </c>
      <c r="EF788">
        <v>1</v>
      </c>
      <c r="EG788">
        <v>4</v>
      </c>
      <c r="EH788">
        <v>2</v>
      </c>
      <c r="EI788">
        <v>1</v>
      </c>
      <c r="EJ788">
        <v>4</v>
      </c>
      <c r="EK788">
        <v>2</v>
      </c>
      <c r="EL788">
        <v>2</v>
      </c>
      <c r="EM788">
        <v>2</v>
      </c>
      <c r="EN788">
        <v>13</v>
      </c>
      <c r="EO788">
        <v>159</v>
      </c>
      <c r="EP788">
        <v>3</v>
      </c>
      <c r="EQ788">
        <v>34</v>
      </c>
      <c r="ER788">
        <v>2</v>
      </c>
      <c r="ES788">
        <v>30</v>
      </c>
      <c r="ET788">
        <v>2</v>
      </c>
      <c r="EU788">
        <v>1</v>
      </c>
      <c r="EV788">
        <v>13</v>
      </c>
      <c r="EW788">
        <v>14</v>
      </c>
      <c r="EX788">
        <v>1</v>
      </c>
      <c r="EY788">
        <v>8</v>
      </c>
      <c r="EZ788">
        <v>2</v>
      </c>
      <c r="FA788">
        <v>6</v>
      </c>
      <c r="FB788">
        <v>25</v>
      </c>
      <c r="FC788">
        <v>3</v>
      </c>
      <c r="FD788">
        <v>2</v>
      </c>
      <c r="FE788">
        <v>1</v>
      </c>
      <c r="FF788">
        <v>6</v>
      </c>
      <c r="FG788">
        <v>3</v>
      </c>
      <c r="FH788">
        <v>37</v>
      </c>
      <c r="FI788">
        <v>2</v>
      </c>
      <c r="FJ788">
        <v>1</v>
      </c>
      <c r="FK788">
        <v>2</v>
      </c>
      <c r="FL788">
        <v>2</v>
      </c>
      <c r="FM788">
        <v>6</v>
      </c>
      <c r="FN788">
        <v>3</v>
      </c>
      <c r="FO788">
        <v>4</v>
      </c>
      <c r="FP788">
        <v>1</v>
      </c>
      <c r="FQ788">
        <v>5</v>
      </c>
      <c r="FR788">
        <v>1</v>
      </c>
      <c r="FS788">
        <v>3</v>
      </c>
      <c r="FT788">
        <v>1</v>
      </c>
      <c r="FU788">
        <v>60</v>
      </c>
      <c r="FV788">
        <v>4</v>
      </c>
      <c r="FW788">
        <v>4</v>
      </c>
      <c r="FX788">
        <v>4</v>
      </c>
      <c r="FY788">
        <v>15</v>
      </c>
      <c r="FZ788">
        <v>3</v>
      </c>
      <c r="GA788">
        <v>5</v>
      </c>
      <c r="GB788">
        <v>33</v>
      </c>
      <c r="GC788">
        <v>6</v>
      </c>
      <c r="GD788">
        <v>3</v>
      </c>
      <c r="GE788">
        <v>15</v>
      </c>
      <c r="GF788">
        <v>1</v>
      </c>
      <c r="GG788">
        <v>18</v>
      </c>
      <c r="GH788">
        <v>9</v>
      </c>
      <c r="GI788">
        <v>3</v>
      </c>
      <c r="GJ788">
        <v>17</v>
      </c>
      <c r="GK788">
        <v>2</v>
      </c>
      <c r="GL788">
        <v>3</v>
      </c>
      <c r="GM788">
        <v>3</v>
      </c>
      <c r="GN788">
        <v>2</v>
      </c>
      <c r="GO788">
        <v>4</v>
      </c>
      <c r="GP788">
        <v>1</v>
      </c>
      <c r="GQ788">
        <v>4</v>
      </c>
      <c r="GR788">
        <v>8</v>
      </c>
      <c r="GS788">
        <v>6</v>
      </c>
      <c r="GT788">
        <v>8</v>
      </c>
      <c r="GU788">
        <v>2</v>
      </c>
      <c r="GV788">
        <v>5</v>
      </c>
      <c r="GW788">
        <v>1</v>
      </c>
      <c r="GX788">
        <v>3</v>
      </c>
      <c r="GY788">
        <v>186</v>
      </c>
      <c r="GZ788">
        <v>1</v>
      </c>
      <c r="HA788">
        <v>2</v>
      </c>
      <c r="HB788">
        <v>1</v>
      </c>
      <c r="HC788">
        <v>10</v>
      </c>
      <c r="HD788">
        <v>3</v>
      </c>
      <c r="HE788">
        <v>6</v>
      </c>
      <c r="HF788">
        <v>8</v>
      </c>
      <c r="HG788">
        <v>20</v>
      </c>
      <c r="HH788">
        <v>1</v>
      </c>
      <c r="HI788">
        <v>31</v>
      </c>
      <c r="HJ788">
        <v>2</v>
      </c>
      <c r="HK788">
        <v>6</v>
      </c>
      <c r="HL788">
        <v>6</v>
      </c>
      <c r="HM788">
        <v>2</v>
      </c>
      <c r="HN788">
        <v>10</v>
      </c>
      <c r="HO788">
        <v>25</v>
      </c>
      <c r="HP788">
        <v>34</v>
      </c>
      <c r="HQ788">
        <v>2</v>
      </c>
      <c r="HR788">
        <v>42</v>
      </c>
      <c r="HS788">
        <v>6</v>
      </c>
      <c r="HT788">
        <v>59</v>
      </c>
      <c r="HU788">
        <v>1</v>
      </c>
      <c r="HV788">
        <v>2</v>
      </c>
      <c r="HW788">
        <v>8</v>
      </c>
      <c r="HX788">
        <v>6</v>
      </c>
      <c r="HY788">
        <v>20</v>
      </c>
      <c r="HZ788">
        <v>7</v>
      </c>
      <c r="IA788">
        <v>3</v>
      </c>
      <c r="IB788">
        <v>3</v>
      </c>
      <c r="IC788">
        <v>5</v>
      </c>
      <c r="ID788">
        <v>2</v>
      </c>
      <c r="IE788">
        <v>4</v>
      </c>
      <c r="IF788">
        <v>11</v>
      </c>
      <c r="IG788">
        <v>7</v>
      </c>
      <c r="IH788">
        <v>14</v>
      </c>
      <c r="II788">
        <v>4</v>
      </c>
      <c r="IJ788">
        <v>3</v>
      </c>
      <c r="IK788">
        <v>2</v>
      </c>
      <c r="IL788">
        <v>3</v>
      </c>
      <c r="IM788">
        <v>9</v>
      </c>
      <c r="IN788">
        <v>13</v>
      </c>
      <c r="IO788">
        <v>2</v>
      </c>
      <c r="IP788">
        <v>4</v>
      </c>
      <c r="IQ788">
        <v>1</v>
      </c>
      <c r="IR788">
        <v>1</v>
      </c>
      <c r="IS788">
        <v>5</v>
      </c>
      <c r="IT788">
        <v>2</v>
      </c>
      <c r="IU788">
        <v>9</v>
      </c>
      <c r="IV788">
        <v>3</v>
      </c>
      <c r="IW788">
        <v>1</v>
      </c>
      <c r="IX788">
        <v>14</v>
      </c>
      <c r="IY788">
        <v>11</v>
      </c>
      <c r="IZ788">
        <v>5</v>
      </c>
      <c r="JA788">
        <v>41</v>
      </c>
      <c r="JB788">
        <v>2</v>
      </c>
      <c r="JC788">
        <v>37</v>
      </c>
      <c r="JD788">
        <v>4</v>
      </c>
      <c r="JE788">
        <v>3</v>
      </c>
      <c r="JF788">
        <v>3</v>
      </c>
      <c r="JG788">
        <v>1</v>
      </c>
      <c r="JH788">
        <v>12</v>
      </c>
      <c r="JI788">
        <v>3</v>
      </c>
      <c r="JJ788">
        <v>2</v>
      </c>
      <c r="JK788">
        <v>4</v>
      </c>
      <c r="JL788">
        <v>1</v>
      </c>
      <c r="JM788">
        <v>16</v>
      </c>
      <c r="JN788">
        <v>5</v>
      </c>
      <c r="JO788">
        <v>86</v>
      </c>
      <c r="JP788">
        <v>9</v>
      </c>
      <c r="JQ788">
        <v>9</v>
      </c>
      <c r="JR788">
        <v>4</v>
      </c>
      <c r="JS788">
        <v>4</v>
      </c>
      <c r="JT788">
        <v>8</v>
      </c>
      <c r="JU788">
        <v>3</v>
      </c>
      <c r="JV788">
        <v>1</v>
      </c>
      <c r="JW788">
        <v>5</v>
      </c>
      <c r="JX788">
        <v>6</v>
      </c>
      <c r="JY788">
        <v>3</v>
      </c>
      <c r="JZ788">
        <v>18</v>
      </c>
      <c r="KA788">
        <v>12</v>
      </c>
      <c r="KB788">
        <v>34</v>
      </c>
      <c r="KC788">
        <v>6</v>
      </c>
      <c r="KD788">
        <v>2</v>
      </c>
      <c r="KE788">
        <v>1</v>
      </c>
      <c r="KF788">
        <v>34</v>
      </c>
      <c r="KG788">
        <v>3</v>
      </c>
      <c r="KH788">
        <v>11</v>
      </c>
      <c r="KI788">
        <v>8</v>
      </c>
      <c r="KJ788">
        <v>1</v>
      </c>
      <c r="KK788">
        <v>4</v>
      </c>
      <c r="KL788">
        <v>7</v>
      </c>
      <c r="KM788">
        <v>3</v>
      </c>
      <c r="KN788">
        <v>2</v>
      </c>
      <c r="KO788">
        <v>1</v>
      </c>
      <c r="KP788">
        <v>2</v>
      </c>
      <c r="KQ788">
        <v>20</v>
      </c>
      <c r="KR788" s="43">
        <v>6</v>
      </c>
      <c r="KS788" s="43">
        <v>5</v>
      </c>
      <c r="KT788" s="43">
        <v>1</v>
      </c>
      <c r="KU788" s="43">
        <v>2</v>
      </c>
      <c r="KV788" s="43">
        <v>2</v>
      </c>
      <c r="KW788" s="43">
        <v>6</v>
      </c>
      <c r="KX788" s="43">
        <v>3</v>
      </c>
      <c r="KY788" s="43">
        <v>57</v>
      </c>
      <c r="KZ788" s="43">
        <v>1</v>
      </c>
      <c r="LA788" s="43">
        <v>4</v>
      </c>
      <c r="LB788" s="43">
        <v>10</v>
      </c>
      <c r="LC788">
        <v>1</v>
      </c>
      <c r="LD788" s="43">
        <v>3</v>
      </c>
      <c r="LE788" s="43">
        <v>11</v>
      </c>
      <c r="LF788" s="43">
        <v>1</v>
      </c>
      <c r="LG788" s="43">
        <v>3</v>
      </c>
      <c r="LH788" s="43">
        <v>1</v>
      </c>
      <c r="LI788" s="43">
        <v>36</v>
      </c>
      <c r="LJ788" s="43">
        <v>4</v>
      </c>
      <c r="LK788" s="43">
        <v>1</v>
      </c>
      <c r="LL788" s="43">
        <v>3</v>
      </c>
      <c r="LM788" s="43">
        <v>14</v>
      </c>
      <c r="LN788" s="43">
        <v>2</v>
      </c>
      <c r="LO788" s="43">
        <v>1</v>
      </c>
      <c r="LP788" s="43">
        <v>14</v>
      </c>
      <c r="LQ788" s="43">
        <v>3</v>
      </c>
      <c r="LR788" s="43">
        <v>6</v>
      </c>
      <c r="LS788" s="43">
        <v>3</v>
      </c>
      <c r="LT788" s="43">
        <v>3</v>
      </c>
      <c r="LU788" s="43">
        <v>1</v>
      </c>
      <c r="LV788" s="43">
        <v>3</v>
      </c>
      <c r="LW788" s="43">
        <v>4</v>
      </c>
      <c r="LX788" s="43">
        <v>9</v>
      </c>
      <c r="LY788" s="43">
        <v>3</v>
      </c>
      <c r="LZ788" s="43">
        <v>2</v>
      </c>
      <c r="MA788" s="43">
        <v>5</v>
      </c>
      <c r="MB788" s="43">
        <v>3</v>
      </c>
      <c r="MC788" s="43">
        <v>3</v>
      </c>
      <c r="MD788" s="43">
        <v>41</v>
      </c>
      <c r="ME788" s="43">
        <v>1</v>
      </c>
      <c r="MF788" s="43">
        <v>12</v>
      </c>
      <c r="MG788" s="43">
        <v>3</v>
      </c>
      <c r="MH788" s="43">
        <v>2</v>
      </c>
      <c r="MI788" s="43">
        <v>11</v>
      </c>
      <c r="MJ788" s="43">
        <v>2</v>
      </c>
      <c r="MK788" s="43">
        <v>20</v>
      </c>
      <c r="ML788" s="43">
        <v>6</v>
      </c>
      <c r="MM788" s="43">
        <v>7</v>
      </c>
      <c r="MN788" s="43">
        <v>2</v>
      </c>
      <c r="MO788" s="43">
        <v>2</v>
      </c>
      <c r="MP788" s="43">
        <v>5</v>
      </c>
      <c r="MQ788">
        <v>2</v>
      </c>
      <c r="MR788" s="43">
        <v>4</v>
      </c>
      <c r="MS788" s="43">
        <v>2</v>
      </c>
      <c r="MT788" s="43">
        <v>10</v>
      </c>
      <c r="MU788" s="43">
        <v>4</v>
      </c>
      <c r="MV788" s="43">
        <v>60</v>
      </c>
      <c r="MW788" s="43">
        <v>1</v>
      </c>
      <c r="MX788" s="43">
        <v>4</v>
      </c>
      <c r="MY788" s="43">
        <v>25</v>
      </c>
      <c r="MZ788" s="43">
        <v>3</v>
      </c>
      <c r="NA788" s="43">
        <v>10</v>
      </c>
      <c r="NB788" s="43">
        <v>2</v>
      </c>
      <c r="NC788" s="43">
        <v>30</v>
      </c>
      <c r="ND788" s="43">
        <v>1</v>
      </c>
      <c r="NE788" s="43">
        <v>12</v>
      </c>
      <c r="NF788" s="43">
        <v>4</v>
      </c>
      <c r="NG788" s="43">
        <v>34</v>
      </c>
      <c r="NH788" s="43">
        <v>12</v>
      </c>
      <c r="NI788" s="43">
        <v>5</v>
      </c>
      <c r="NJ788" s="43">
        <v>3</v>
      </c>
      <c r="NK788" s="43">
        <v>1</v>
      </c>
      <c r="NL788" s="43">
        <v>2</v>
      </c>
      <c r="NM788" s="43">
        <v>1</v>
      </c>
      <c r="NN788" s="43">
        <v>2</v>
      </c>
      <c r="NO788" s="43">
        <v>6</v>
      </c>
      <c r="NP788" s="43">
        <v>2</v>
      </c>
      <c r="NQ788" s="43">
        <v>1</v>
      </c>
      <c r="NR788" s="43">
        <v>6</v>
      </c>
      <c r="NS788" s="43">
        <v>3</v>
      </c>
      <c r="NT788">
        <v>2</v>
      </c>
      <c r="NU788" s="43">
        <v>2</v>
      </c>
      <c r="NV788" s="43">
        <v>1</v>
      </c>
      <c r="NW788" s="43">
        <v>3</v>
      </c>
      <c r="NX788" s="43">
        <v>3</v>
      </c>
      <c r="NY788" s="43">
        <v>2</v>
      </c>
      <c r="NZ788" s="43">
        <v>7</v>
      </c>
      <c r="OA788" s="43">
        <v>3</v>
      </c>
      <c r="OB788" s="43">
        <v>4</v>
      </c>
      <c r="OC788" s="43">
        <v>1</v>
      </c>
      <c r="OD788" s="43">
        <v>12</v>
      </c>
      <c r="OE788" s="43">
        <v>6</v>
      </c>
      <c r="OF788" s="43">
        <v>6</v>
      </c>
      <c r="OG788" s="43">
        <v>5</v>
      </c>
      <c r="OH788" s="43">
        <v>2</v>
      </c>
      <c r="OI788" s="43">
        <v>4</v>
      </c>
      <c r="OJ788" s="43">
        <v>1</v>
      </c>
      <c r="OK788" s="43">
        <v>30</v>
      </c>
      <c r="OL788" s="43">
        <v>3</v>
      </c>
      <c r="OM788" s="43">
        <v>3</v>
      </c>
    </row>
    <row r="789" spans="1:403" x14ac:dyDescent="0.2">
      <c r="A789">
        <f t="shared" ca="1" si="75"/>
        <v>369</v>
      </c>
      <c r="B789">
        <f ca="1">VLOOKUP(A789,Base!$A$1:$AD$373,24,FALSE)</f>
        <v>3</v>
      </c>
      <c r="C789" s="20">
        <v>75</v>
      </c>
      <c r="D789">
        <v>3</v>
      </c>
      <c r="E789">
        <v>3</v>
      </c>
      <c r="F789">
        <v>3</v>
      </c>
      <c r="G789">
        <v>2</v>
      </c>
      <c r="H789">
        <v>6</v>
      </c>
      <c r="I789">
        <v>4</v>
      </c>
      <c r="J789">
        <v>8</v>
      </c>
      <c r="K789">
        <v>6</v>
      </c>
      <c r="L789">
        <v>5</v>
      </c>
      <c r="M789">
        <v>1</v>
      </c>
      <c r="N789">
        <v>3</v>
      </c>
      <c r="O789">
        <v>1</v>
      </c>
      <c r="P789">
        <v>2</v>
      </c>
      <c r="Q789">
        <v>66</v>
      </c>
      <c r="R789">
        <v>8</v>
      </c>
      <c r="S789">
        <v>3</v>
      </c>
      <c r="T789">
        <v>3</v>
      </c>
      <c r="U789">
        <v>3</v>
      </c>
      <c r="V789">
        <v>13</v>
      </c>
      <c r="W789">
        <v>3</v>
      </c>
      <c r="X789">
        <v>11</v>
      </c>
      <c r="Y789">
        <v>9</v>
      </c>
      <c r="Z789">
        <v>5</v>
      </c>
      <c r="AA789">
        <v>3</v>
      </c>
      <c r="AB789">
        <v>3</v>
      </c>
      <c r="AC789">
        <v>17</v>
      </c>
      <c r="AD789">
        <v>4</v>
      </c>
      <c r="AE789">
        <v>6</v>
      </c>
      <c r="AF789">
        <v>1</v>
      </c>
      <c r="AG789">
        <v>1</v>
      </c>
      <c r="AH789">
        <v>1</v>
      </c>
      <c r="AI789">
        <v>3</v>
      </c>
      <c r="AJ789">
        <v>7</v>
      </c>
      <c r="AK789">
        <v>2</v>
      </c>
      <c r="AL789">
        <v>5</v>
      </c>
      <c r="AM789">
        <v>4</v>
      </c>
      <c r="AN789">
        <v>1</v>
      </c>
      <c r="AO789">
        <v>19</v>
      </c>
      <c r="AP789">
        <v>3</v>
      </c>
      <c r="AQ789">
        <v>33</v>
      </c>
      <c r="AR789">
        <v>12</v>
      </c>
      <c r="AS789">
        <v>1</v>
      </c>
      <c r="AT789">
        <v>3</v>
      </c>
      <c r="AU789">
        <v>1</v>
      </c>
      <c r="AV789">
        <v>1</v>
      </c>
      <c r="AW789">
        <v>2</v>
      </c>
      <c r="AX789">
        <v>11</v>
      </c>
      <c r="AY789">
        <v>12</v>
      </c>
      <c r="AZ789">
        <v>8</v>
      </c>
      <c r="BA789">
        <v>3</v>
      </c>
      <c r="BB789">
        <v>18</v>
      </c>
      <c r="BC789">
        <v>1</v>
      </c>
      <c r="BD789">
        <v>5</v>
      </c>
      <c r="BE789">
        <v>2</v>
      </c>
      <c r="BF789">
        <v>20</v>
      </c>
      <c r="BG789">
        <v>3</v>
      </c>
      <c r="BH789">
        <v>70</v>
      </c>
      <c r="BI789">
        <v>11</v>
      </c>
      <c r="BJ789">
        <v>2</v>
      </c>
      <c r="BK789">
        <v>5</v>
      </c>
      <c r="BL789">
        <v>1</v>
      </c>
      <c r="BM789">
        <v>4</v>
      </c>
      <c r="BN789">
        <v>4</v>
      </c>
      <c r="BO789">
        <v>60</v>
      </c>
      <c r="BP789">
        <v>2</v>
      </c>
      <c r="BQ789">
        <v>1</v>
      </c>
      <c r="BR789">
        <v>1</v>
      </c>
      <c r="BS789">
        <v>1</v>
      </c>
      <c r="BT789">
        <v>2</v>
      </c>
      <c r="BU789">
        <v>2</v>
      </c>
      <c r="BV789">
        <v>1</v>
      </c>
      <c r="BW789">
        <v>1</v>
      </c>
      <c r="BX789">
        <v>1</v>
      </c>
      <c r="BY789">
        <v>3</v>
      </c>
      <c r="BZ789">
        <v>3</v>
      </c>
      <c r="CA789">
        <v>6</v>
      </c>
      <c r="CB789">
        <v>3</v>
      </c>
      <c r="CC789">
        <v>15</v>
      </c>
      <c r="CD789">
        <v>2</v>
      </c>
      <c r="CE789">
        <v>4</v>
      </c>
      <c r="CF789">
        <v>2</v>
      </c>
      <c r="CG789">
        <v>2</v>
      </c>
      <c r="CH789">
        <v>2</v>
      </c>
      <c r="CI789">
        <v>24</v>
      </c>
      <c r="CJ789">
        <v>20</v>
      </c>
      <c r="CK789">
        <v>4</v>
      </c>
      <c r="CL789">
        <v>3</v>
      </c>
      <c r="CM789">
        <v>1</v>
      </c>
      <c r="CN789">
        <v>5</v>
      </c>
      <c r="CO789">
        <v>4</v>
      </c>
      <c r="CP789">
        <v>3</v>
      </c>
      <c r="CQ789">
        <v>4</v>
      </c>
      <c r="CR789">
        <v>3</v>
      </c>
      <c r="CS789">
        <v>5</v>
      </c>
      <c r="CT789">
        <v>3</v>
      </c>
      <c r="CU789">
        <v>60</v>
      </c>
      <c r="CV789">
        <v>4</v>
      </c>
      <c r="CW789">
        <v>26</v>
      </c>
      <c r="CX789">
        <v>1</v>
      </c>
      <c r="CY789">
        <v>1</v>
      </c>
      <c r="CZ789">
        <v>1</v>
      </c>
      <c r="DA789">
        <v>6</v>
      </c>
      <c r="DB789">
        <v>2</v>
      </c>
      <c r="DC789">
        <v>1</v>
      </c>
      <c r="DD789">
        <v>15</v>
      </c>
      <c r="DE789">
        <v>11</v>
      </c>
      <c r="DF789">
        <v>34</v>
      </c>
      <c r="DG789">
        <v>6</v>
      </c>
      <c r="DH789">
        <v>41</v>
      </c>
      <c r="DI789">
        <v>3</v>
      </c>
      <c r="DJ789">
        <v>1</v>
      </c>
      <c r="DK789">
        <v>3</v>
      </c>
      <c r="DL789">
        <v>1</v>
      </c>
      <c r="DM789">
        <v>12</v>
      </c>
      <c r="DN789">
        <v>3</v>
      </c>
      <c r="DO789">
        <v>50</v>
      </c>
      <c r="DP789">
        <v>3</v>
      </c>
      <c r="DQ789">
        <v>2</v>
      </c>
      <c r="DR789">
        <v>5</v>
      </c>
      <c r="DS789">
        <v>1</v>
      </c>
      <c r="DT789">
        <v>6</v>
      </c>
      <c r="DU789">
        <v>2</v>
      </c>
      <c r="DV789">
        <v>4</v>
      </c>
      <c r="DW789">
        <v>9</v>
      </c>
      <c r="DX789">
        <v>2</v>
      </c>
      <c r="DY789">
        <v>9</v>
      </c>
      <c r="DZ789">
        <v>4</v>
      </c>
      <c r="EA789">
        <v>2</v>
      </c>
      <c r="EB789">
        <v>20</v>
      </c>
      <c r="EC789">
        <v>6</v>
      </c>
      <c r="ED789">
        <v>1</v>
      </c>
      <c r="EE789">
        <v>1</v>
      </c>
      <c r="EF789">
        <v>5</v>
      </c>
      <c r="EG789">
        <v>2</v>
      </c>
      <c r="EH789">
        <v>4</v>
      </c>
      <c r="EI789">
        <v>7</v>
      </c>
      <c r="EJ789">
        <v>2</v>
      </c>
      <c r="EK789">
        <v>6</v>
      </c>
      <c r="EL789">
        <v>4</v>
      </c>
      <c r="EM789">
        <v>3</v>
      </c>
      <c r="EN789">
        <v>6</v>
      </c>
      <c r="EO789">
        <v>26</v>
      </c>
      <c r="EP789">
        <v>26</v>
      </c>
      <c r="EQ789">
        <v>2</v>
      </c>
      <c r="ER789">
        <v>59</v>
      </c>
      <c r="ES789">
        <v>5</v>
      </c>
      <c r="ET789">
        <v>20</v>
      </c>
      <c r="EU789">
        <v>2</v>
      </c>
      <c r="EV789">
        <v>5</v>
      </c>
      <c r="EW789">
        <v>1</v>
      </c>
      <c r="EX789">
        <v>42</v>
      </c>
      <c r="EY789">
        <v>5</v>
      </c>
      <c r="EZ789">
        <v>2</v>
      </c>
      <c r="FA789">
        <v>15</v>
      </c>
      <c r="FB789">
        <v>12</v>
      </c>
      <c r="FC789">
        <v>50</v>
      </c>
      <c r="FD789">
        <v>3</v>
      </c>
      <c r="FE789">
        <v>1</v>
      </c>
      <c r="FF789">
        <v>1</v>
      </c>
      <c r="FG789">
        <v>3</v>
      </c>
      <c r="FH789">
        <v>20</v>
      </c>
      <c r="FI789">
        <v>60</v>
      </c>
      <c r="FJ789">
        <v>1</v>
      </c>
      <c r="FK789">
        <v>11</v>
      </c>
      <c r="FL789">
        <v>2</v>
      </c>
      <c r="FM789">
        <v>2</v>
      </c>
      <c r="FN789">
        <v>11</v>
      </c>
      <c r="FO789">
        <v>4</v>
      </c>
      <c r="FP789">
        <v>1</v>
      </c>
      <c r="FQ789">
        <v>8</v>
      </c>
      <c r="FR789">
        <v>1</v>
      </c>
      <c r="FS789">
        <v>4</v>
      </c>
      <c r="FT789">
        <v>2</v>
      </c>
      <c r="FU789">
        <v>4</v>
      </c>
      <c r="FV789">
        <v>3</v>
      </c>
      <c r="FW789">
        <v>3</v>
      </c>
      <c r="FX789">
        <v>2</v>
      </c>
      <c r="FY789">
        <v>8</v>
      </c>
      <c r="FZ789">
        <v>2</v>
      </c>
      <c r="GA789">
        <v>3</v>
      </c>
      <c r="GB789">
        <v>7</v>
      </c>
      <c r="GC789">
        <v>25</v>
      </c>
      <c r="GD789">
        <v>3</v>
      </c>
      <c r="GE789">
        <v>4</v>
      </c>
      <c r="GF789">
        <v>10</v>
      </c>
      <c r="GG789">
        <v>1</v>
      </c>
      <c r="GH789">
        <v>1</v>
      </c>
      <c r="GI789">
        <v>4</v>
      </c>
      <c r="GJ789">
        <v>2</v>
      </c>
      <c r="GK789">
        <v>3</v>
      </c>
      <c r="GL789">
        <v>5</v>
      </c>
      <c r="GM789">
        <v>1</v>
      </c>
      <c r="GN789">
        <v>2</v>
      </c>
      <c r="GO789">
        <v>2</v>
      </c>
      <c r="GP789">
        <v>4</v>
      </c>
      <c r="GQ789">
        <v>2</v>
      </c>
      <c r="GR789">
        <v>12</v>
      </c>
      <c r="GS789">
        <v>5</v>
      </c>
      <c r="GT789">
        <v>10</v>
      </c>
      <c r="GU789">
        <v>2</v>
      </c>
      <c r="GV789">
        <v>3</v>
      </c>
      <c r="GW789">
        <v>1</v>
      </c>
      <c r="GX789">
        <v>4</v>
      </c>
      <c r="GY789">
        <v>3</v>
      </c>
      <c r="GZ789">
        <v>2</v>
      </c>
      <c r="HA789">
        <v>1</v>
      </c>
      <c r="HB789">
        <v>1</v>
      </c>
      <c r="HC789">
        <v>3</v>
      </c>
      <c r="HD789">
        <v>4</v>
      </c>
      <c r="HE789">
        <v>1</v>
      </c>
      <c r="HF789">
        <v>11</v>
      </c>
      <c r="HG789">
        <v>1</v>
      </c>
      <c r="HH789">
        <v>72</v>
      </c>
      <c r="HI789">
        <v>2</v>
      </c>
      <c r="HJ789">
        <v>7</v>
      </c>
      <c r="HK789">
        <v>7</v>
      </c>
      <c r="HL789">
        <v>3</v>
      </c>
      <c r="HM789">
        <v>4</v>
      </c>
      <c r="HN789">
        <v>1</v>
      </c>
      <c r="HO789">
        <v>4</v>
      </c>
      <c r="HP789">
        <v>1</v>
      </c>
      <c r="HQ789">
        <v>1</v>
      </c>
      <c r="HR789">
        <v>1</v>
      </c>
      <c r="HS789">
        <v>3</v>
      </c>
      <c r="HT789">
        <v>1</v>
      </c>
      <c r="HU789">
        <v>8</v>
      </c>
      <c r="HV789">
        <v>6</v>
      </c>
      <c r="HW789">
        <v>2</v>
      </c>
      <c r="HX789">
        <v>5</v>
      </c>
      <c r="HY789">
        <v>1</v>
      </c>
      <c r="HZ789">
        <v>60</v>
      </c>
      <c r="IA789">
        <v>1</v>
      </c>
      <c r="IB789">
        <v>2</v>
      </c>
      <c r="IC789">
        <v>2</v>
      </c>
      <c r="ID789">
        <v>8</v>
      </c>
      <c r="IE789">
        <v>6</v>
      </c>
      <c r="IF789">
        <v>4</v>
      </c>
      <c r="IG789">
        <v>2</v>
      </c>
      <c r="IH789">
        <v>60</v>
      </c>
      <c r="II789">
        <v>1</v>
      </c>
      <c r="IJ789">
        <v>42</v>
      </c>
      <c r="IK789">
        <v>41</v>
      </c>
      <c r="IL789">
        <v>2</v>
      </c>
      <c r="IM789">
        <v>4</v>
      </c>
      <c r="IN789">
        <v>86</v>
      </c>
      <c r="IO789">
        <v>20</v>
      </c>
      <c r="IP789">
        <v>8</v>
      </c>
      <c r="IQ789">
        <v>7</v>
      </c>
      <c r="IR789">
        <v>9</v>
      </c>
      <c r="IS789">
        <v>7</v>
      </c>
      <c r="IT789">
        <v>1</v>
      </c>
      <c r="IU789">
        <v>4</v>
      </c>
      <c r="IV789">
        <v>1</v>
      </c>
      <c r="IW789">
        <v>30</v>
      </c>
      <c r="IX789">
        <v>1</v>
      </c>
      <c r="IY789">
        <v>3</v>
      </c>
      <c r="IZ789">
        <v>9</v>
      </c>
      <c r="JA789">
        <v>11</v>
      </c>
      <c r="JB789">
        <v>1</v>
      </c>
      <c r="JC789">
        <v>8</v>
      </c>
      <c r="JD789">
        <v>4</v>
      </c>
      <c r="JE789">
        <v>3</v>
      </c>
      <c r="JF789">
        <v>7</v>
      </c>
      <c r="JG789">
        <v>5</v>
      </c>
      <c r="JH789">
        <v>4</v>
      </c>
      <c r="JI789">
        <v>3</v>
      </c>
      <c r="JJ789">
        <v>4</v>
      </c>
      <c r="JK789">
        <v>5</v>
      </c>
      <c r="JL789">
        <v>2</v>
      </c>
      <c r="JM789">
        <v>2</v>
      </c>
      <c r="JN789">
        <v>1</v>
      </c>
      <c r="JO789">
        <v>59</v>
      </c>
      <c r="JP789">
        <v>3</v>
      </c>
      <c r="JQ789">
        <v>2</v>
      </c>
      <c r="JR789">
        <v>8</v>
      </c>
      <c r="JS789">
        <v>2</v>
      </c>
      <c r="JT789">
        <v>1</v>
      </c>
      <c r="JU789">
        <v>1</v>
      </c>
      <c r="JV789">
        <v>4</v>
      </c>
      <c r="JW789">
        <v>2</v>
      </c>
      <c r="JX789">
        <v>3</v>
      </c>
      <c r="JY789">
        <v>3</v>
      </c>
      <c r="JZ789">
        <v>3</v>
      </c>
      <c r="KA789">
        <v>6</v>
      </c>
      <c r="KB789">
        <v>4</v>
      </c>
      <c r="KC789">
        <v>2</v>
      </c>
      <c r="KD789">
        <v>4</v>
      </c>
      <c r="KE789">
        <v>2</v>
      </c>
      <c r="KF789">
        <v>1</v>
      </c>
      <c r="KG789">
        <v>2</v>
      </c>
      <c r="KH789">
        <v>2</v>
      </c>
      <c r="KI789">
        <v>3</v>
      </c>
      <c r="KJ789">
        <v>25</v>
      </c>
      <c r="KK789">
        <v>1</v>
      </c>
      <c r="KL789">
        <v>3</v>
      </c>
      <c r="KM789">
        <v>33</v>
      </c>
      <c r="KN789">
        <v>59</v>
      </c>
      <c r="KO789">
        <v>5</v>
      </c>
      <c r="KP789">
        <v>2</v>
      </c>
      <c r="KQ789">
        <v>3</v>
      </c>
      <c r="KR789" s="43">
        <v>1</v>
      </c>
      <c r="KS789" s="43">
        <v>12</v>
      </c>
      <c r="KT789" s="43">
        <v>3</v>
      </c>
      <c r="KU789" s="43">
        <v>9</v>
      </c>
      <c r="KV789" s="43">
        <v>3</v>
      </c>
      <c r="KW789" s="43">
        <v>2</v>
      </c>
      <c r="KX789" s="43">
        <v>41</v>
      </c>
      <c r="KY789" s="43">
        <v>2</v>
      </c>
      <c r="KZ789" s="43">
        <v>4</v>
      </c>
      <c r="LA789" s="43">
        <v>8</v>
      </c>
      <c r="LB789" s="43">
        <v>2</v>
      </c>
      <c r="LC789">
        <v>2</v>
      </c>
      <c r="LD789" s="43">
        <v>1</v>
      </c>
      <c r="LE789" s="43">
        <v>3</v>
      </c>
      <c r="LF789" s="43">
        <v>8</v>
      </c>
      <c r="LG789" s="43">
        <v>29</v>
      </c>
      <c r="LH789" s="43">
        <v>2</v>
      </c>
      <c r="LI789" s="43">
        <v>3</v>
      </c>
      <c r="LJ789" s="43">
        <v>1</v>
      </c>
      <c r="LK789" s="43">
        <v>2</v>
      </c>
      <c r="LL789" s="43">
        <v>7</v>
      </c>
      <c r="LM789" s="43">
        <v>1</v>
      </c>
      <c r="LN789" s="43">
        <v>9</v>
      </c>
      <c r="LO789" s="43">
        <v>66</v>
      </c>
      <c r="LP789" s="43">
        <v>3</v>
      </c>
      <c r="LQ789" s="43">
        <v>2</v>
      </c>
      <c r="LR789" s="43">
        <v>1</v>
      </c>
      <c r="LS789" s="43">
        <v>11</v>
      </c>
      <c r="LT789" s="43">
        <v>1</v>
      </c>
      <c r="LU789" s="43">
        <v>1</v>
      </c>
      <c r="LV789" s="43">
        <v>14</v>
      </c>
      <c r="LW789" s="43">
        <v>3</v>
      </c>
      <c r="LX789" s="43">
        <v>5</v>
      </c>
      <c r="LY789" s="43">
        <v>15</v>
      </c>
      <c r="LZ789" s="43">
        <v>1</v>
      </c>
      <c r="MA789" s="43">
        <v>5</v>
      </c>
      <c r="MB789" s="43">
        <v>9</v>
      </c>
      <c r="MC789" s="43">
        <v>6</v>
      </c>
      <c r="MD789" s="43">
        <v>1</v>
      </c>
      <c r="ME789" s="43">
        <v>2</v>
      </c>
      <c r="MF789" s="43">
        <v>1</v>
      </c>
      <c r="MG789" s="43">
        <v>2</v>
      </c>
      <c r="MH789" s="43">
        <v>2</v>
      </c>
      <c r="MI789" s="43">
        <v>2</v>
      </c>
      <c r="MJ789" s="43">
        <v>3</v>
      </c>
      <c r="MK789" s="43">
        <v>2</v>
      </c>
      <c r="ML789" s="43">
        <v>2</v>
      </c>
      <c r="MM789" s="43">
        <v>25</v>
      </c>
      <c r="MN789" s="43">
        <v>2</v>
      </c>
      <c r="MO789" s="43">
        <v>2</v>
      </c>
      <c r="MP789" s="43">
        <v>1</v>
      </c>
      <c r="MQ789">
        <v>4</v>
      </c>
      <c r="MR789" s="43">
        <v>2</v>
      </c>
      <c r="MS789" s="43">
        <v>1</v>
      </c>
      <c r="MT789" s="43">
        <v>2</v>
      </c>
      <c r="MU789" s="43">
        <v>3</v>
      </c>
      <c r="MV789" s="43">
        <v>6</v>
      </c>
      <c r="MW789" s="43">
        <v>1</v>
      </c>
      <c r="MX789" s="43">
        <v>3</v>
      </c>
      <c r="MY789" s="43">
        <v>2</v>
      </c>
      <c r="MZ789" s="43">
        <v>4</v>
      </c>
      <c r="NA789" s="43">
        <v>11</v>
      </c>
      <c r="NB789" s="43">
        <v>11</v>
      </c>
      <c r="NC789" s="43">
        <v>4</v>
      </c>
      <c r="ND789" s="43">
        <v>5</v>
      </c>
      <c r="NE789" s="43">
        <v>8</v>
      </c>
      <c r="NF789" s="43">
        <v>3</v>
      </c>
      <c r="NG789" s="43">
        <v>9</v>
      </c>
      <c r="NH789" s="43">
        <v>2</v>
      </c>
      <c r="NI789" s="43">
        <v>4</v>
      </c>
      <c r="NJ789" s="43">
        <v>2</v>
      </c>
      <c r="NK789" s="43">
        <v>5</v>
      </c>
      <c r="NL789" s="43">
        <v>2</v>
      </c>
      <c r="NM789" s="43">
        <v>3</v>
      </c>
      <c r="NN789" s="43">
        <v>4</v>
      </c>
      <c r="NO789" s="43">
        <v>5</v>
      </c>
      <c r="NP789" s="43">
        <v>2</v>
      </c>
      <c r="NQ789" s="43">
        <v>2</v>
      </c>
      <c r="NR789" s="43">
        <v>1</v>
      </c>
      <c r="NS789" s="43">
        <v>18</v>
      </c>
      <c r="NT789">
        <v>2</v>
      </c>
      <c r="NU789" s="43">
        <v>70</v>
      </c>
      <c r="NV789" s="43">
        <v>3</v>
      </c>
      <c r="NW789" s="43">
        <v>37</v>
      </c>
      <c r="NX789" s="43">
        <v>1</v>
      </c>
      <c r="NY789" s="43">
        <v>2</v>
      </c>
      <c r="NZ789" s="43">
        <v>4</v>
      </c>
      <c r="OA789" s="43">
        <v>3</v>
      </c>
      <c r="OB789" s="43">
        <v>2</v>
      </c>
      <c r="OC789" s="43">
        <v>2</v>
      </c>
      <c r="OD789" s="43">
        <v>1</v>
      </c>
      <c r="OE789" s="43">
        <v>8</v>
      </c>
      <c r="OF789" s="43">
        <v>1</v>
      </c>
      <c r="OG789" s="43">
        <v>2</v>
      </c>
      <c r="OH789" s="43">
        <v>6</v>
      </c>
      <c r="OI789" s="43">
        <v>1</v>
      </c>
      <c r="OJ789" s="43">
        <v>1</v>
      </c>
      <c r="OK789" s="43">
        <v>2</v>
      </c>
      <c r="OL789" s="43">
        <v>70</v>
      </c>
      <c r="OM789" s="43">
        <v>8</v>
      </c>
    </row>
    <row r="790" spans="1:403" x14ac:dyDescent="0.2">
      <c r="A790">
        <f t="shared" ca="1" si="75"/>
        <v>92</v>
      </c>
      <c r="B790">
        <f ca="1">VLOOKUP(A790,Base!$A$1:$AD$373,24,FALSE)</f>
        <v>2</v>
      </c>
      <c r="C790" s="20">
        <v>76</v>
      </c>
      <c r="D790">
        <v>4</v>
      </c>
      <c r="E790">
        <v>5</v>
      </c>
      <c r="F790">
        <v>3</v>
      </c>
      <c r="G790">
        <v>31</v>
      </c>
      <c r="H790">
        <v>2</v>
      </c>
      <c r="I790">
        <v>2</v>
      </c>
      <c r="J790">
        <v>5</v>
      </c>
      <c r="K790">
        <v>1</v>
      </c>
      <c r="L790">
        <v>13</v>
      </c>
      <c r="M790">
        <v>3</v>
      </c>
      <c r="N790">
        <v>2</v>
      </c>
      <c r="O790">
        <v>4</v>
      </c>
      <c r="P790">
        <v>10</v>
      </c>
      <c r="Q790">
        <v>7</v>
      </c>
      <c r="R790">
        <v>1</v>
      </c>
      <c r="S790">
        <v>20</v>
      </c>
      <c r="T790">
        <v>3</v>
      </c>
      <c r="U790">
        <v>1</v>
      </c>
      <c r="V790">
        <v>8</v>
      </c>
      <c r="W790">
        <v>4</v>
      </c>
      <c r="X790">
        <v>1</v>
      </c>
      <c r="Y790">
        <v>18</v>
      </c>
      <c r="Z790">
        <v>6</v>
      </c>
      <c r="AA790">
        <v>2</v>
      </c>
      <c r="AB790">
        <v>1</v>
      </c>
      <c r="AC790">
        <v>3</v>
      </c>
      <c r="AD790">
        <v>3</v>
      </c>
      <c r="AE790">
        <v>19</v>
      </c>
      <c r="AF790">
        <v>3</v>
      </c>
      <c r="AG790">
        <v>2</v>
      </c>
      <c r="AH790">
        <v>2</v>
      </c>
      <c r="AI790">
        <v>11</v>
      </c>
      <c r="AJ790">
        <v>1</v>
      </c>
      <c r="AK790">
        <v>5</v>
      </c>
      <c r="AL790">
        <v>3</v>
      </c>
      <c r="AM790">
        <v>41</v>
      </c>
      <c r="AN790">
        <v>3</v>
      </c>
      <c r="AO790">
        <v>4</v>
      </c>
      <c r="AP790">
        <v>5</v>
      </c>
      <c r="AQ790">
        <v>8</v>
      </c>
      <c r="AR790">
        <v>2</v>
      </c>
      <c r="AS790">
        <v>9</v>
      </c>
      <c r="AT790">
        <v>11</v>
      </c>
      <c r="AU790">
        <v>12</v>
      </c>
      <c r="AV790">
        <v>5</v>
      </c>
      <c r="AW790">
        <v>2</v>
      </c>
      <c r="AX790">
        <v>36</v>
      </c>
      <c r="AY790">
        <v>1</v>
      </c>
      <c r="AZ790">
        <v>4</v>
      </c>
      <c r="BA790">
        <v>1</v>
      </c>
      <c r="BB790">
        <v>2</v>
      </c>
      <c r="BC790">
        <v>3</v>
      </c>
      <c r="BD790">
        <v>37</v>
      </c>
      <c r="BE790">
        <v>7</v>
      </c>
      <c r="BF790">
        <v>4</v>
      </c>
      <c r="BG790">
        <v>3</v>
      </c>
      <c r="BH790">
        <v>3</v>
      </c>
      <c r="BI790">
        <v>2</v>
      </c>
      <c r="BJ790">
        <v>12</v>
      </c>
      <c r="BK790">
        <v>6</v>
      </c>
      <c r="BL790">
        <v>7</v>
      </c>
      <c r="BM790">
        <v>3</v>
      </c>
      <c r="BN790">
        <v>2</v>
      </c>
      <c r="BO790">
        <v>3</v>
      </c>
      <c r="BP790">
        <v>2</v>
      </c>
      <c r="BQ790">
        <v>9</v>
      </c>
      <c r="BR790">
        <v>1</v>
      </c>
      <c r="BS790">
        <v>4</v>
      </c>
      <c r="BT790">
        <v>3</v>
      </c>
      <c r="BU790">
        <v>2</v>
      </c>
      <c r="BV790">
        <v>5</v>
      </c>
      <c r="BW790">
        <v>5</v>
      </c>
      <c r="BX790">
        <v>2</v>
      </c>
      <c r="BY790">
        <v>3</v>
      </c>
      <c r="BZ790">
        <v>11</v>
      </c>
      <c r="CA790">
        <v>2</v>
      </c>
      <c r="CB790">
        <v>8</v>
      </c>
      <c r="CC790">
        <v>2</v>
      </c>
      <c r="CD790">
        <v>3</v>
      </c>
      <c r="CE790">
        <v>1</v>
      </c>
      <c r="CF790">
        <v>3</v>
      </c>
      <c r="CG790">
        <v>9</v>
      </c>
      <c r="CH790">
        <v>34</v>
      </c>
      <c r="CI790">
        <v>7</v>
      </c>
      <c r="CJ790">
        <v>5</v>
      </c>
      <c r="CK790">
        <v>7</v>
      </c>
      <c r="CL790">
        <v>11</v>
      </c>
      <c r="CM790">
        <v>186</v>
      </c>
      <c r="CN790">
        <v>2</v>
      </c>
      <c r="CO790">
        <v>2</v>
      </c>
      <c r="CP790">
        <v>4</v>
      </c>
      <c r="CQ790">
        <v>1</v>
      </c>
      <c r="CR790">
        <v>7</v>
      </c>
      <c r="CS790">
        <v>4</v>
      </c>
      <c r="CT790">
        <v>2</v>
      </c>
      <c r="CU790">
        <v>3</v>
      </c>
      <c r="CV790">
        <v>10</v>
      </c>
      <c r="CW790">
        <v>2</v>
      </c>
      <c r="CX790">
        <v>3</v>
      </c>
      <c r="CY790">
        <v>6</v>
      </c>
      <c r="CZ790">
        <v>1</v>
      </c>
      <c r="DA790">
        <v>13</v>
      </c>
      <c r="DB790">
        <v>5</v>
      </c>
      <c r="DC790">
        <v>2</v>
      </c>
      <c r="DD790">
        <v>4</v>
      </c>
      <c r="DE790">
        <v>5</v>
      </c>
      <c r="DF790">
        <v>1</v>
      </c>
      <c r="DG790">
        <v>2</v>
      </c>
      <c r="DH790">
        <v>10</v>
      </c>
      <c r="DI790">
        <v>3</v>
      </c>
      <c r="DJ790">
        <v>2</v>
      </c>
      <c r="DK790">
        <v>1</v>
      </c>
      <c r="DL790">
        <v>4</v>
      </c>
      <c r="DM790">
        <v>11</v>
      </c>
      <c r="DN790">
        <v>2</v>
      </c>
      <c r="DO790">
        <v>7</v>
      </c>
      <c r="DP790">
        <v>4</v>
      </c>
      <c r="DQ790">
        <v>3</v>
      </c>
      <c r="DR790">
        <v>2</v>
      </c>
      <c r="DS790">
        <v>4</v>
      </c>
      <c r="DT790">
        <v>3</v>
      </c>
      <c r="DU790">
        <v>3</v>
      </c>
      <c r="DV790">
        <v>3</v>
      </c>
      <c r="DW790">
        <v>1</v>
      </c>
      <c r="DX790">
        <v>7</v>
      </c>
      <c r="DY790">
        <v>3</v>
      </c>
      <c r="DZ790">
        <v>1</v>
      </c>
      <c r="EA790">
        <v>12</v>
      </c>
      <c r="EB790">
        <v>16</v>
      </c>
      <c r="EC790">
        <v>2</v>
      </c>
      <c r="ED790">
        <v>4</v>
      </c>
      <c r="EE790">
        <v>6</v>
      </c>
      <c r="EF790">
        <v>7</v>
      </c>
      <c r="EG790">
        <v>3</v>
      </c>
      <c r="EH790">
        <v>30</v>
      </c>
      <c r="EI790">
        <v>4</v>
      </c>
      <c r="EJ790">
        <v>1</v>
      </c>
      <c r="EK790">
        <v>4</v>
      </c>
      <c r="EL790">
        <v>5</v>
      </c>
      <c r="EM790">
        <v>3</v>
      </c>
      <c r="EN790">
        <v>8</v>
      </c>
      <c r="EO790">
        <v>6</v>
      </c>
      <c r="EP790">
        <v>3</v>
      </c>
      <c r="EQ790">
        <v>5</v>
      </c>
      <c r="ER790">
        <v>3</v>
      </c>
      <c r="ES790">
        <v>11</v>
      </c>
      <c r="ET790">
        <v>8</v>
      </c>
      <c r="EU790">
        <v>9</v>
      </c>
      <c r="EV790">
        <v>1</v>
      </c>
      <c r="EW790">
        <v>2</v>
      </c>
      <c r="EX790">
        <v>4</v>
      </c>
      <c r="EY790">
        <v>1</v>
      </c>
      <c r="EZ790">
        <v>6</v>
      </c>
      <c r="FA790">
        <v>3</v>
      </c>
      <c r="FB790">
        <v>1</v>
      </c>
      <c r="FC790">
        <v>14</v>
      </c>
      <c r="FD790">
        <v>3</v>
      </c>
      <c r="FE790">
        <v>5</v>
      </c>
      <c r="FF790">
        <v>8</v>
      </c>
      <c r="FG790">
        <v>12</v>
      </c>
      <c r="FH790">
        <v>2</v>
      </c>
      <c r="FI790">
        <v>86</v>
      </c>
      <c r="FJ790">
        <v>3</v>
      </c>
      <c r="FK790">
        <v>3</v>
      </c>
      <c r="FL790">
        <v>4</v>
      </c>
      <c r="FM790">
        <v>3</v>
      </c>
      <c r="FN790">
        <v>1</v>
      </c>
      <c r="FO790">
        <v>3</v>
      </c>
      <c r="FP790">
        <v>1</v>
      </c>
      <c r="FQ790">
        <v>1</v>
      </c>
      <c r="FR790">
        <v>6</v>
      </c>
      <c r="FS790">
        <v>2</v>
      </c>
      <c r="FT790">
        <v>26</v>
      </c>
      <c r="FU790">
        <v>2</v>
      </c>
      <c r="FV790">
        <v>2</v>
      </c>
      <c r="FW790">
        <v>5</v>
      </c>
      <c r="FX790">
        <v>3</v>
      </c>
      <c r="FY790">
        <v>8</v>
      </c>
      <c r="FZ790">
        <v>3</v>
      </c>
      <c r="GA790">
        <v>6</v>
      </c>
      <c r="GB790">
        <v>1</v>
      </c>
      <c r="GC790">
        <v>4</v>
      </c>
      <c r="GD790">
        <v>7</v>
      </c>
      <c r="GE790">
        <v>2</v>
      </c>
      <c r="GF790">
        <v>2</v>
      </c>
      <c r="GG790">
        <v>3</v>
      </c>
      <c r="GH790">
        <v>2</v>
      </c>
      <c r="GI790">
        <v>14</v>
      </c>
      <c r="GJ790">
        <v>6</v>
      </c>
      <c r="GK790">
        <v>31</v>
      </c>
      <c r="GL790">
        <v>5</v>
      </c>
      <c r="GM790">
        <v>6</v>
      </c>
      <c r="GN790">
        <v>3</v>
      </c>
      <c r="GO790">
        <v>9</v>
      </c>
      <c r="GP790">
        <v>2</v>
      </c>
      <c r="GQ790">
        <v>18</v>
      </c>
      <c r="GR790">
        <v>3</v>
      </c>
      <c r="GS790">
        <v>2</v>
      </c>
      <c r="GT790">
        <v>1</v>
      </c>
      <c r="GU790">
        <v>3</v>
      </c>
      <c r="GV790">
        <v>2</v>
      </c>
      <c r="GW790">
        <v>2</v>
      </c>
      <c r="GX790">
        <v>7</v>
      </c>
      <c r="GY790">
        <v>10</v>
      </c>
      <c r="GZ790">
        <v>5</v>
      </c>
      <c r="HA790">
        <v>2</v>
      </c>
      <c r="HB790">
        <v>12</v>
      </c>
      <c r="HC790">
        <v>1</v>
      </c>
      <c r="HD790">
        <v>2</v>
      </c>
      <c r="HE790">
        <v>2</v>
      </c>
      <c r="HF790">
        <v>5</v>
      </c>
      <c r="HG790">
        <v>6</v>
      </c>
      <c r="HH790">
        <v>3</v>
      </c>
      <c r="HI790">
        <v>10</v>
      </c>
      <c r="HJ790">
        <v>2</v>
      </c>
      <c r="HK790">
        <v>4</v>
      </c>
      <c r="HL790">
        <v>8</v>
      </c>
      <c r="HM790">
        <v>3</v>
      </c>
      <c r="HN790">
        <v>2</v>
      </c>
      <c r="HO790">
        <v>1</v>
      </c>
      <c r="HP790">
        <v>2</v>
      </c>
      <c r="HQ790">
        <v>3</v>
      </c>
      <c r="HR790">
        <v>34</v>
      </c>
      <c r="HS790">
        <v>1</v>
      </c>
      <c r="HT790">
        <v>10</v>
      </c>
      <c r="HU790">
        <v>2</v>
      </c>
      <c r="HV790">
        <v>2</v>
      </c>
      <c r="HW790">
        <v>24</v>
      </c>
      <c r="HX790">
        <v>6</v>
      </c>
      <c r="HY790">
        <v>12</v>
      </c>
      <c r="HZ790">
        <v>1</v>
      </c>
      <c r="IA790">
        <v>2</v>
      </c>
      <c r="IB790">
        <v>5</v>
      </c>
      <c r="IC790">
        <v>7</v>
      </c>
      <c r="ID790">
        <v>3</v>
      </c>
      <c r="IE790">
        <v>2</v>
      </c>
      <c r="IF790">
        <v>3</v>
      </c>
      <c r="IG790">
        <v>2</v>
      </c>
      <c r="IH790">
        <v>4</v>
      </c>
      <c r="II790">
        <v>4</v>
      </c>
      <c r="IJ790">
        <v>2</v>
      </c>
      <c r="IK790">
        <v>1</v>
      </c>
      <c r="IL790">
        <v>13</v>
      </c>
      <c r="IM790">
        <v>4</v>
      </c>
      <c r="IN790">
        <v>1</v>
      </c>
      <c r="IO790">
        <v>1</v>
      </c>
      <c r="IP790">
        <v>5</v>
      </c>
      <c r="IQ790">
        <v>13</v>
      </c>
      <c r="IR790">
        <v>72</v>
      </c>
      <c r="IS790">
        <v>13</v>
      </c>
      <c r="IT790">
        <v>1</v>
      </c>
      <c r="IU790">
        <v>2</v>
      </c>
      <c r="IV790">
        <v>5</v>
      </c>
      <c r="IW790">
        <v>1</v>
      </c>
      <c r="IX790">
        <v>8</v>
      </c>
      <c r="IY790">
        <v>1</v>
      </c>
      <c r="IZ790">
        <v>3</v>
      </c>
      <c r="JA790">
        <v>6</v>
      </c>
      <c r="JB790">
        <v>2</v>
      </c>
      <c r="JC790">
        <v>14</v>
      </c>
      <c r="JD790">
        <v>4</v>
      </c>
      <c r="JE790">
        <v>1</v>
      </c>
      <c r="JF790">
        <v>6</v>
      </c>
      <c r="JG790">
        <v>3</v>
      </c>
      <c r="JH790">
        <v>4</v>
      </c>
      <c r="JI790">
        <v>1</v>
      </c>
      <c r="JJ790">
        <v>2</v>
      </c>
      <c r="JK790">
        <v>8</v>
      </c>
      <c r="JL790">
        <v>2</v>
      </c>
      <c r="JM790">
        <v>1</v>
      </c>
      <c r="JN790">
        <v>9</v>
      </c>
      <c r="JO790">
        <v>1</v>
      </c>
      <c r="JP790">
        <v>3</v>
      </c>
      <c r="JQ790">
        <v>7</v>
      </c>
      <c r="JR790">
        <v>59</v>
      </c>
      <c r="JS790">
        <v>34</v>
      </c>
      <c r="JT790">
        <v>3</v>
      </c>
      <c r="JU790">
        <v>6</v>
      </c>
      <c r="JV790">
        <v>2</v>
      </c>
      <c r="JW790">
        <v>16</v>
      </c>
      <c r="JX790">
        <v>12</v>
      </c>
      <c r="JY790">
        <v>1</v>
      </c>
      <c r="JZ790">
        <v>3</v>
      </c>
      <c r="KA790">
        <v>2</v>
      </c>
      <c r="KB790">
        <v>3</v>
      </c>
      <c r="KC790">
        <v>1</v>
      </c>
      <c r="KD790">
        <v>1</v>
      </c>
      <c r="KE790">
        <v>4</v>
      </c>
      <c r="KF790">
        <v>1</v>
      </c>
      <c r="KG790">
        <v>2</v>
      </c>
      <c r="KH790">
        <v>2</v>
      </c>
      <c r="KI790">
        <v>12</v>
      </c>
      <c r="KJ790">
        <v>7</v>
      </c>
      <c r="KK790">
        <v>3</v>
      </c>
      <c r="KL790">
        <v>1</v>
      </c>
      <c r="KM790">
        <v>3</v>
      </c>
      <c r="KN790">
        <v>3</v>
      </c>
      <c r="KO790">
        <v>2</v>
      </c>
      <c r="KP790">
        <v>2</v>
      </c>
      <c r="KQ790">
        <v>2</v>
      </c>
      <c r="KR790" s="43">
        <v>2</v>
      </c>
      <c r="KS790" s="43">
        <v>11</v>
      </c>
      <c r="KT790" s="43">
        <v>186</v>
      </c>
      <c r="KU790" s="43">
        <v>3</v>
      </c>
      <c r="KV790" s="43">
        <v>3</v>
      </c>
      <c r="KW790" s="43">
        <v>2</v>
      </c>
      <c r="KX790" s="43">
        <v>2</v>
      </c>
      <c r="KY790" s="43">
        <v>2</v>
      </c>
      <c r="KZ790" s="43">
        <v>3</v>
      </c>
      <c r="LA790" s="43">
        <v>2</v>
      </c>
      <c r="LB790" s="43">
        <v>1</v>
      </c>
      <c r="LC790">
        <v>37</v>
      </c>
      <c r="LD790" s="43">
        <v>9</v>
      </c>
      <c r="LE790" s="43">
        <v>5</v>
      </c>
      <c r="LF790" s="43">
        <v>3</v>
      </c>
      <c r="LG790" s="43">
        <v>6</v>
      </c>
      <c r="LH790" s="43">
        <v>2</v>
      </c>
      <c r="LI790" s="43">
        <v>41</v>
      </c>
      <c r="LJ790" s="43">
        <v>5</v>
      </c>
      <c r="LK790" s="43">
        <v>4</v>
      </c>
      <c r="LL790" s="43">
        <v>10</v>
      </c>
      <c r="LM790" s="43">
        <v>2</v>
      </c>
      <c r="LN790" s="43">
        <v>1</v>
      </c>
      <c r="LO790" s="43">
        <v>10</v>
      </c>
      <c r="LP790" s="43">
        <v>2</v>
      </c>
      <c r="LQ790" s="43">
        <v>4</v>
      </c>
      <c r="LR790" s="43">
        <v>6</v>
      </c>
      <c r="LS790" s="43">
        <v>2</v>
      </c>
      <c r="LT790" s="43">
        <v>5</v>
      </c>
      <c r="LU790" s="43">
        <v>5</v>
      </c>
      <c r="LV790" s="43">
        <v>7</v>
      </c>
      <c r="LW790" s="43">
        <v>1</v>
      </c>
      <c r="LX790" s="43">
        <v>18</v>
      </c>
      <c r="LY790" s="43">
        <v>1</v>
      </c>
      <c r="LZ790" s="43">
        <v>3</v>
      </c>
      <c r="MA790" s="43">
        <v>4</v>
      </c>
      <c r="MB790" s="43">
        <v>2</v>
      </c>
      <c r="MC790" s="43">
        <v>9</v>
      </c>
      <c r="MD790" s="43">
        <v>66</v>
      </c>
      <c r="ME790" s="43">
        <v>2</v>
      </c>
      <c r="MF790" s="43">
        <v>15</v>
      </c>
      <c r="MG790" s="43">
        <v>2</v>
      </c>
      <c r="MH790" s="43">
        <v>5</v>
      </c>
      <c r="MI790" s="43">
        <v>8</v>
      </c>
      <c r="MJ790" s="43">
        <v>3</v>
      </c>
      <c r="MK790" s="43">
        <v>3</v>
      </c>
      <c r="ML790" s="43">
        <v>5</v>
      </c>
      <c r="MM790" s="43">
        <v>4</v>
      </c>
      <c r="MN790" s="43">
        <v>2</v>
      </c>
      <c r="MO790" s="43">
        <v>2</v>
      </c>
      <c r="MP790" s="43">
        <v>8</v>
      </c>
      <c r="MQ790">
        <v>3</v>
      </c>
      <c r="MR790" s="43">
        <v>15</v>
      </c>
      <c r="MS790" s="43">
        <v>1</v>
      </c>
      <c r="MT790" s="43">
        <v>2</v>
      </c>
      <c r="MU790" s="43">
        <v>3</v>
      </c>
      <c r="MV790" s="43">
        <v>8</v>
      </c>
      <c r="MW790" s="43">
        <v>8</v>
      </c>
      <c r="MX790" s="43">
        <v>2</v>
      </c>
      <c r="MY790" s="43">
        <v>8</v>
      </c>
      <c r="MZ790" s="43">
        <v>1</v>
      </c>
      <c r="NA790" s="43">
        <v>3</v>
      </c>
      <c r="NB790" s="43">
        <v>2</v>
      </c>
      <c r="NC790" s="43">
        <v>1</v>
      </c>
      <c r="ND790" s="43">
        <v>5</v>
      </c>
      <c r="NE790" s="43">
        <v>4</v>
      </c>
      <c r="NF790" s="43">
        <v>2</v>
      </c>
      <c r="NG790" s="43">
        <v>7</v>
      </c>
      <c r="NH790" s="43">
        <v>3</v>
      </c>
      <c r="NI790" s="43">
        <v>2</v>
      </c>
      <c r="NJ790" s="43">
        <v>2</v>
      </c>
      <c r="NK790" s="43">
        <v>34</v>
      </c>
      <c r="NL790" s="43">
        <v>2</v>
      </c>
      <c r="NM790" s="43">
        <v>1</v>
      </c>
      <c r="NN790" s="43">
        <v>3</v>
      </c>
      <c r="NO790" s="43">
        <v>2</v>
      </c>
      <c r="NP790" s="43">
        <v>2</v>
      </c>
      <c r="NQ790" s="43">
        <v>6</v>
      </c>
      <c r="NR790" s="43">
        <v>33</v>
      </c>
      <c r="NS790" s="43">
        <v>12</v>
      </c>
      <c r="NT790">
        <v>6</v>
      </c>
      <c r="NU790" s="43">
        <v>2</v>
      </c>
      <c r="NV790" s="43">
        <v>1</v>
      </c>
      <c r="NW790" s="43">
        <v>1</v>
      </c>
      <c r="NX790" s="43">
        <v>2</v>
      </c>
      <c r="NY790" s="43">
        <v>9</v>
      </c>
      <c r="NZ790" s="43">
        <v>3</v>
      </c>
      <c r="OA790" s="43">
        <v>5</v>
      </c>
      <c r="OB790" s="43">
        <v>3</v>
      </c>
      <c r="OC790" s="43">
        <v>16</v>
      </c>
      <c r="OD790" s="43">
        <v>6</v>
      </c>
      <c r="OE790" s="43">
        <v>15</v>
      </c>
      <c r="OF790" s="43">
        <v>3</v>
      </c>
      <c r="OG790" s="43">
        <v>1</v>
      </c>
      <c r="OH790" s="43">
        <v>2</v>
      </c>
      <c r="OI790" s="43">
        <v>1</v>
      </c>
      <c r="OJ790" s="43">
        <v>2</v>
      </c>
      <c r="OK790" s="43">
        <v>5</v>
      </c>
      <c r="OL790" s="43">
        <v>10</v>
      </c>
      <c r="OM790" s="43">
        <v>8</v>
      </c>
    </row>
    <row r="791" spans="1:403" x14ac:dyDescent="0.2">
      <c r="A791">
        <f t="shared" ca="1" si="75"/>
        <v>131</v>
      </c>
      <c r="B791">
        <f ca="1">VLOOKUP(A791,Base!$A$1:$AD$373,24,FALSE)</f>
        <v>1</v>
      </c>
      <c r="C791" s="20">
        <v>77</v>
      </c>
      <c r="D791">
        <v>20</v>
      </c>
      <c r="E791">
        <v>4</v>
      </c>
      <c r="F791">
        <v>4</v>
      </c>
      <c r="G791">
        <v>2</v>
      </c>
      <c r="H791">
        <v>4</v>
      </c>
      <c r="I791">
        <v>2</v>
      </c>
      <c r="J791">
        <v>159</v>
      </c>
      <c r="K791">
        <v>2</v>
      </c>
      <c r="L791">
        <v>2</v>
      </c>
      <c r="M791">
        <v>2</v>
      </c>
      <c r="N791">
        <v>5</v>
      </c>
      <c r="O791">
        <v>2</v>
      </c>
      <c r="P791">
        <v>9</v>
      </c>
      <c r="Q791">
        <v>2</v>
      </c>
      <c r="R791">
        <v>2</v>
      </c>
      <c r="S791">
        <v>4</v>
      </c>
      <c r="T791">
        <v>2</v>
      </c>
      <c r="U791">
        <v>2</v>
      </c>
      <c r="V791">
        <v>5</v>
      </c>
      <c r="W791">
        <v>4</v>
      </c>
      <c r="X791">
        <v>36</v>
      </c>
      <c r="Y791">
        <v>3</v>
      </c>
      <c r="Z791">
        <v>70</v>
      </c>
      <c r="AA791">
        <v>4</v>
      </c>
      <c r="AB791">
        <v>6</v>
      </c>
      <c r="AC791">
        <v>2</v>
      </c>
      <c r="AD791">
        <v>5</v>
      </c>
      <c r="AE791">
        <v>3</v>
      </c>
      <c r="AF791">
        <v>11</v>
      </c>
      <c r="AG791">
        <v>3</v>
      </c>
      <c r="AH791">
        <v>2</v>
      </c>
      <c r="AI791">
        <v>4</v>
      </c>
      <c r="AJ791">
        <v>12</v>
      </c>
      <c r="AK791">
        <v>2</v>
      </c>
      <c r="AL791">
        <v>24</v>
      </c>
      <c r="AM791">
        <v>6</v>
      </c>
      <c r="AN791">
        <v>2</v>
      </c>
      <c r="AO791">
        <v>11</v>
      </c>
      <c r="AP791">
        <v>11</v>
      </c>
      <c r="AQ791">
        <v>14</v>
      </c>
      <c r="AR791">
        <v>2</v>
      </c>
      <c r="AS791">
        <v>3</v>
      </c>
      <c r="AT791">
        <v>3</v>
      </c>
      <c r="AU791">
        <v>2</v>
      </c>
      <c r="AV791">
        <v>7</v>
      </c>
      <c r="AW791">
        <v>13</v>
      </c>
      <c r="AX791">
        <v>2</v>
      </c>
      <c r="AY791">
        <v>11</v>
      </c>
      <c r="AZ791">
        <v>3</v>
      </c>
      <c r="BA791">
        <v>8</v>
      </c>
      <c r="BB791">
        <v>145</v>
      </c>
      <c r="BC791">
        <v>8</v>
      </c>
      <c r="BD791">
        <v>3</v>
      </c>
      <c r="BE791">
        <v>2</v>
      </c>
      <c r="BF791">
        <v>2</v>
      </c>
      <c r="BG791">
        <v>59</v>
      </c>
      <c r="BH791">
        <v>1</v>
      </c>
      <c r="BI791">
        <v>10</v>
      </c>
      <c r="BJ791">
        <v>2</v>
      </c>
      <c r="BK791">
        <v>2</v>
      </c>
      <c r="BL791">
        <v>6</v>
      </c>
      <c r="BM791">
        <v>3</v>
      </c>
      <c r="BN791">
        <v>11</v>
      </c>
      <c r="BO791">
        <v>1</v>
      </c>
      <c r="BP791">
        <v>2</v>
      </c>
      <c r="BQ791">
        <v>13</v>
      </c>
      <c r="BR791">
        <v>7</v>
      </c>
      <c r="BS791">
        <v>7</v>
      </c>
      <c r="BT791">
        <v>1</v>
      </c>
      <c r="BU791">
        <v>6</v>
      </c>
      <c r="BV791">
        <v>1</v>
      </c>
      <c r="BW791">
        <v>3</v>
      </c>
      <c r="BX791">
        <v>3</v>
      </c>
      <c r="BY791">
        <v>3</v>
      </c>
      <c r="BZ791">
        <v>1</v>
      </c>
      <c r="CA791">
        <v>4</v>
      </c>
      <c r="CB791">
        <v>4</v>
      </c>
      <c r="CC791">
        <v>5</v>
      </c>
      <c r="CD791">
        <v>6</v>
      </c>
      <c r="CE791">
        <v>41</v>
      </c>
      <c r="CF791">
        <v>2</v>
      </c>
      <c r="CG791">
        <v>3</v>
      </c>
      <c r="CH791">
        <v>9</v>
      </c>
      <c r="CI791">
        <v>4</v>
      </c>
      <c r="CJ791">
        <v>1</v>
      </c>
      <c r="CK791">
        <v>2</v>
      </c>
      <c r="CL791">
        <v>4</v>
      </c>
      <c r="CM791">
        <v>6</v>
      </c>
      <c r="CN791">
        <v>2</v>
      </c>
      <c r="CO791">
        <v>7</v>
      </c>
      <c r="CP791">
        <v>6</v>
      </c>
      <c r="CQ791">
        <v>13</v>
      </c>
      <c r="CR791">
        <v>16</v>
      </c>
      <c r="CS791">
        <v>5</v>
      </c>
      <c r="CT791">
        <v>1</v>
      </c>
      <c r="CU791">
        <v>3</v>
      </c>
      <c r="CV791">
        <v>12</v>
      </c>
      <c r="CW791">
        <v>2</v>
      </c>
      <c r="CX791">
        <v>3</v>
      </c>
      <c r="CY791">
        <v>3</v>
      </c>
      <c r="CZ791">
        <v>2</v>
      </c>
      <c r="DA791">
        <v>2</v>
      </c>
      <c r="DB791">
        <v>3</v>
      </c>
      <c r="DC791">
        <v>11</v>
      </c>
      <c r="DD791">
        <v>31</v>
      </c>
      <c r="DE791">
        <v>1</v>
      </c>
      <c r="DF791">
        <v>3</v>
      </c>
      <c r="DG791">
        <v>3</v>
      </c>
      <c r="DH791">
        <v>1</v>
      </c>
      <c r="DI791">
        <v>4</v>
      </c>
      <c r="DJ791">
        <v>1</v>
      </c>
      <c r="DK791">
        <v>2</v>
      </c>
      <c r="DL791">
        <v>1</v>
      </c>
      <c r="DM791">
        <v>4</v>
      </c>
      <c r="DN791">
        <v>3</v>
      </c>
      <c r="DO791">
        <v>1</v>
      </c>
      <c r="DP791">
        <v>3</v>
      </c>
      <c r="DQ791">
        <v>6</v>
      </c>
      <c r="DR791">
        <v>6</v>
      </c>
      <c r="DS791">
        <v>8</v>
      </c>
      <c r="DT791">
        <v>6</v>
      </c>
      <c r="DU791">
        <v>4</v>
      </c>
      <c r="DV791">
        <v>2</v>
      </c>
      <c r="DW791">
        <v>8</v>
      </c>
      <c r="DX791">
        <v>2</v>
      </c>
      <c r="DY791">
        <v>3</v>
      </c>
      <c r="DZ791">
        <v>1</v>
      </c>
      <c r="EA791">
        <v>34</v>
      </c>
      <c r="EB791">
        <v>2</v>
      </c>
      <c r="EC791">
        <v>4</v>
      </c>
      <c r="ED791">
        <v>3</v>
      </c>
      <c r="EE791">
        <v>2</v>
      </c>
      <c r="EF791">
        <v>6</v>
      </c>
      <c r="EG791">
        <v>12</v>
      </c>
      <c r="EH791">
        <v>2</v>
      </c>
      <c r="EI791">
        <v>2</v>
      </c>
      <c r="EJ791">
        <v>1</v>
      </c>
      <c r="EK791">
        <v>13</v>
      </c>
      <c r="EL791">
        <v>9</v>
      </c>
      <c r="EM791">
        <v>13</v>
      </c>
      <c r="EN791">
        <v>4</v>
      </c>
      <c r="EO791">
        <v>3</v>
      </c>
      <c r="EP791">
        <v>7</v>
      </c>
      <c r="EQ791">
        <v>2</v>
      </c>
      <c r="ER791">
        <v>4</v>
      </c>
      <c r="ES791">
        <v>11</v>
      </c>
      <c r="ET791">
        <v>12</v>
      </c>
      <c r="EU791">
        <v>12</v>
      </c>
      <c r="EV791">
        <v>2</v>
      </c>
      <c r="EW791">
        <v>2</v>
      </c>
      <c r="EX791">
        <v>1</v>
      </c>
      <c r="EY791">
        <v>2</v>
      </c>
      <c r="EZ791">
        <v>7</v>
      </c>
      <c r="FA791">
        <v>4</v>
      </c>
      <c r="FB791">
        <v>1</v>
      </c>
      <c r="FC791">
        <v>72</v>
      </c>
      <c r="FD791">
        <v>10</v>
      </c>
      <c r="FE791">
        <v>59</v>
      </c>
      <c r="FF791">
        <v>9</v>
      </c>
      <c r="FG791">
        <v>4</v>
      </c>
      <c r="FH791">
        <v>14</v>
      </c>
      <c r="FI791">
        <v>1</v>
      </c>
      <c r="FJ791">
        <v>11</v>
      </c>
      <c r="FK791">
        <v>9</v>
      </c>
      <c r="FL791">
        <v>4</v>
      </c>
      <c r="FM791">
        <v>3</v>
      </c>
      <c r="FN791">
        <v>4</v>
      </c>
      <c r="FO791">
        <v>145</v>
      </c>
      <c r="FP791">
        <v>10</v>
      </c>
      <c r="FQ791">
        <v>2</v>
      </c>
      <c r="FR791">
        <v>4</v>
      </c>
      <c r="FS791">
        <v>6</v>
      </c>
      <c r="FT791">
        <v>2</v>
      </c>
      <c r="FU791">
        <v>4</v>
      </c>
      <c r="FV791">
        <v>4</v>
      </c>
      <c r="FW791">
        <v>50</v>
      </c>
      <c r="FX791">
        <v>1</v>
      </c>
      <c r="FY791">
        <v>2</v>
      </c>
      <c r="FZ791">
        <v>2</v>
      </c>
      <c r="GA791">
        <v>2</v>
      </c>
      <c r="GB791">
        <v>6</v>
      </c>
      <c r="GC791">
        <v>3</v>
      </c>
      <c r="GD791">
        <v>2</v>
      </c>
      <c r="GE791">
        <v>2</v>
      </c>
      <c r="GF791">
        <v>10</v>
      </c>
      <c r="GG791">
        <v>8</v>
      </c>
      <c r="GH791">
        <v>33</v>
      </c>
      <c r="GI791">
        <v>36</v>
      </c>
      <c r="GJ791">
        <v>3</v>
      </c>
      <c r="GK791">
        <v>2</v>
      </c>
      <c r="GL791">
        <v>1</v>
      </c>
      <c r="GM791">
        <v>2</v>
      </c>
      <c r="GN791">
        <v>1</v>
      </c>
      <c r="GO791">
        <v>3</v>
      </c>
      <c r="GP791">
        <v>1</v>
      </c>
      <c r="GQ791">
        <v>1</v>
      </c>
      <c r="GR791">
        <v>2</v>
      </c>
      <c r="GS791">
        <v>4</v>
      </c>
      <c r="GT791">
        <v>3</v>
      </c>
      <c r="GU791">
        <v>1</v>
      </c>
      <c r="GV791">
        <v>1</v>
      </c>
      <c r="GW791">
        <v>7</v>
      </c>
      <c r="GX791">
        <v>6</v>
      </c>
      <c r="GY791">
        <v>3</v>
      </c>
      <c r="GZ791">
        <v>4</v>
      </c>
      <c r="HA791">
        <v>12</v>
      </c>
      <c r="HB791">
        <v>7</v>
      </c>
      <c r="HC791">
        <v>2</v>
      </c>
      <c r="HD791">
        <v>1</v>
      </c>
      <c r="HE791">
        <v>4</v>
      </c>
      <c r="HF791">
        <v>6</v>
      </c>
      <c r="HG791">
        <v>1</v>
      </c>
      <c r="HH791">
        <v>5</v>
      </c>
      <c r="HI791">
        <v>5</v>
      </c>
      <c r="HJ791">
        <v>8</v>
      </c>
      <c r="HK791">
        <v>5</v>
      </c>
      <c r="HL791">
        <v>6</v>
      </c>
      <c r="HM791">
        <v>9</v>
      </c>
      <c r="HN791">
        <v>6</v>
      </c>
      <c r="HO791">
        <v>2</v>
      </c>
      <c r="HP791">
        <v>3</v>
      </c>
      <c r="HQ791">
        <v>4</v>
      </c>
      <c r="HR791">
        <v>4</v>
      </c>
      <c r="HS791">
        <v>12</v>
      </c>
      <c r="HT791">
        <v>1</v>
      </c>
      <c r="HU791">
        <v>1</v>
      </c>
      <c r="HV791">
        <v>3</v>
      </c>
      <c r="HW791">
        <v>2</v>
      </c>
      <c r="HX791">
        <v>1</v>
      </c>
      <c r="HY791">
        <v>4</v>
      </c>
      <c r="HZ791">
        <v>8</v>
      </c>
      <c r="IA791">
        <v>9</v>
      </c>
      <c r="IB791">
        <v>1</v>
      </c>
      <c r="IC791">
        <v>11</v>
      </c>
      <c r="ID791">
        <v>2</v>
      </c>
      <c r="IE791">
        <v>12</v>
      </c>
      <c r="IF791">
        <v>3</v>
      </c>
      <c r="IG791">
        <v>3</v>
      </c>
      <c r="IH791">
        <v>5</v>
      </c>
      <c r="II791">
        <v>7</v>
      </c>
      <c r="IJ791">
        <v>145</v>
      </c>
      <c r="IK791">
        <v>1</v>
      </c>
      <c r="IL791">
        <v>42</v>
      </c>
      <c r="IM791">
        <v>1</v>
      </c>
      <c r="IN791">
        <v>25</v>
      </c>
      <c r="IO791">
        <v>9</v>
      </c>
      <c r="IP791">
        <v>1</v>
      </c>
      <c r="IQ791">
        <v>3</v>
      </c>
      <c r="IR791">
        <v>2</v>
      </c>
      <c r="IS791">
        <v>4</v>
      </c>
      <c r="IT791">
        <v>13</v>
      </c>
      <c r="IU791">
        <v>11</v>
      </c>
      <c r="IV791">
        <v>2</v>
      </c>
      <c r="IW791">
        <v>20</v>
      </c>
      <c r="IX791">
        <v>7</v>
      </c>
      <c r="IY791">
        <v>12</v>
      </c>
      <c r="IZ791">
        <v>8</v>
      </c>
      <c r="JA791">
        <v>3</v>
      </c>
      <c r="JB791">
        <v>1</v>
      </c>
      <c r="JC791">
        <v>4</v>
      </c>
      <c r="JD791">
        <v>8</v>
      </c>
      <c r="JE791">
        <v>9</v>
      </c>
      <c r="JF791">
        <v>5</v>
      </c>
      <c r="JG791">
        <v>9</v>
      </c>
      <c r="JH791">
        <v>59</v>
      </c>
      <c r="JI791">
        <v>8</v>
      </c>
      <c r="JJ791">
        <v>11</v>
      </c>
      <c r="JK791">
        <v>6</v>
      </c>
      <c r="JL791">
        <v>7</v>
      </c>
      <c r="JM791">
        <v>2</v>
      </c>
      <c r="JN791">
        <v>7</v>
      </c>
      <c r="JO791">
        <v>6</v>
      </c>
      <c r="JP791">
        <v>6</v>
      </c>
      <c r="JQ791">
        <v>3</v>
      </c>
      <c r="JR791">
        <v>2</v>
      </c>
      <c r="JS791">
        <v>6</v>
      </c>
      <c r="JT791">
        <v>2</v>
      </c>
      <c r="JU791">
        <v>2</v>
      </c>
      <c r="JV791">
        <v>3</v>
      </c>
      <c r="JW791">
        <v>3</v>
      </c>
      <c r="JX791">
        <v>2</v>
      </c>
      <c r="JY791">
        <v>7</v>
      </c>
      <c r="JZ791">
        <v>11</v>
      </c>
      <c r="KA791">
        <v>3</v>
      </c>
      <c r="KB791">
        <v>4</v>
      </c>
      <c r="KC791">
        <v>3</v>
      </c>
      <c r="KD791">
        <v>4</v>
      </c>
      <c r="KE791">
        <v>4</v>
      </c>
      <c r="KF791">
        <v>2</v>
      </c>
      <c r="KG791">
        <v>1</v>
      </c>
      <c r="KH791">
        <v>13</v>
      </c>
      <c r="KI791">
        <v>2</v>
      </c>
      <c r="KJ791">
        <v>2</v>
      </c>
      <c r="KK791">
        <v>5</v>
      </c>
      <c r="KL791">
        <v>11</v>
      </c>
      <c r="KM791">
        <v>7</v>
      </c>
      <c r="KN791">
        <v>2</v>
      </c>
      <c r="KO791">
        <v>2</v>
      </c>
      <c r="KP791">
        <v>4</v>
      </c>
      <c r="KQ791">
        <v>7</v>
      </c>
      <c r="KR791" s="43">
        <v>12</v>
      </c>
      <c r="KS791" s="43">
        <v>12</v>
      </c>
      <c r="KT791" s="43">
        <v>4</v>
      </c>
      <c r="KU791" s="43">
        <v>86</v>
      </c>
      <c r="KV791" s="43">
        <v>2</v>
      </c>
      <c r="KW791" s="43">
        <v>6</v>
      </c>
      <c r="KX791" s="43">
        <v>3</v>
      </c>
      <c r="KY791" s="43">
        <v>4</v>
      </c>
      <c r="KZ791" s="43">
        <v>2</v>
      </c>
      <c r="LA791" s="43">
        <v>3</v>
      </c>
      <c r="LB791" s="43">
        <v>5</v>
      </c>
      <c r="LC791">
        <v>72</v>
      </c>
      <c r="LD791" s="43">
        <v>3</v>
      </c>
      <c r="LE791" s="43">
        <v>1</v>
      </c>
      <c r="LF791" s="43">
        <v>6</v>
      </c>
      <c r="LG791" s="43">
        <v>2</v>
      </c>
      <c r="LH791" s="43">
        <v>18</v>
      </c>
      <c r="LI791" s="43">
        <v>2</v>
      </c>
      <c r="LJ791" s="43">
        <v>2</v>
      </c>
      <c r="LK791" s="43">
        <v>3</v>
      </c>
      <c r="LL791" s="43">
        <v>2</v>
      </c>
      <c r="LM791" s="43">
        <v>2</v>
      </c>
      <c r="LN791" s="43">
        <v>3</v>
      </c>
      <c r="LO791" s="43">
        <v>1</v>
      </c>
      <c r="LP791" s="43">
        <v>8</v>
      </c>
      <c r="LQ791" s="43">
        <v>1</v>
      </c>
      <c r="LR791" s="43">
        <v>11</v>
      </c>
      <c r="LS791" s="43">
        <v>1</v>
      </c>
      <c r="LT791" s="43">
        <v>3</v>
      </c>
      <c r="LU791" s="43">
        <v>4</v>
      </c>
      <c r="LV791" s="43">
        <v>12</v>
      </c>
      <c r="LW791" s="43">
        <v>37</v>
      </c>
      <c r="LX791" s="43">
        <v>1</v>
      </c>
      <c r="LY791" s="43">
        <v>1</v>
      </c>
      <c r="LZ791" s="43">
        <v>2</v>
      </c>
      <c r="MA791" s="43">
        <v>1</v>
      </c>
      <c r="MB791" s="43">
        <v>12</v>
      </c>
      <c r="MC791" s="43">
        <v>2</v>
      </c>
      <c r="MD791" s="43">
        <v>3</v>
      </c>
      <c r="ME791" s="43">
        <v>9</v>
      </c>
      <c r="MF791" s="43">
        <v>3</v>
      </c>
      <c r="MG791" s="43">
        <v>2</v>
      </c>
      <c r="MH791" s="43">
        <v>57</v>
      </c>
      <c r="MI791" s="43">
        <v>3</v>
      </c>
      <c r="MJ791" s="43">
        <v>3</v>
      </c>
      <c r="MK791" s="43">
        <v>4</v>
      </c>
      <c r="ML791" s="43">
        <v>6</v>
      </c>
      <c r="MM791" s="43">
        <v>1</v>
      </c>
      <c r="MN791" s="43">
        <v>3</v>
      </c>
      <c r="MO791" s="43">
        <v>8</v>
      </c>
      <c r="MP791" s="43">
        <v>25</v>
      </c>
      <c r="MQ791">
        <v>2</v>
      </c>
      <c r="MR791" s="43">
        <v>3</v>
      </c>
      <c r="MS791" s="43">
        <v>7</v>
      </c>
      <c r="MT791" s="43">
        <v>4</v>
      </c>
      <c r="MU791" s="43">
        <v>2</v>
      </c>
      <c r="MV791" s="43">
        <v>4</v>
      </c>
      <c r="MW791" s="43">
        <v>4</v>
      </c>
      <c r="MX791" s="43">
        <v>6</v>
      </c>
      <c r="MY791" s="43">
        <v>1</v>
      </c>
      <c r="MZ791" s="43">
        <v>10</v>
      </c>
      <c r="NA791" s="43">
        <v>8</v>
      </c>
      <c r="NB791" s="43">
        <v>1</v>
      </c>
      <c r="NC791" s="43">
        <v>3</v>
      </c>
      <c r="ND791" s="43">
        <v>2</v>
      </c>
      <c r="NE791" s="43">
        <v>2</v>
      </c>
      <c r="NF791" s="43">
        <v>8</v>
      </c>
      <c r="NG791" s="43">
        <v>3</v>
      </c>
      <c r="NH791" s="43">
        <v>2</v>
      </c>
      <c r="NI791" s="43">
        <v>3</v>
      </c>
      <c r="NJ791" s="43">
        <v>4</v>
      </c>
      <c r="NK791" s="43">
        <v>159</v>
      </c>
      <c r="NL791" s="43">
        <v>41</v>
      </c>
      <c r="NM791" s="43">
        <v>2</v>
      </c>
      <c r="NN791" s="43">
        <v>3</v>
      </c>
      <c r="NO791" s="43">
        <v>2</v>
      </c>
      <c r="NP791" s="43">
        <v>11</v>
      </c>
      <c r="NQ791" s="43">
        <v>2</v>
      </c>
      <c r="NR791" s="43">
        <v>4</v>
      </c>
      <c r="NS791" s="43">
        <v>6</v>
      </c>
      <c r="NT791">
        <v>1</v>
      </c>
      <c r="NU791" s="43">
        <v>3</v>
      </c>
      <c r="NV791" s="43">
        <v>6</v>
      </c>
      <c r="NW791" s="43">
        <v>11</v>
      </c>
      <c r="NX791" s="43">
        <v>1</v>
      </c>
      <c r="NY791" s="43">
        <v>5</v>
      </c>
      <c r="NZ791" s="43">
        <v>34</v>
      </c>
      <c r="OA791" s="43">
        <v>2</v>
      </c>
      <c r="OB791" s="43">
        <v>5</v>
      </c>
      <c r="OC791" s="43">
        <v>3</v>
      </c>
      <c r="OD791" s="43">
        <v>1</v>
      </c>
      <c r="OE791" s="43">
        <v>2</v>
      </c>
      <c r="OF791" s="43">
        <v>1</v>
      </c>
      <c r="OG791" s="43">
        <v>5</v>
      </c>
      <c r="OH791" s="43">
        <v>1</v>
      </c>
      <c r="OI791" s="43">
        <v>3</v>
      </c>
      <c r="OJ791" s="43">
        <v>4</v>
      </c>
      <c r="OK791" s="43">
        <v>3</v>
      </c>
      <c r="OL791" s="43">
        <v>4</v>
      </c>
      <c r="OM791" s="43">
        <v>1</v>
      </c>
    </row>
    <row r="792" spans="1:403" x14ac:dyDescent="0.2">
      <c r="A792">
        <f t="shared" ca="1" si="75"/>
        <v>73</v>
      </c>
      <c r="B792">
        <f ca="1">VLOOKUP(A792,Base!$A$1:$AD$373,24,FALSE)</f>
        <v>2</v>
      </c>
      <c r="C792" s="20">
        <v>78</v>
      </c>
      <c r="D792">
        <v>3</v>
      </c>
      <c r="E792">
        <v>1</v>
      </c>
      <c r="F792">
        <v>1</v>
      </c>
      <c r="G792">
        <v>13</v>
      </c>
      <c r="H792">
        <v>2</v>
      </c>
      <c r="I792">
        <v>2</v>
      </c>
      <c r="J792">
        <v>2</v>
      </c>
      <c r="K792">
        <v>2</v>
      </c>
      <c r="L792">
        <v>8</v>
      </c>
      <c r="M792">
        <v>3</v>
      </c>
      <c r="N792">
        <v>34</v>
      </c>
      <c r="O792">
        <v>1</v>
      </c>
      <c r="P792">
        <v>5</v>
      </c>
      <c r="Q792">
        <v>3</v>
      </c>
      <c r="R792">
        <v>8</v>
      </c>
      <c r="S792">
        <v>2</v>
      </c>
      <c r="T792">
        <v>1</v>
      </c>
      <c r="U792">
        <v>4</v>
      </c>
      <c r="V792">
        <v>2</v>
      </c>
      <c r="W792">
        <v>8</v>
      </c>
      <c r="X792">
        <v>2</v>
      </c>
      <c r="Y792">
        <v>13</v>
      </c>
      <c r="Z792">
        <v>42</v>
      </c>
      <c r="AA792">
        <v>13</v>
      </c>
      <c r="AB792">
        <v>5</v>
      </c>
      <c r="AC792">
        <v>1</v>
      </c>
      <c r="AD792">
        <v>5</v>
      </c>
      <c r="AE792">
        <v>5</v>
      </c>
      <c r="AF792">
        <v>2</v>
      </c>
      <c r="AG792">
        <v>6</v>
      </c>
      <c r="AH792">
        <v>20</v>
      </c>
      <c r="AI792">
        <v>3</v>
      </c>
      <c r="AJ792">
        <v>2</v>
      </c>
      <c r="AK792">
        <v>30</v>
      </c>
      <c r="AL792">
        <v>3</v>
      </c>
      <c r="AM792">
        <v>3</v>
      </c>
      <c r="AN792">
        <v>4</v>
      </c>
      <c r="AO792">
        <v>6</v>
      </c>
      <c r="AP792">
        <v>2</v>
      </c>
      <c r="AQ792">
        <v>12</v>
      </c>
      <c r="AR792">
        <v>8</v>
      </c>
      <c r="AS792">
        <v>12</v>
      </c>
      <c r="AT792">
        <v>1</v>
      </c>
      <c r="AU792">
        <v>4</v>
      </c>
      <c r="AV792">
        <v>16</v>
      </c>
      <c r="AW792">
        <v>9</v>
      </c>
      <c r="AX792">
        <v>12</v>
      </c>
      <c r="AY792">
        <v>3</v>
      </c>
      <c r="AZ792">
        <v>25</v>
      </c>
      <c r="BA792">
        <v>2</v>
      </c>
      <c r="BB792">
        <v>2</v>
      </c>
      <c r="BC792">
        <v>1</v>
      </c>
      <c r="BD792">
        <v>7</v>
      </c>
      <c r="BE792">
        <v>2</v>
      </c>
      <c r="BF792">
        <v>2</v>
      </c>
      <c r="BG792">
        <v>3</v>
      </c>
      <c r="BH792">
        <v>1</v>
      </c>
      <c r="BI792">
        <v>3</v>
      </c>
      <c r="BJ792">
        <v>13</v>
      </c>
      <c r="BK792">
        <v>1</v>
      </c>
      <c r="BL792">
        <v>12</v>
      </c>
      <c r="BM792">
        <v>6</v>
      </c>
      <c r="BN792">
        <v>3</v>
      </c>
      <c r="BO792">
        <v>3</v>
      </c>
      <c r="BP792">
        <v>159</v>
      </c>
      <c r="BQ792">
        <v>1</v>
      </c>
      <c r="BR792">
        <v>25</v>
      </c>
      <c r="BS792">
        <v>10</v>
      </c>
      <c r="BT792">
        <v>6</v>
      </c>
      <c r="BU792">
        <v>60</v>
      </c>
      <c r="BV792">
        <v>4</v>
      </c>
      <c r="BW792">
        <v>3</v>
      </c>
      <c r="BX792">
        <v>1</v>
      </c>
      <c r="BY792">
        <v>2</v>
      </c>
      <c r="BZ792">
        <v>6</v>
      </c>
      <c r="CA792">
        <v>20</v>
      </c>
      <c r="CB792">
        <v>3</v>
      </c>
      <c r="CC792">
        <v>4</v>
      </c>
      <c r="CD792">
        <v>15</v>
      </c>
      <c r="CE792">
        <v>1</v>
      </c>
      <c r="CF792">
        <v>4</v>
      </c>
      <c r="CG792">
        <v>2</v>
      </c>
      <c r="CH792">
        <v>4</v>
      </c>
      <c r="CI792">
        <v>4</v>
      </c>
      <c r="CJ792">
        <v>7</v>
      </c>
      <c r="CK792">
        <v>2</v>
      </c>
      <c r="CL792">
        <v>72</v>
      </c>
      <c r="CM792">
        <v>11</v>
      </c>
      <c r="CN792">
        <v>4</v>
      </c>
      <c r="CO792">
        <v>2</v>
      </c>
      <c r="CP792">
        <v>2</v>
      </c>
      <c r="CQ792">
        <v>11</v>
      </c>
      <c r="CR792">
        <v>9</v>
      </c>
      <c r="CS792">
        <v>8</v>
      </c>
      <c r="CT792">
        <v>5</v>
      </c>
      <c r="CU792">
        <v>2</v>
      </c>
      <c r="CV792">
        <v>2</v>
      </c>
      <c r="CW792">
        <v>5</v>
      </c>
      <c r="CX792">
        <v>6</v>
      </c>
      <c r="CY792">
        <v>3</v>
      </c>
      <c r="CZ792">
        <v>3</v>
      </c>
      <c r="DA792">
        <v>9</v>
      </c>
      <c r="DB792">
        <v>5</v>
      </c>
      <c r="DC792">
        <v>1</v>
      </c>
      <c r="DD792">
        <v>3</v>
      </c>
      <c r="DE792">
        <v>2</v>
      </c>
      <c r="DF792">
        <v>1</v>
      </c>
      <c r="DG792">
        <v>2</v>
      </c>
      <c r="DH792">
        <v>31</v>
      </c>
      <c r="DI792">
        <v>3</v>
      </c>
      <c r="DJ792">
        <v>1</v>
      </c>
      <c r="DK792">
        <v>4</v>
      </c>
      <c r="DL792">
        <v>1</v>
      </c>
      <c r="DM792">
        <v>12</v>
      </c>
      <c r="DN792">
        <v>2</v>
      </c>
      <c r="DO792">
        <v>12</v>
      </c>
      <c r="DP792">
        <v>13</v>
      </c>
      <c r="DQ792">
        <v>1</v>
      </c>
      <c r="DR792">
        <v>42</v>
      </c>
      <c r="DS792">
        <v>2</v>
      </c>
      <c r="DT792">
        <v>2</v>
      </c>
      <c r="DU792">
        <v>15</v>
      </c>
      <c r="DV792">
        <v>4</v>
      </c>
      <c r="DW792">
        <v>19</v>
      </c>
      <c r="DX792">
        <v>11</v>
      </c>
      <c r="DY792">
        <v>4</v>
      </c>
      <c r="DZ792">
        <v>3</v>
      </c>
      <c r="EA792">
        <v>2</v>
      </c>
      <c r="EB792">
        <v>12</v>
      </c>
      <c r="EC792">
        <v>6</v>
      </c>
      <c r="ED792">
        <v>4</v>
      </c>
      <c r="EE792">
        <v>7</v>
      </c>
      <c r="EF792">
        <v>12</v>
      </c>
      <c r="EG792">
        <v>12</v>
      </c>
      <c r="EH792">
        <v>1</v>
      </c>
      <c r="EI792">
        <v>2</v>
      </c>
      <c r="EJ792">
        <v>8</v>
      </c>
      <c r="EK792">
        <v>1</v>
      </c>
      <c r="EL792">
        <v>7</v>
      </c>
      <c r="EM792">
        <v>1</v>
      </c>
      <c r="EN792">
        <v>1</v>
      </c>
      <c r="EO792">
        <v>1</v>
      </c>
      <c r="EP792">
        <v>2</v>
      </c>
      <c r="EQ792">
        <v>3</v>
      </c>
      <c r="ER792">
        <v>3</v>
      </c>
      <c r="ES792">
        <v>2</v>
      </c>
      <c r="ET792">
        <v>31</v>
      </c>
      <c r="EU792">
        <v>59</v>
      </c>
      <c r="EV792">
        <v>8</v>
      </c>
      <c r="EW792">
        <v>12</v>
      </c>
      <c r="EX792">
        <v>5</v>
      </c>
      <c r="EY792">
        <v>4</v>
      </c>
      <c r="EZ792">
        <v>145</v>
      </c>
      <c r="FA792">
        <v>2</v>
      </c>
      <c r="FB792">
        <v>11</v>
      </c>
      <c r="FC792">
        <v>2</v>
      </c>
      <c r="FD792">
        <v>7</v>
      </c>
      <c r="FE792">
        <v>2</v>
      </c>
      <c r="FF792">
        <v>7</v>
      </c>
      <c r="FG792">
        <v>31</v>
      </c>
      <c r="FH792">
        <v>2</v>
      </c>
      <c r="FI792">
        <v>2</v>
      </c>
      <c r="FJ792">
        <v>3</v>
      </c>
      <c r="FK792">
        <v>8</v>
      </c>
      <c r="FL792">
        <v>2</v>
      </c>
      <c r="FM792">
        <v>5</v>
      </c>
      <c r="FN792">
        <v>7</v>
      </c>
      <c r="FO792">
        <v>1</v>
      </c>
      <c r="FP792">
        <v>2</v>
      </c>
      <c r="FQ792">
        <v>3</v>
      </c>
      <c r="FR792">
        <v>3</v>
      </c>
      <c r="FS792">
        <v>1</v>
      </c>
      <c r="FT792">
        <v>2</v>
      </c>
      <c r="FU792">
        <v>1</v>
      </c>
      <c r="FV792">
        <v>1</v>
      </c>
      <c r="FW792">
        <v>3</v>
      </c>
      <c r="FX792">
        <v>16</v>
      </c>
      <c r="FY792">
        <v>8</v>
      </c>
      <c r="FZ792">
        <v>2</v>
      </c>
      <c r="GA792">
        <v>8</v>
      </c>
      <c r="GB792">
        <v>1</v>
      </c>
      <c r="GC792">
        <v>1</v>
      </c>
      <c r="GD792">
        <v>5</v>
      </c>
      <c r="GE792">
        <v>9</v>
      </c>
      <c r="GF792">
        <v>2</v>
      </c>
      <c r="GG792">
        <v>2</v>
      </c>
      <c r="GH792">
        <v>1</v>
      </c>
      <c r="GI792">
        <v>2</v>
      </c>
      <c r="GJ792">
        <v>1</v>
      </c>
      <c r="GK792">
        <v>37</v>
      </c>
      <c r="GL792">
        <v>2</v>
      </c>
      <c r="GM792">
        <v>1</v>
      </c>
      <c r="GN792">
        <v>66</v>
      </c>
      <c r="GO792">
        <v>5</v>
      </c>
      <c r="GP792">
        <v>2</v>
      </c>
      <c r="GQ792">
        <v>9</v>
      </c>
      <c r="GR792">
        <v>4</v>
      </c>
      <c r="GS792">
        <v>2</v>
      </c>
      <c r="GT792">
        <v>5</v>
      </c>
      <c r="GU792">
        <v>1</v>
      </c>
      <c r="GV792">
        <v>3</v>
      </c>
      <c r="GW792">
        <v>3</v>
      </c>
      <c r="GX792">
        <v>10</v>
      </c>
      <c r="GY792">
        <v>36</v>
      </c>
      <c r="GZ792">
        <v>2</v>
      </c>
      <c r="HA792">
        <v>3</v>
      </c>
      <c r="HB792">
        <v>2</v>
      </c>
      <c r="HC792">
        <v>2</v>
      </c>
      <c r="HD792">
        <v>9</v>
      </c>
      <c r="HE792">
        <v>11</v>
      </c>
      <c r="HF792">
        <v>3</v>
      </c>
      <c r="HG792">
        <v>6</v>
      </c>
      <c r="HH792">
        <v>1</v>
      </c>
      <c r="HI792">
        <v>13</v>
      </c>
      <c r="HJ792">
        <v>2</v>
      </c>
      <c r="HK792">
        <v>3</v>
      </c>
      <c r="HL792">
        <v>2</v>
      </c>
      <c r="HM792">
        <v>11</v>
      </c>
      <c r="HN792">
        <v>25</v>
      </c>
      <c r="HO792">
        <v>3</v>
      </c>
      <c r="HP792">
        <v>1</v>
      </c>
      <c r="HQ792">
        <v>11</v>
      </c>
      <c r="HR792">
        <v>8</v>
      </c>
      <c r="HS792">
        <v>3</v>
      </c>
      <c r="HT792">
        <v>2</v>
      </c>
      <c r="HU792">
        <v>7</v>
      </c>
      <c r="HV792">
        <v>5</v>
      </c>
      <c r="HW792">
        <v>3</v>
      </c>
      <c r="HX792">
        <v>1</v>
      </c>
      <c r="HY792">
        <v>3</v>
      </c>
      <c r="HZ792">
        <v>2</v>
      </c>
      <c r="IA792">
        <v>4</v>
      </c>
      <c r="IB792">
        <v>6</v>
      </c>
      <c r="IC792">
        <v>1</v>
      </c>
      <c r="ID792">
        <v>1</v>
      </c>
      <c r="IE792">
        <v>2</v>
      </c>
      <c r="IF792">
        <v>3</v>
      </c>
      <c r="IG792">
        <v>42</v>
      </c>
      <c r="IH792">
        <v>7</v>
      </c>
      <c r="II792">
        <v>20</v>
      </c>
      <c r="IJ792">
        <v>5</v>
      </c>
      <c r="IK792">
        <v>2</v>
      </c>
      <c r="IL792">
        <v>1</v>
      </c>
      <c r="IM792">
        <v>20</v>
      </c>
      <c r="IN792">
        <v>4</v>
      </c>
      <c r="IO792">
        <v>3</v>
      </c>
      <c r="IP792">
        <v>1</v>
      </c>
      <c r="IQ792">
        <v>26</v>
      </c>
      <c r="IR792">
        <v>4</v>
      </c>
      <c r="IS792">
        <v>9</v>
      </c>
      <c r="IT792">
        <v>5</v>
      </c>
      <c r="IU792">
        <v>1</v>
      </c>
      <c r="IV792">
        <v>6</v>
      </c>
      <c r="IW792">
        <v>5</v>
      </c>
      <c r="IX792">
        <v>1</v>
      </c>
      <c r="IY792">
        <v>12</v>
      </c>
      <c r="IZ792">
        <v>1</v>
      </c>
      <c r="JA792">
        <v>72</v>
      </c>
      <c r="JB792">
        <v>11</v>
      </c>
      <c r="JC792">
        <v>2</v>
      </c>
      <c r="JD792">
        <v>3</v>
      </c>
      <c r="JE792">
        <v>3</v>
      </c>
      <c r="JF792">
        <v>6</v>
      </c>
      <c r="JG792">
        <v>10</v>
      </c>
      <c r="JH792">
        <v>3</v>
      </c>
      <c r="JI792">
        <v>5</v>
      </c>
      <c r="JJ792">
        <v>8</v>
      </c>
      <c r="JK792">
        <v>42</v>
      </c>
      <c r="JL792">
        <v>5</v>
      </c>
      <c r="JM792">
        <v>2</v>
      </c>
      <c r="JN792">
        <v>1</v>
      </c>
      <c r="JO792">
        <v>1</v>
      </c>
      <c r="JP792">
        <v>5</v>
      </c>
      <c r="JQ792">
        <v>2</v>
      </c>
      <c r="JR792">
        <v>16</v>
      </c>
      <c r="JS792">
        <v>1</v>
      </c>
      <c r="JT792">
        <v>2</v>
      </c>
      <c r="JU792">
        <v>8</v>
      </c>
      <c r="JV792">
        <v>2</v>
      </c>
      <c r="JW792">
        <v>2</v>
      </c>
      <c r="JX792">
        <v>9</v>
      </c>
      <c r="JY792">
        <v>1</v>
      </c>
      <c r="JZ792">
        <v>3</v>
      </c>
      <c r="KA792">
        <v>6</v>
      </c>
      <c r="KB792">
        <v>25</v>
      </c>
      <c r="KC792">
        <v>1</v>
      </c>
      <c r="KD792">
        <v>6</v>
      </c>
      <c r="KE792">
        <v>1</v>
      </c>
      <c r="KF792">
        <v>13</v>
      </c>
      <c r="KG792">
        <v>2</v>
      </c>
      <c r="KH792">
        <v>3</v>
      </c>
      <c r="KI792">
        <v>13</v>
      </c>
      <c r="KJ792">
        <v>6</v>
      </c>
      <c r="KK792">
        <v>4</v>
      </c>
      <c r="KL792">
        <v>2</v>
      </c>
      <c r="KM792">
        <v>2</v>
      </c>
      <c r="KN792">
        <v>2</v>
      </c>
      <c r="KO792">
        <v>13</v>
      </c>
      <c r="KP792">
        <v>2</v>
      </c>
      <c r="KQ792">
        <v>3</v>
      </c>
      <c r="KR792" s="43">
        <v>1</v>
      </c>
      <c r="KS792" s="43">
        <v>20</v>
      </c>
      <c r="KT792" s="43">
        <v>7</v>
      </c>
      <c r="KU792" s="43">
        <v>3</v>
      </c>
      <c r="KV792" s="43">
        <v>10</v>
      </c>
      <c r="KW792" s="43">
        <v>4</v>
      </c>
      <c r="KX792" s="43">
        <v>2</v>
      </c>
      <c r="KY792" s="43">
        <v>10</v>
      </c>
      <c r="KZ792" s="43">
        <v>17</v>
      </c>
      <c r="LA792" s="43">
        <v>1</v>
      </c>
      <c r="LB792" s="43">
        <v>2</v>
      </c>
      <c r="LC792">
        <v>4</v>
      </c>
      <c r="LD792" s="43">
        <v>3</v>
      </c>
      <c r="LE792" s="43">
        <v>1</v>
      </c>
      <c r="LF792" s="43">
        <v>34</v>
      </c>
      <c r="LG792" s="43">
        <v>60</v>
      </c>
      <c r="LH792" s="43">
        <v>3</v>
      </c>
      <c r="LI792" s="43">
        <v>3</v>
      </c>
      <c r="LJ792" s="43">
        <v>1</v>
      </c>
      <c r="LK792" s="43">
        <v>2</v>
      </c>
      <c r="LL792" s="43">
        <v>37</v>
      </c>
      <c r="LM792" s="43">
        <v>9</v>
      </c>
      <c r="LN792" s="43">
        <v>1</v>
      </c>
      <c r="LO792" s="43">
        <v>1</v>
      </c>
      <c r="LP792" s="43">
        <v>2</v>
      </c>
      <c r="LQ792" s="43">
        <v>2</v>
      </c>
      <c r="LR792" s="43">
        <v>12</v>
      </c>
      <c r="LS792" s="43">
        <v>8</v>
      </c>
      <c r="LT792" s="43">
        <v>3</v>
      </c>
      <c r="LU792" s="43">
        <v>1</v>
      </c>
      <c r="LV792" s="43">
        <v>2</v>
      </c>
      <c r="LW792" s="43">
        <v>2</v>
      </c>
      <c r="LX792" s="43">
        <v>2</v>
      </c>
      <c r="LY792" s="43">
        <v>2</v>
      </c>
      <c r="LZ792" s="43">
        <v>1</v>
      </c>
      <c r="MA792" s="43">
        <v>3</v>
      </c>
      <c r="MB792" s="43">
        <v>8</v>
      </c>
      <c r="MC792" s="43">
        <v>2</v>
      </c>
      <c r="MD792" s="43">
        <v>15</v>
      </c>
      <c r="ME792" s="43">
        <v>2</v>
      </c>
      <c r="MF792" s="43">
        <v>2</v>
      </c>
      <c r="MG792" s="43">
        <v>6</v>
      </c>
      <c r="MH792" s="43">
        <v>1</v>
      </c>
      <c r="MI792" s="43">
        <v>1</v>
      </c>
      <c r="MJ792" s="43">
        <v>10</v>
      </c>
      <c r="MK792" s="43">
        <v>5</v>
      </c>
      <c r="ML792" s="43">
        <v>3</v>
      </c>
      <c r="MM792" s="43">
        <v>3</v>
      </c>
      <c r="MN792" s="43">
        <v>7</v>
      </c>
      <c r="MO792" s="43">
        <v>4</v>
      </c>
      <c r="MP792" s="43">
        <v>11</v>
      </c>
      <c r="MQ792">
        <v>2</v>
      </c>
      <c r="MR792" s="43">
        <v>1</v>
      </c>
      <c r="MS792" s="43">
        <v>1</v>
      </c>
      <c r="MT792" s="43">
        <v>2</v>
      </c>
      <c r="MU792" s="43">
        <v>10</v>
      </c>
      <c r="MV792" s="43">
        <v>3</v>
      </c>
      <c r="MW792" s="43">
        <v>1</v>
      </c>
      <c r="MX792" s="43">
        <v>17</v>
      </c>
      <c r="MY792" s="43">
        <v>6</v>
      </c>
      <c r="MZ792" s="43">
        <v>3</v>
      </c>
      <c r="NA792" s="43">
        <v>10</v>
      </c>
      <c r="NB792" s="43">
        <v>5</v>
      </c>
      <c r="NC792" s="43">
        <v>4</v>
      </c>
      <c r="ND792" s="43">
        <v>3</v>
      </c>
      <c r="NE792" s="43">
        <v>3</v>
      </c>
      <c r="NF792" s="43">
        <v>3</v>
      </c>
      <c r="NG792" s="43">
        <v>4</v>
      </c>
      <c r="NH792" s="43">
        <v>2</v>
      </c>
      <c r="NI792" s="43">
        <v>2</v>
      </c>
      <c r="NJ792" s="43">
        <v>14</v>
      </c>
      <c r="NK792" s="43">
        <v>2</v>
      </c>
      <c r="NL792" s="43">
        <v>2</v>
      </c>
      <c r="NM792" s="43">
        <v>1</v>
      </c>
      <c r="NN792" s="43">
        <v>4</v>
      </c>
      <c r="NO792" s="43">
        <v>3</v>
      </c>
      <c r="NP792" s="43">
        <v>6</v>
      </c>
      <c r="NQ792" s="43">
        <v>1</v>
      </c>
      <c r="NR792" s="43">
        <v>10</v>
      </c>
      <c r="NS792" s="43">
        <v>2</v>
      </c>
      <c r="NT792">
        <v>7</v>
      </c>
      <c r="NU792" s="43">
        <v>3</v>
      </c>
      <c r="NV792" s="43">
        <v>12</v>
      </c>
      <c r="NW792" s="43">
        <v>11</v>
      </c>
      <c r="NX792" s="43">
        <v>7</v>
      </c>
      <c r="NY792" s="43">
        <v>6</v>
      </c>
      <c r="NZ792" s="43">
        <v>3</v>
      </c>
      <c r="OA792" s="43">
        <v>12</v>
      </c>
      <c r="OB792" s="43">
        <v>1</v>
      </c>
      <c r="OC792" s="43">
        <v>3</v>
      </c>
      <c r="OD792" s="43">
        <v>2</v>
      </c>
      <c r="OE792" s="43">
        <v>3</v>
      </c>
      <c r="OF792" s="43">
        <v>2</v>
      </c>
      <c r="OG792" s="43">
        <v>70</v>
      </c>
      <c r="OH792" s="43">
        <v>4</v>
      </c>
      <c r="OI792" s="43">
        <v>3</v>
      </c>
      <c r="OJ792" s="43">
        <v>2</v>
      </c>
      <c r="OK792" s="43">
        <v>5</v>
      </c>
      <c r="OL792" s="43">
        <v>2</v>
      </c>
      <c r="OM792" s="43">
        <v>57</v>
      </c>
    </row>
    <row r="793" spans="1:403" x14ac:dyDescent="0.2">
      <c r="A793">
        <f t="shared" ca="1" si="75"/>
        <v>350</v>
      </c>
      <c r="B793">
        <f ca="1">VLOOKUP(A793,Base!$A$1:$AD$373,24,FALSE)</f>
        <v>2</v>
      </c>
      <c r="C793" s="20">
        <v>79</v>
      </c>
      <c r="D793">
        <v>12</v>
      </c>
      <c r="E793">
        <v>4</v>
      </c>
      <c r="F793">
        <v>10</v>
      </c>
      <c r="G793">
        <v>1</v>
      </c>
      <c r="H793">
        <v>4</v>
      </c>
      <c r="I793">
        <v>4</v>
      </c>
      <c r="J793">
        <v>11</v>
      </c>
      <c r="K793">
        <v>12</v>
      </c>
      <c r="L793">
        <v>1</v>
      </c>
      <c r="M793">
        <v>3</v>
      </c>
      <c r="N793">
        <v>10</v>
      </c>
      <c r="O793">
        <v>8</v>
      </c>
      <c r="P793">
        <v>2</v>
      </c>
      <c r="Q793">
        <v>6</v>
      </c>
      <c r="R793">
        <v>1</v>
      </c>
      <c r="S793">
        <v>6</v>
      </c>
      <c r="T793">
        <v>3</v>
      </c>
      <c r="U793">
        <v>3</v>
      </c>
      <c r="V793">
        <v>11</v>
      </c>
      <c r="W793">
        <v>6</v>
      </c>
      <c r="X793">
        <v>2</v>
      </c>
      <c r="Y793">
        <v>14</v>
      </c>
      <c r="Z793">
        <v>2</v>
      </c>
      <c r="AA793">
        <v>5</v>
      </c>
      <c r="AB793">
        <v>5</v>
      </c>
      <c r="AC793">
        <v>2</v>
      </c>
      <c r="AD793">
        <v>1</v>
      </c>
      <c r="AE793">
        <v>2</v>
      </c>
      <c r="AF793">
        <v>5</v>
      </c>
      <c r="AG793">
        <v>13</v>
      </c>
      <c r="AH793">
        <v>2</v>
      </c>
      <c r="AI793">
        <v>2</v>
      </c>
      <c r="AJ793">
        <v>1</v>
      </c>
      <c r="AK793">
        <v>2</v>
      </c>
      <c r="AL793">
        <v>6</v>
      </c>
      <c r="AM793">
        <v>3</v>
      </c>
      <c r="AN793">
        <v>3</v>
      </c>
      <c r="AO793">
        <v>1</v>
      </c>
      <c r="AP793">
        <v>5</v>
      </c>
      <c r="AQ793">
        <v>3</v>
      </c>
      <c r="AR793">
        <v>4</v>
      </c>
      <c r="AS793">
        <v>41</v>
      </c>
      <c r="AT793">
        <v>86</v>
      </c>
      <c r="AU793">
        <v>2</v>
      </c>
      <c r="AV793">
        <v>5</v>
      </c>
      <c r="AW793">
        <v>1</v>
      </c>
      <c r="AX793">
        <v>3</v>
      </c>
      <c r="AY793">
        <v>2</v>
      </c>
      <c r="AZ793">
        <v>8</v>
      </c>
      <c r="BA793">
        <v>7</v>
      </c>
      <c r="BB793">
        <v>1</v>
      </c>
      <c r="BC793">
        <v>4</v>
      </c>
      <c r="BD793">
        <v>3</v>
      </c>
      <c r="BE793">
        <v>2</v>
      </c>
      <c r="BF793">
        <v>10</v>
      </c>
      <c r="BG793">
        <v>2</v>
      </c>
      <c r="BH793">
        <v>5</v>
      </c>
      <c r="BI793">
        <v>3</v>
      </c>
      <c r="BJ793">
        <v>5</v>
      </c>
      <c r="BK793">
        <v>1</v>
      </c>
      <c r="BL793">
        <v>24</v>
      </c>
      <c r="BM793">
        <v>3</v>
      </c>
      <c r="BN793">
        <v>186</v>
      </c>
      <c r="BO793">
        <v>1</v>
      </c>
      <c r="BP793">
        <v>1</v>
      </c>
      <c r="BQ793">
        <v>2</v>
      </c>
      <c r="BR793">
        <v>8</v>
      </c>
      <c r="BS793">
        <v>19</v>
      </c>
      <c r="BT793">
        <v>2</v>
      </c>
      <c r="BU793">
        <v>3</v>
      </c>
      <c r="BV793">
        <v>3</v>
      </c>
      <c r="BW793">
        <v>8</v>
      </c>
      <c r="BX793">
        <v>3</v>
      </c>
      <c r="BY793">
        <v>3</v>
      </c>
      <c r="BZ793">
        <v>3</v>
      </c>
      <c r="CA793">
        <v>11</v>
      </c>
      <c r="CB793">
        <v>13</v>
      </c>
      <c r="CC793">
        <v>8</v>
      </c>
      <c r="CD793">
        <v>2</v>
      </c>
      <c r="CE793">
        <v>1</v>
      </c>
      <c r="CF793">
        <v>8</v>
      </c>
      <c r="CG793">
        <v>3</v>
      </c>
      <c r="CH793">
        <v>15</v>
      </c>
      <c r="CI793">
        <v>6</v>
      </c>
      <c r="CJ793">
        <v>1</v>
      </c>
      <c r="CK793">
        <v>2</v>
      </c>
      <c r="CL793">
        <v>2</v>
      </c>
      <c r="CM793">
        <v>1</v>
      </c>
      <c r="CN793">
        <v>7</v>
      </c>
      <c r="CO793">
        <v>4</v>
      </c>
      <c r="CP793">
        <v>2</v>
      </c>
      <c r="CQ793">
        <v>1</v>
      </c>
      <c r="CR793">
        <v>3</v>
      </c>
      <c r="CS793">
        <v>11</v>
      </c>
      <c r="CT793">
        <v>8</v>
      </c>
      <c r="CU793">
        <v>1</v>
      </c>
      <c r="CV793">
        <v>1</v>
      </c>
      <c r="CW793">
        <v>3</v>
      </c>
      <c r="CX793">
        <v>2</v>
      </c>
      <c r="CY793">
        <v>2</v>
      </c>
      <c r="CZ793">
        <v>1</v>
      </c>
      <c r="DA793">
        <v>8</v>
      </c>
      <c r="DB793">
        <v>4</v>
      </c>
      <c r="DC793">
        <v>4</v>
      </c>
      <c r="DD793">
        <v>59</v>
      </c>
      <c r="DE793">
        <v>3</v>
      </c>
      <c r="DF793">
        <v>6</v>
      </c>
      <c r="DG793">
        <v>3</v>
      </c>
      <c r="DH793">
        <v>2</v>
      </c>
      <c r="DI793">
        <v>2</v>
      </c>
      <c r="DJ793">
        <v>5</v>
      </c>
      <c r="DK793">
        <v>37</v>
      </c>
      <c r="DL793">
        <v>2</v>
      </c>
      <c r="DM793">
        <v>3</v>
      </c>
      <c r="DN793">
        <v>1</v>
      </c>
      <c r="DO793">
        <v>3</v>
      </c>
      <c r="DP793">
        <v>2</v>
      </c>
      <c r="DQ793">
        <v>1</v>
      </c>
      <c r="DR793">
        <v>10</v>
      </c>
      <c r="DS793">
        <v>8</v>
      </c>
      <c r="DT793">
        <v>60</v>
      </c>
      <c r="DU793">
        <v>8</v>
      </c>
      <c r="DV793">
        <v>5</v>
      </c>
      <c r="DW793">
        <v>4</v>
      </c>
      <c r="DX793">
        <v>3</v>
      </c>
      <c r="DY793">
        <v>11</v>
      </c>
      <c r="DZ793">
        <v>1</v>
      </c>
      <c r="EA793">
        <v>2</v>
      </c>
      <c r="EB793">
        <v>3</v>
      </c>
      <c r="EC793">
        <v>4</v>
      </c>
      <c r="ED793">
        <v>17</v>
      </c>
      <c r="EE793">
        <v>1</v>
      </c>
      <c r="EF793">
        <v>3</v>
      </c>
      <c r="EG793">
        <v>5</v>
      </c>
      <c r="EH793">
        <v>37</v>
      </c>
      <c r="EI793">
        <v>8</v>
      </c>
      <c r="EJ793">
        <v>5</v>
      </c>
      <c r="EK793">
        <v>1</v>
      </c>
      <c r="EL793">
        <v>4</v>
      </c>
      <c r="EM793">
        <v>5</v>
      </c>
      <c r="EN793">
        <v>1</v>
      </c>
      <c r="EO793">
        <v>1</v>
      </c>
      <c r="EP793">
        <v>3</v>
      </c>
      <c r="EQ793">
        <v>3</v>
      </c>
      <c r="ER793">
        <v>12</v>
      </c>
      <c r="ES793">
        <v>6</v>
      </c>
      <c r="ET793">
        <v>8</v>
      </c>
      <c r="EU793">
        <v>15</v>
      </c>
      <c r="EV793">
        <v>2</v>
      </c>
      <c r="EW793">
        <v>3</v>
      </c>
      <c r="EX793">
        <v>6</v>
      </c>
      <c r="EY793">
        <v>8</v>
      </c>
      <c r="EZ793">
        <v>20</v>
      </c>
      <c r="FA793">
        <v>3</v>
      </c>
      <c r="FB793">
        <v>2</v>
      </c>
      <c r="FC793">
        <v>2</v>
      </c>
      <c r="FD793">
        <v>1</v>
      </c>
      <c r="FE793">
        <v>5</v>
      </c>
      <c r="FF793">
        <v>2</v>
      </c>
      <c r="FG793">
        <v>1</v>
      </c>
      <c r="FH793">
        <v>3</v>
      </c>
      <c r="FI793">
        <v>3</v>
      </c>
      <c r="FJ793">
        <v>3</v>
      </c>
      <c r="FK793">
        <v>1</v>
      </c>
      <c r="FL793">
        <v>31</v>
      </c>
      <c r="FM793">
        <v>11</v>
      </c>
      <c r="FN793">
        <v>3</v>
      </c>
      <c r="FO793">
        <v>16</v>
      </c>
      <c r="FP793">
        <v>4</v>
      </c>
      <c r="FQ793">
        <v>37</v>
      </c>
      <c r="FR793">
        <v>3</v>
      </c>
      <c r="FS793">
        <v>5</v>
      </c>
      <c r="FT793">
        <v>1</v>
      </c>
      <c r="FU793">
        <v>6</v>
      </c>
      <c r="FV793">
        <v>5</v>
      </c>
      <c r="FW793">
        <v>1</v>
      </c>
      <c r="FX793">
        <v>2</v>
      </c>
      <c r="FY793">
        <v>3</v>
      </c>
      <c r="FZ793">
        <v>1</v>
      </c>
      <c r="GA793">
        <v>10</v>
      </c>
      <c r="GB793">
        <v>34</v>
      </c>
      <c r="GC793">
        <v>8</v>
      </c>
      <c r="GD793">
        <v>1</v>
      </c>
      <c r="GE793">
        <v>145</v>
      </c>
      <c r="GF793">
        <v>2</v>
      </c>
      <c r="GG793">
        <v>12</v>
      </c>
      <c r="GH793">
        <v>1</v>
      </c>
      <c r="GI793">
        <v>6</v>
      </c>
      <c r="GJ793">
        <v>8</v>
      </c>
      <c r="GK793">
        <v>2</v>
      </c>
      <c r="GL793">
        <v>8</v>
      </c>
      <c r="GM793">
        <v>2</v>
      </c>
      <c r="GN793">
        <v>13</v>
      </c>
      <c r="GO793">
        <v>5</v>
      </c>
      <c r="GP793">
        <v>2</v>
      </c>
      <c r="GQ793">
        <v>4</v>
      </c>
      <c r="GR793">
        <v>4</v>
      </c>
      <c r="GS793">
        <v>2</v>
      </c>
      <c r="GT793">
        <v>2</v>
      </c>
      <c r="GU793">
        <v>70</v>
      </c>
      <c r="GV793">
        <v>4</v>
      </c>
      <c r="GW793">
        <v>2</v>
      </c>
      <c r="GX793">
        <v>4</v>
      </c>
      <c r="GY793">
        <v>7</v>
      </c>
      <c r="GZ793">
        <v>2</v>
      </c>
      <c r="HA793">
        <v>4</v>
      </c>
      <c r="HB793">
        <v>2</v>
      </c>
      <c r="HC793">
        <v>2</v>
      </c>
      <c r="HD793">
        <v>1</v>
      </c>
      <c r="HE793">
        <v>6</v>
      </c>
      <c r="HF793">
        <v>5</v>
      </c>
      <c r="HG793">
        <v>4</v>
      </c>
      <c r="HH793">
        <v>186</v>
      </c>
      <c r="HI793">
        <v>1</v>
      </c>
      <c r="HJ793">
        <v>1</v>
      </c>
      <c r="HK793">
        <v>3</v>
      </c>
      <c r="HL793">
        <v>3</v>
      </c>
      <c r="HM793">
        <v>2</v>
      </c>
      <c r="HN793">
        <v>1</v>
      </c>
      <c r="HO793">
        <v>3</v>
      </c>
      <c r="HP793">
        <v>8</v>
      </c>
      <c r="HQ793">
        <v>3</v>
      </c>
      <c r="HR793">
        <v>1</v>
      </c>
      <c r="HS793">
        <v>2</v>
      </c>
      <c r="HT793">
        <v>5</v>
      </c>
      <c r="HU793">
        <v>15</v>
      </c>
      <c r="HV793">
        <v>4</v>
      </c>
      <c r="HW793">
        <v>3</v>
      </c>
      <c r="HX793">
        <v>2</v>
      </c>
      <c r="HY793">
        <v>2</v>
      </c>
      <c r="HZ793">
        <v>8</v>
      </c>
      <c r="IA793">
        <v>6</v>
      </c>
      <c r="IB793">
        <v>17</v>
      </c>
      <c r="IC793">
        <v>2</v>
      </c>
      <c r="ID793">
        <v>3</v>
      </c>
      <c r="IE793">
        <v>13</v>
      </c>
      <c r="IF793">
        <v>3</v>
      </c>
      <c r="IG793">
        <v>3</v>
      </c>
      <c r="IH793">
        <v>4</v>
      </c>
      <c r="II793">
        <v>5</v>
      </c>
      <c r="IJ793">
        <v>2</v>
      </c>
      <c r="IK793">
        <v>19</v>
      </c>
      <c r="IL793">
        <v>4</v>
      </c>
      <c r="IM793">
        <v>3</v>
      </c>
      <c r="IN793">
        <v>1</v>
      </c>
      <c r="IO793">
        <v>2</v>
      </c>
      <c r="IP793">
        <v>9</v>
      </c>
      <c r="IQ793">
        <v>3</v>
      </c>
      <c r="IR793">
        <v>2</v>
      </c>
      <c r="IS793">
        <v>72</v>
      </c>
      <c r="IT793">
        <v>4</v>
      </c>
      <c r="IU793">
        <v>1</v>
      </c>
      <c r="IV793">
        <v>5</v>
      </c>
      <c r="IW793">
        <v>9</v>
      </c>
      <c r="IX793">
        <v>4</v>
      </c>
      <c r="IY793">
        <v>1</v>
      </c>
      <c r="IZ793">
        <v>7</v>
      </c>
      <c r="JA793">
        <v>4</v>
      </c>
      <c r="JB793">
        <v>6</v>
      </c>
      <c r="JC793">
        <v>3</v>
      </c>
      <c r="JD793">
        <v>2</v>
      </c>
      <c r="JE793">
        <v>1</v>
      </c>
      <c r="JF793">
        <v>12</v>
      </c>
      <c r="JG793">
        <v>6</v>
      </c>
      <c r="JH793">
        <v>2</v>
      </c>
      <c r="JI793">
        <v>2</v>
      </c>
      <c r="JJ793">
        <v>3</v>
      </c>
      <c r="JK793">
        <v>1</v>
      </c>
      <c r="JL793">
        <v>5</v>
      </c>
      <c r="JM793">
        <v>3</v>
      </c>
      <c r="JN793">
        <v>3</v>
      </c>
      <c r="JO793">
        <v>4</v>
      </c>
      <c r="JP793">
        <v>12</v>
      </c>
      <c r="JQ793">
        <v>1</v>
      </c>
      <c r="JR793">
        <v>18</v>
      </c>
      <c r="JS793">
        <v>1</v>
      </c>
      <c r="JT793">
        <v>3</v>
      </c>
      <c r="JU793">
        <v>4</v>
      </c>
      <c r="JV793">
        <v>1</v>
      </c>
      <c r="JW793">
        <v>1</v>
      </c>
      <c r="JX793">
        <v>4</v>
      </c>
      <c r="JY793">
        <v>4</v>
      </c>
      <c r="JZ793">
        <v>3</v>
      </c>
      <c r="KA793">
        <v>70</v>
      </c>
      <c r="KB793">
        <v>3</v>
      </c>
      <c r="KC793">
        <v>5</v>
      </c>
      <c r="KD793">
        <v>5</v>
      </c>
      <c r="KE793">
        <v>4</v>
      </c>
      <c r="KF793">
        <v>8</v>
      </c>
      <c r="KG793">
        <v>1</v>
      </c>
      <c r="KH793">
        <v>18</v>
      </c>
      <c r="KI793">
        <v>4</v>
      </c>
      <c r="KJ793">
        <v>5</v>
      </c>
      <c r="KK793">
        <v>5</v>
      </c>
      <c r="KL793">
        <v>4</v>
      </c>
      <c r="KM793">
        <v>1</v>
      </c>
      <c r="KN793">
        <v>1</v>
      </c>
      <c r="KO793">
        <v>1</v>
      </c>
      <c r="KP793">
        <v>7</v>
      </c>
      <c r="KQ793">
        <v>2</v>
      </c>
      <c r="KR793" s="43">
        <v>3</v>
      </c>
      <c r="KS793" s="43">
        <v>9</v>
      </c>
      <c r="KT793" s="43">
        <v>1</v>
      </c>
      <c r="KU793" s="43">
        <v>13</v>
      </c>
      <c r="KV793" s="43">
        <v>26</v>
      </c>
      <c r="KW793" s="43">
        <v>1</v>
      </c>
      <c r="KX793" s="43">
        <v>5</v>
      </c>
      <c r="KY793" s="43">
        <v>4</v>
      </c>
      <c r="KZ793" s="43">
        <v>8</v>
      </c>
      <c r="LA793" s="43">
        <v>1</v>
      </c>
      <c r="LB793" s="43">
        <v>2</v>
      </c>
      <c r="LC793">
        <v>7</v>
      </c>
      <c r="LD793" s="43">
        <v>11</v>
      </c>
      <c r="LE793" s="43">
        <v>2</v>
      </c>
      <c r="LF793" s="43">
        <v>2</v>
      </c>
      <c r="LG793" s="43">
        <v>11</v>
      </c>
      <c r="LH793" s="43">
        <v>4</v>
      </c>
      <c r="LI793" s="43">
        <v>2</v>
      </c>
      <c r="LJ793" s="43">
        <v>2</v>
      </c>
      <c r="LK793" s="43">
        <v>1</v>
      </c>
      <c r="LL793" s="43">
        <v>4</v>
      </c>
      <c r="LM793" s="43">
        <v>10</v>
      </c>
      <c r="LN793" s="43">
        <v>2</v>
      </c>
      <c r="LO793" s="43">
        <v>1</v>
      </c>
      <c r="LP793" s="43">
        <v>14</v>
      </c>
      <c r="LQ793" s="43">
        <v>7</v>
      </c>
      <c r="LR793" s="43">
        <v>1</v>
      </c>
      <c r="LS793" s="43">
        <v>12</v>
      </c>
      <c r="LT793" s="43">
        <v>2</v>
      </c>
      <c r="LU793" s="43">
        <v>1</v>
      </c>
      <c r="LV793" s="43">
        <v>5</v>
      </c>
      <c r="LW793" s="43">
        <v>2</v>
      </c>
      <c r="LX793" s="43">
        <v>12</v>
      </c>
      <c r="LY793" s="43">
        <v>2</v>
      </c>
      <c r="LZ793" s="43">
        <v>10</v>
      </c>
      <c r="MA793" s="43">
        <v>6</v>
      </c>
      <c r="MB793" s="43">
        <v>4</v>
      </c>
      <c r="MC793" s="43">
        <v>2</v>
      </c>
      <c r="MD793" s="43">
        <v>3</v>
      </c>
      <c r="ME793" s="43">
        <v>3</v>
      </c>
      <c r="MF793" s="43">
        <v>3</v>
      </c>
      <c r="MG793" s="43">
        <v>2</v>
      </c>
      <c r="MH793" s="43">
        <v>12</v>
      </c>
      <c r="MI793" s="43">
        <v>1</v>
      </c>
      <c r="MJ793" s="43">
        <v>9</v>
      </c>
      <c r="MK793" s="43">
        <v>5</v>
      </c>
      <c r="ML793" s="43">
        <v>8</v>
      </c>
      <c r="MM793" s="43">
        <v>4</v>
      </c>
      <c r="MN793" s="43">
        <v>2</v>
      </c>
      <c r="MO793" s="43">
        <v>4</v>
      </c>
      <c r="MP793" s="43">
        <v>3</v>
      </c>
      <c r="MQ793">
        <v>6</v>
      </c>
      <c r="MR793" s="43">
        <v>3</v>
      </c>
      <c r="MS793" s="43">
        <v>3</v>
      </c>
      <c r="MT793" s="43">
        <v>2</v>
      </c>
      <c r="MU793" s="43">
        <v>1</v>
      </c>
      <c r="MV793" s="43">
        <v>5</v>
      </c>
      <c r="MW793" s="43">
        <v>2</v>
      </c>
      <c r="MX793" s="43">
        <v>3</v>
      </c>
      <c r="MY793" s="43">
        <v>3</v>
      </c>
      <c r="MZ793" s="43">
        <v>1</v>
      </c>
      <c r="NA793" s="43">
        <v>2</v>
      </c>
      <c r="NB793" s="43">
        <v>5</v>
      </c>
      <c r="NC793" s="43">
        <v>1</v>
      </c>
      <c r="ND793" s="43">
        <v>72</v>
      </c>
      <c r="NE793" s="43">
        <v>1</v>
      </c>
      <c r="NF793" s="43">
        <v>3</v>
      </c>
      <c r="NG793" s="43">
        <v>1</v>
      </c>
      <c r="NH793" s="43">
        <v>1</v>
      </c>
      <c r="NI793" s="43">
        <v>3</v>
      </c>
      <c r="NJ793" s="43">
        <v>2</v>
      </c>
      <c r="NK793" s="43">
        <v>11</v>
      </c>
      <c r="NL793" s="43">
        <v>13</v>
      </c>
      <c r="NM793" s="43">
        <v>20</v>
      </c>
      <c r="NN793" s="43">
        <v>4</v>
      </c>
      <c r="NO793" s="43">
        <v>13</v>
      </c>
      <c r="NP793" s="43">
        <v>1</v>
      </c>
      <c r="NQ793" s="43">
        <v>1</v>
      </c>
      <c r="NR793" s="43">
        <v>10</v>
      </c>
      <c r="NS793" s="43">
        <v>4</v>
      </c>
      <c r="NT793">
        <v>3</v>
      </c>
      <c r="NU793" s="43">
        <v>5</v>
      </c>
      <c r="NV793" s="43">
        <v>5</v>
      </c>
      <c r="NW793" s="43">
        <v>4</v>
      </c>
      <c r="NX793" s="43">
        <v>6</v>
      </c>
      <c r="NY793" s="43">
        <v>1</v>
      </c>
      <c r="NZ793" s="43">
        <v>12</v>
      </c>
      <c r="OA793" s="43">
        <v>2</v>
      </c>
      <c r="OB793" s="43">
        <v>2</v>
      </c>
      <c r="OC793" s="43">
        <v>3</v>
      </c>
      <c r="OD793" s="43">
        <v>2</v>
      </c>
      <c r="OE793" s="43">
        <v>18</v>
      </c>
      <c r="OF793" s="43">
        <v>6</v>
      </c>
      <c r="OG793" s="43">
        <v>13</v>
      </c>
      <c r="OH793" s="43">
        <v>4</v>
      </c>
      <c r="OI793" s="43">
        <v>3</v>
      </c>
      <c r="OJ793" s="43">
        <v>2</v>
      </c>
      <c r="OK793" s="43">
        <v>3</v>
      </c>
      <c r="OL793" s="43">
        <v>2</v>
      </c>
      <c r="OM793" s="43">
        <v>1</v>
      </c>
    </row>
    <row r="794" spans="1:403" x14ac:dyDescent="0.2">
      <c r="A794">
        <f t="shared" ca="1" si="75"/>
        <v>9</v>
      </c>
      <c r="B794">
        <f ca="1">VLOOKUP(A794,Base!$A$1:$AD$373,24,FALSE)</f>
        <v>70</v>
      </c>
      <c r="C794" s="20">
        <v>80</v>
      </c>
      <c r="D794">
        <v>17</v>
      </c>
      <c r="E794">
        <v>3</v>
      </c>
      <c r="F794">
        <v>14</v>
      </c>
      <c r="G794">
        <v>3</v>
      </c>
      <c r="H794">
        <v>16</v>
      </c>
      <c r="I794">
        <v>3</v>
      </c>
      <c r="J794">
        <v>3</v>
      </c>
      <c r="K794">
        <v>4</v>
      </c>
      <c r="L794">
        <v>2</v>
      </c>
      <c r="M794">
        <v>3</v>
      </c>
      <c r="N794">
        <v>1</v>
      </c>
      <c r="O794">
        <v>11</v>
      </c>
      <c r="P794">
        <v>3</v>
      </c>
      <c r="Q794">
        <v>3</v>
      </c>
      <c r="R794">
        <v>3</v>
      </c>
      <c r="S794">
        <v>8</v>
      </c>
      <c r="T794">
        <v>6</v>
      </c>
      <c r="U794">
        <v>3</v>
      </c>
      <c r="V794">
        <v>2</v>
      </c>
      <c r="W794">
        <v>6</v>
      </c>
      <c r="X794">
        <v>4</v>
      </c>
      <c r="Y794">
        <v>6</v>
      </c>
      <c r="Z794">
        <v>1</v>
      </c>
      <c r="AA794">
        <v>3</v>
      </c>
      <c r="AB794">
        <v>1</v>
      </c>
      <c r="AC794">
        <v>36</v>
      </c>
      <c r="AD794">
        <v>3</v>
      </c>
      <c r="AE794">
        <v>2</v>
      </c>
      <c r="AF794">
        <v>12</v>
      </c>
      <c r="AG794">
        <v>1</v>
      </c>
      <c r="AH794">
        <v>7</v>
      </c>
      <c r="AI794">
        <v>2</v>
      </c>
      <c r="AJ794">
        <v>36</v>
      </c>
      <c r="AK794">
        <v>2</v>
      </c>
      <c r="AL794">
        <v>7</v>
      </c>
      <c r="AM794">
        <v>2</v>
      </c>
      <c r="AN794">
        <v>5</v>
      </c>
      <c r="AO794">
        <v>5</v>
      </c>
      <c r="AP794">
        <v>2</v>
      </c>
      <c r="AQ794">
        <v>2</v>
      </c>
      <c r="AR794">
        <v>2</v>
      </c>
      <c r="AS794">
        <v>1</v>
      </c>
      <c r="AT794">
        <v>70</v>
      </c>
      <c r="AU794">
        <v>2</v>
      </c>
      <c r="AV794">
        <v>1</v>
      </c>
      <c r="AW794">
        <v>4</v>
      </c>
      <c r="AX794">
        <v>7</v>
      </c>
      <c r="AY794">
        <v>4</v>
      </c>
      <c r="AZ794">
        <v>1</v>
      </c>
      <c r="BA794">
        <v>1</v>
      </c>
      <c r="BB794">
        <v>15</v>
      </c>
      <c r="BC794">
        <v>3</v>
      </c>
      <c r="BD794">
        <v>20</v>
      </c>
      <c r="BE794">
        <v>41</v>
      </c>
      <c r="BF794">
        <v>1</v>
      </c>
      <c r="BG794">
        <v>8</v>
      </c>
      <c r="BH794">
        <v>29</v>
      </c>
      <c r="BI794">
        <v>2</v>
      </c>
      <c r="BJ794">
        <v>1</v>
      </c>
      <c r="BK794">
        <v>1</v>
      </c>
      <c r="BL794">
        <v>1</v>
      </c>
      <c r="BM794">
        <v>5</v>
      </c>
      <c r="BN794">
        <v>8</v>
      </c>
      <c r="BO794">
        <v>3</v>
      </c>
      <c r="BP794">
        <v>2</v>
      </c>
      <c r="BQ794">
        <v>1</v>
      </c>
      <c r="BR794">
        <v>2</v>
      </c>
      <c r="BS794">
        <v>4</v>
      </c>
      <c r="BT794">
        <v>5</v>
      </c>
      <c r="BU794">
        <v>3</v>
      </c>
      <c r="BV794">
        <v>3</v>
      </c>
      <c r="BW794">
        <v>3</v>
      </c>
      <c r="BX794">
        <v>1</v>
      </c>
      <c r="BY794">
        <v>4</v>
      </c>
      <c r="BZ794">
        <v>2</v>
      </c>
      <c r="CA794">
        <v>12</v>
      </c>
      <c r="CB794">
        <v>5</v>
      </c>
      <c r="CC794">
        <v>1</v>
      </c>
      <c r="CD794">
        <v>14</v>
      </c>
      <c r="CE794">
        <v>34</v>
      </c>
      <c r="CF794">
        <v>3</v>
      </c>
      <c r="CG794">
        <v>3</v>
      </c>
      <c r="CH794">
        <v>15</v>
      </c>
      <c r="CI794">
        <v>30</v>
      </c>
      <c r="CJ794">
        <v>1</v>
      </c>
      <c r="CK794">
        <v>2</v>
      </c>
      <c r="CL794">
        <v>8</v>
      </c>
      <c r="CM794">
        <v>6</v>
      </c>
      <c r="CN794">
        <v>4</v>
      </c>
      <c r="CO794">
        <v>3</v>
      </c>
      <c r="CP794">
        <v>12</v>
      </c>
      <c r="CQ794">
        <v>2</v>
      </c>
      <c r="CR794">
        <v>4</v>
      </c>
      <c r="CS794">
        <v>7</v>
      </c>
      <c r="CT794">
        <v>15</v>
      </c>
      <c r="CU794">
        <v>1</v>
      </c>
      <c r="CV794">
        <v>26</v>
      </c>
      <c r="CW794">
        <v>2</v>
      </c>
      <c r="CX794">
        <v>6</v>
      </c>
      <c r="CY794">
        <v>2</v>
      </c>
      <c r="CZ794">
        <v>14</v>
      </c>
      <c r="DA794">
        <v>6</v>
      </c>
      <c r="DB794">
        <v>6</v>
      </c>
      <c r="DC794">
        <v>12</v>
      </c>
      <c r="DD794">
        <v>18</v>
      </c>
      <c r="DE794">
        <v>1</v>
      </c>
      <c r="DF794">
        <v>3</v>
      </c>
      <c r="DG794">
        <v>1</v>
      </c>
      <c r="DH794">
        <v>3</v>
      </c>
      <c r="DI794">
        <v>5</v>
      </c>
      <c r="DJ794">
        <v>6</v>
      </c>
      <c r="DK794">
        <v>1</v>
      </c>
      <c r="DL794">
        <v>1</v>
      </c>
      <c r="DM794">
        <v>20</v>
      </c>
      <c r="DN794">
        <v>42</v>
      </c>
      <c r="DO794">
        <v>6</v>
      </c>
      <c r="DP794">
        <v>1</v>
      </c>
      <c r="DQ794">
        <v>2</v>
      </c>
      <c r="DR794">
        <v>2</v>
      </c>
      <c r="DS794">
        <v>4</v>
      </c>
      <c r="DT794">
        <v>1</v>
      </c>
      <c r="DU794">
        <v>7</v>
      </c>
      <c r="DV794">
        <v>12</v>
      </c>
      <c r="DW794">
        <v>2</v>
      </c>
      <c r="DX794">
        <v>4</v>
      </c>
      <c r="DY794">
        <v>12</v>
      </c>
      <c r="DZ794">
        <v>11</v>
      </c>
      <c r="EA794">
        <v>50</v>
      </c>
      <c r="EB794">
        <v>5</v>
      </c>
      <c r="EC794">
        <v>12</v>
      </c>
      <c r="ED794">
        <v>5</v>
      </c>
      <c r="EE794">
        <v>2</v>
      </c>
      <c r="EF794">
        <v>1</v>
      </c>
      <c r="EG794">
        <v>6</v>
      </c>
      <c r="EH794">
        <v>6</v>
      </c>
      <c r="EI794">
        <v>24</v>
      </c>
      <c r="EJ794">
        <v>4</v>
      </c>
      <c r="EK794">
        <v>31</v>
      </c>
      <c r="EL794">
        <v>6</v>
      </c>
      <c r="EM794">
        <v>6</v>
      </c>
      <c r="EN794">
        <v>3</v>
      </c>
      <c r="EO794">
        <v>86</v>
      </c>
      <c r="EP794">
        <v>14</v>
      </c>
      <c r="EQ794">
        <v>10</v>
      </c>
      <c r="ER794">
        <v>13</v>
      </c>
      <c r="ES794">
        <v>3</v>
      </c>
      <c r="ET794">
        <v>5</v>
      </c>
      <c r="EU794">
        <v>9</v>
      </c>
      <c r="EV794">
        <v>1</v>
      </c>
      <c r="EW794">
        <v>1</v>
      </c>
      <c r="EX794">
        <v>1</v>
      </c>
      <c r="EY794">
        <v>4</v>
      </c>
      <c r="EZ794">
        <v>1</v>
      </c>
      <c r="FA794">
        <v>2</v>
      </c>
      <c r="FB794">
        <v>2</v>
      </c>
      <c r="FC794">
        <v>1</v>
      </c>
      <c r="FD794">
        <v>2</v>
      </c>
      <c r="FE794">
        <v>5</v>
      </c>
      <c r="FF794">
        <v>4</v>
      </c>
      <c r="FG794">
        <v>2</v>
      </c>
      <c r="FH794">
        <v>4</v>
      </c>
      <c r="FI794">
        <v>18</v>
      </c>
      <c r="FJ794">
        <v>4</v>
      </c>
      <c r="FK794">
        <v>13</v>
      </c>
      <c r="FL794">
        <v>6</v>
      </c>
      <c r="FM794">
        <v>41</v>
      </c>
      <c r="FN794">
        <v>7</v>
      </c>
      <c r="FO794">
        <v>3</v>
      </c>
      <c r="FP794">
        <v>3</v>
      </c>
      <c r="FQ794">
        <v>2</v>
      </c>
      <c r="FR794">
        <v>20</v>
      </c>
      <c r="FS794">
        <v>2</v>
      </c>
      <c r="FT794">
        <v>1</v>
      </c>
      <c r="FU794">
        <v>24</v>
      </c>
      <c r="FV794">
        <v>2</v>
      </c>
      <c r="FW794">
        <v>2</v>
      </c>
      <c r="FX794">
        <v>2</v>
      </c>
      <c r="FY794">
        <v>7</v>
      </c>
      <c r="FZ794">
        <v>5</v>
      </c>
      <c r="GA794">
        <v>3</v>
      </c>
      <c r="GB794">
        <v>3</v>
      </c>
      <c r="GC794">
        <v>1</v>
      </c>
      <c r="GD794">
        <v>2</v>
      </c>
      <c r="GE794">
        <v>1</v>
      </c>
      <c r="GF794">
        <v>2</v>
      </c>
      <c r="GG794">
        <v>1</v>
      </c>
      <c r="GH794">
        <v>3</v>
      </c>
      <c r="GI794">
        <v>41</v>
      </c>
      <c r="GJ794">
        <v>24</v>
      </c>
      <c r="GK794">
        <v>59</v>
      </c>
      <c r="GL794">
        <v>2</v>
      </c>
      <c r="GM794">
        <v>1</v>
      </c>
      <c r="GN794">
        <v>1</v>
      </c>
      <c r="GO794">
        <v>14</v>
      </c>
      <c r="GP794">
        <v>3</v>
      </c>
      <c r="GQ794">
        <v>2</v>
      </c>
      <c r="GR794">
        <v>1</v>
      </c>
      <c r="GS794">
        <v>12</v>
      </c>
      <c r="GT794">
        <v>1</v>
      </c>
      <c r="GU794">
        <v>16</v>
      </c>
      <c r="GV794">
        <v>1</v>
      </c>
      <c r="GW794">
        <v>4</v>
      </c>
      <c r="GX794">
        <v>1</v>
      </c>
      <c r="GY794">
        <v>3</v>
      </c>
      <c r="GZ794">
        <v>2</v>
      </c>
      <c r="HA794">
        <v>5</v>
      </c>
      <c r="HB794">
        <v>4</v>
      </c>
      <c r="HC794">
        <v>5</v>
      </c>
      <c r="HD794">
        <v>6</v>
      </c>
      <c r="HE794">
        <v>6</v>
      </c>
      <c r="HF794">
        <v>4</v>
      </c>
      <c r="HG794">
        <v>4</v>
      </c>
      <c r="HH794">
        <v>3</v>
      </c>
      <c r="HI794">
        <v>3</v>
      </c>
      <c r="HJ794">
        <v>1</v>
      </c>
      <c r="HK794">
        <v>3</v>
      </c>
      <c r="HL794">
        <v>4</v>
      </c>
      <c r="HM794">
        <v>2</v>
      </c>
      <c r="HN794">
        <v>2</v>
      </c>
      <c r="HO794">
        <v>4</v>
      </c>
      <c r="HP794">
        <v>11</v>
      </c>
      <c r="HQ794">
        <v>12</v>
      </c>
      <c r="HR794">
        <v>2</v>
      </c>
      <c r="HS794">
        <v>14</v>
      </c>
      <c r="HT794">
        <v>2</v>
      </c>
      <c r="HU794">
        <v>1</v>
      </c>
      <c r="HV794">
        <v>70</v>
      </c>
      <c r="HW794">
        <v>5</v>
      </c>
      <c r="HX794">
        <v>2</v>
      </c>
      <c r="HY794">
        <v>2</v>
      </c>
      <c r="HZ794">
        <v>3</v>
      </c>
      <c r="IA794">
        <v>1</v>
      </c>
      <c r="IB794">
        <v>2</v>
      </c>
      <c r="IC794">
        <v>1</v>
      </c>
      <c r="ID794">
        <v>4</v>
      </c>
      <c r="IE794">
        <v>2</v>
      </c>
      <c r="IF794">
        <v>1</v>
      </c>
      <c r="IG794">
        <v>15</v>
      </c>
      <c r="IH794">
        <v>2</v>
      </c>
      <c r="II794">
        <v>2</v>
      </c>
      <c r="IJ794">
        <v>3</v>
      </c>
      <c r="IK794">
        <v>2</v>
      </c>
      <c r="IL794">
        <v>24</v>
      </c>
      <c r="IM794">
        <v>1</v>
      </c>
      <c r="IN794">
        <v>2</v>
      </c>
      <c r="IO794">
        <v>2</v>
      </c>
      <c r="IP794">
        <v>2</v>
      </c>
      <c r="IQ794">
        <v>2</v>
      </c>
      <c r="IR794">
        <v>12</v>
      </c>
      <c r="IS794">
        <v>8</v>
      </c>
      <c r="IT794">
        <v>13</v>
      </c>
      <c r="IU794">
        <v>66</v>
      </c>
      <c r="IV794">
        <v>37</v>
      </c>
      <c r="IW794">
        <v>2</v>
      </c>
      <c r="IX794">
        <v>57</v>
      </c>
      <c r="IY794">
        <v>3</v>
      </c>
      <c r="IZ794">
        <v>3</v>
      </c>
      <c r="JA794">
        <v>2</v>
      </c>
      <c r="JB794">
        <v>12</v>
      </c>
      <c r="JC794">
        <v>3</v>
      </c>
      <c r="JD794">
        <v>2</v>
      </c>
      <c r="JE794">
        <v>8</v>
      </c>
      <c r="JF794">
        <v>2</v>
      </c>
      <c r="JG794">
        <v>5</v>
      </c>
      <c r="JH794">
        <v>13</v>
      </c>
      <c r="JI794">
        <v>3</v>
      </c>
      <c r="JJ794">
        <v>3</v>
      </c>
      <c r="JK794">
        <v>1</v>
      </c>
      <c r="JL794">
        <v>3</v>
      </c>
      <c r="JM794">
        <v>5</v>
      </c>
      <c r="JN794">
        <v>11</v>
      </c>
      <c r="JO794">
        <v>19</v>
      </c>
      <c r="JP794">
        <v>4</v>
      </c>
      <c r="JQ794">
        <v>6</v>
      </c>
      <c r="JR794">
        <v>4</v>
      </c>
      <c r="JS794">
        <v>2</v>
      </c>
      <c r="JT794">
        <v>6</v>
      </c>
      <c r="JU794">
        <v>13</v>
      </c>
      <c r="JV794">
        <v>3</v>
      </c>
      <c r="JW794">
        <v>3</v>
      </c>
      <c r="JX794">
        <v>2</v>
      </c>
      <c r="JY794">
        <v>6</v>
      </c>
      <c r="JZ794">
        <v>10</v>
      </c>
      <c r="KA794">
        <v>5</v>
      </c>
      <c r="KB794">
        <v>36</v>
      </c>
      <c r="KC794">
        <v>3</v>
      </c>
      <c r="KD794">
        <v>2</v>
      </c>
      <c r="KE794">
        <v>4</v>
      </c>
      <c r="KF794">
        <v>2</v>
      </c>
      <c r="KG794">
        <v>8</v>
      </c>
      <c r="KH794">
        <v>3</v>
      </c>
      <c r="KI794">
        <v>2</v>
      </c>
      <c r="KJ794">
        <v>1</v>
      </c>
      <c r="KK794">
        <v>3</v>
      </c>
      <c r="KL794">
        <v>5</v>
      </c>
      <c r="KM794">
        <v>3</v>
      </c>
      <c r="KN794">
        <v>3</v>
      </c>
      <c r="KO794">
        <v>3</v>
      </c>
      <c r="KP794">
        <v>15</v>
      </c>
      <c r="KQ794">
        <v>2</v>
      </c>
      <c r="KR794" s="43">
        <v>1</v>
      </c>
      <c r="KS794" s="43">
        <v>1</v>
      </c>
      <c r="KT794" s="43">
        <v>1</v>
      </c>
      <c r="KU794" s="43">
        <v>1</v>
      </c>
      <c r="KV794" s="43">
        <v>4</v>
      </c>
      <c r="KW794" s="43">
        <v>1</v>
      </c>
      <c r="KX794" s="43">
        <v>20</v>
      </c>
      <c r="KY794" s="43">
        <v>4</v>
      </c>
      <c r="KZ794" s="43">
        <v>4</v>
      </c>
      <c r="LA794" s="43">
        <v>1</v>
      </c>
      <c r="LB794" s="43">
        <v>1</v>
      </c>
      <c r="LC794">
        <v>6</v>
      </c>
      <c r="LD794" s="43">
        <v>25</v>
      </c>
      <c r="LE794" s="43">
        <v>12</v>
      </c>
      <c r="LF794" s="43">
        <v>9</v>
      </c>
      <c r="LG794" s="43">
        <v>4</v>
      </c>
      <c r="LH794" s="43">
        <v>6</v>
      </c>
      <c r="LI794" s="43">
        <v>3</v>
      </c>
      <c r="LJ794" s="43">
        <v>2</v>
      </c>
      <c r="LK794" s="43">
        <v>8</v>
      </c>
      <c r="LL794" s="43">
        <v>8</v>
      </c>
      <c r="LM794" s="43">
        <v>16</v>
      </c>
      <c r="LN794" s="43">
        <v>2</v>
      </c>
      <c r="LO794" s="43">
        <v>3</v>
      </c>
      <c r="LP794" s="43">
        <v>1</v>
      </c>
      <c r="LQ794" s="43">
        <v>59</v>
      </c>
      <c r="LR794" s="43">
        <v>3</v>
      </c>
      <c r="LS794" s="43">
        <v>5</v>
      </c>
      <c r="LT794" s="43">
        <v>2</v>
      </c>
      <c r="LU794" s="43">
        <v>1</v>
      </c>
      <c r="LV794" s="43">
        <v>3</v>
      </c>
      <c r="LW794" s="43">
        <v>7</v>
      </c>
      <c r="LX794" s="43">
        <v>2</v>
      </c>
      <c r="LY794" s="43">
        <v>1</v>
      </c>
      <c r="LZ794" s="43">
        <v>2</v>
      </c>
      <c r="MA794" s="43">
        <v>2</v>
      </c>
      <c r="MB794" s="43">
        <v>1</v>
      </c>
      <c r="MC794" s="43">
        <v>3</v>
      </c>
      <c r="MD794" s="43">
        <v>3</v>
      </c>
      <c r="ME794" s="43">
        <v>13</v>
      </c>
      <c r="MF794" s="43">
        <v>10</v>
      </c>
      <c r="MG794" s="43">
        <v>2</v>
      </c>
      <c r="MH794" s="43">
        <v>70</v>
      </c>
      <c r="MI794" s="43">
        <v>8</v>
      </c>
      <c r="MJ794" s="43">
        <v>18</v>
      </c>
      <c r="MK794" s="43">
        <v>5</v>
      </c>
      <c r="ML794" s="43">
        <v>1</v>
      </c>
      <c r="MM794" s="43">
        <v>29</v>
      </c>
      <c r="MN794" s="43">
        <v>11</v>
      </c>
      <c r="MO794" s="43">
        <v>2</v>
      </c>
      <c r="MP794" s="43">
        <v>3</v>
      </c>
      <c r="MQ794">
        <v>2</v>
      </c>
      <c r="MR794" s="43">
        <v>2</v>
      </c>
      <c r="MS794" s="43">
        <v>3</v>
      </c>
      <c r="MT794" s="43">
        <v>10</v>
      </c>
      <c r="MU794" s="43">
        <v>12</v>
      </c>
      <c r="MV794" s="43">
        <v>6</v>
      </c>
      <c r="MW794" s="43">
        <v>5</v>
      </c>
      <c r="MX794" s="43">
        <v>6</v>
      </c>
      <c r="MY794" s="43">
        <v>2</v>
      </c>
      <c r="MZ794" s="43">
        <v>6</v>
      </c>
      <c r="NA794" s="43">
        <v>2</v>
      </c>
      <c r="NB794" s="43">
        <v>3</v>
      </c>
      <c r="NC794" s="43">
        <v>4</v>
      </c>
      <c r="ND794" s="43">
        <v>3</v>
      </c>
      <c r="NE794" s="43">
        <v>2</v>
      </c>
      <c r="NF794" s="43">
        <v>1</v>
      </c>
      <c r="NG794" s="43">
        <v>2</v>
      </c>
      <c r="NH794" s="43">
        <v>10</v>
      </c>
      <c r="NI794" s="43">
        <v>2</v>
      </c>
      <c r="NJ794" s="43">
        <v>1</v>
      </c>
      <c r="NK794" s="43">
        <v>3</v>
      </c>
      <c r="NL794" s="43">
        <v>13</v>
      </c>
      <c r="NM794" s="43">
        <v>3</v>
      </c>
      <c r="NN794" s="43">
        <v>29</v>
      </c>
      <c r="NO794" s="43">
        <v>4</v>
      </c>
      <c r="NP794" s="43">
        <v>2</v>
      </c>
      <c r="NQ794" s="43">
        <v>2</v>
      </c>
      <c r="NR794" s="43">
        <v>5</v>
      </c>
      <c r="NS794" s="43">
        <v>2</v>
      </c>
      <c r="NT794">
        <v>1</v>
      </c>
      <c r="NU794" s="43">
        <v>1</v>
      </c>
      <c r="NV794" s="43">
        <v>12</v>
      </c>
      <c r="NW794" s="43">
        <v>2</v>
      </c>
      <c r="NX794" s="43">
        <v>2</v>
      </c>
      <c r="NY794" s="43">
        <v>5</v>
      </c>
      <c r="NZ794" s="43">
        <v>8</v>
      </c>
      <c r="OA794" s="43">
        <v>4</v>
      </c>
      <c r="OB794" s="43">
        <v>9</v>
      </c>
      <c r="OC794" s="43">
        <v>5</v>
      </c>
      <c r="OD794" s="43">
        <v>2</v>
      </c>
      <c r="OE794" s="43">
        <v>3</v>
      </c>
      <c r="OF794" s="43">
        <v>1</v>
      </c>
      <c r="OG794" s="43">
        <v>3</v>
      </c>
      <c r="OH794" s="43">
        <v>2</v>
      </c>
      <c r="OI794" s="43">
        <v>2</v>
      </c>
      <c r="OJ794" s="43">
        <v>12</v>
      </c>
      <c r="OK794" s="43">
        <v>1</v>
      </c>
      <c r="OL794" s="43">
        <v>2</v>
      </c>
      <c r="OM794" s="43">
        <v>3</v>
      </c>
    </row>
    <row r="795" spans="1:403" x14ac:dyDescent="0.2">
      <c r="A795">
        <f t="shared" ca="1" si="75"/>
        <v>36</v>
      </c>
      <c r="B795">
        <f ca="1">VLOOKUP(A795,Base!$A$1:$AD$373,24,FALSE)</f>
        <v>18</v>
      </c>
      <c r="C795" s="20">
        <v>81</v>
      </c>
      <c r="D795">
        <v>12</v>
      </c>
      <c r="E795">
        <v>3</v>
      </c>
      <c r="F795">
        <v>6</v>
      </c>
      <c r="G795">
        <v>24</v>
      </c>
      <c r="H795">
        <v>2</v>
      </c>
      <c r="I795">
        <v>3</v>
      </c>
      <c r="J795">
        <v>2</v>
      </c>
      <c r="K795">
        <v>2</v>
      </c>
      <c r="L795">
        <v>2</v>
      </c>
      <c r="M795">
        <v>3</v>
      </c>
      <c r="N795">
        <v>2</v>
      </c>
      <c r="O795">
        <v>5</v>
      </c>
      <c r="P795">
        <v>2</v>
      </c>
      <c r="Q795">
        <v>2</v>
      </c>
      <c r="R795">
        <v>3</v>
      </c>
      <c r="S795">
        <v>2</v>
      </c>
      <c r="T795">
        <v>1</v>
      </c>
      <c r="U795">
        <v>3</v>
      </c>
      <c r="V795">
        <v>7</v>
      </c>
      <c r="W795">
        <v>2</v>
      </c>
      <c r="X795">
        <v>12</v>
      </c>
      <c r="Y795">
        <v>3</v>
      </c>
      <c r="Z795">
        <v>3</v>
      </c>
      <c r="AA795">
        <v>1</v>
      </c>
      <c r="AB795">
        <v>42</v>
      </c>
      <c r="AC795">
        <v>9</v>
      </c>
      <c r="AD795">
        <v>2</v>
      </c>
      <c r="AE795">
        <v>4</v>
      </c>
      <c r="AF795">
        <v>5</v>
      </c>
      <c r="AG795">
        <v>2</v>
      </c>
      <c r="AH795">
        <v>4</v>
      </c>
      <c r="AI795">
        <v>3</v>
      </c>
      <c r="AJ795">
        <v>1</v>
      </c>
      <c r="AK795">
        <v>3</v>
      </c>
      <c r="AL795">
        <v>2</v>
      </c>
      <c r="AM795">
        <v>1</v>
      </c>
      <c r="AN795">
        <v>4</v>
      </c>
      <c r="AO795">
        <v>3</v>
      </c>
      <c r="AP795">
        <v>3</v>
      </c>
      <c r="AQ795">
        <v>4</v>
      </c>
      <c r="AR795">
        <v>1</v>
      </c>
      <c r="AS795">
        <v>2</v>
      </c>
      <c r="AT795">
        <v>6</v>
      </c>
      <c r="AU795">
        <v>1</v>
      </c>
      <c r="AV795">
        <v>2</v>
      </c>
      <c r="AW795">
        <v>1</v>
      </c>
      <c r="AX795">
        <v>57</v>
      </c>
      <c r="AY795">
        <v>3</v>
      </c>
      <c r="AZ795">
        <v>2</v>
      </c>
      <c r="BA795">
        <v>12</v>
      </c>
      <c r="BB795">
        <v>1</v>
      </c>
      <c r="BC795">
        <v>4</v>
      </c>
      <c r="BD795">
        <v>8</v>
      </c>
      <c r="BE795">
        <v>11</v>
      </c>
      <c r="BF795">
        <v>3</v>
      </c>
      <c r="BG795">
        <v>3</v>
      </c>
      <c r="BH795">
        <v>3</v>
      </c>
      <c r="BI795">
        <v>29</v>
      </c>
      <c r="BJ795">
        <v>4</v>
      </c>
      <c r="BK795">
        <v>15</v>
      </c>
      <c r="BL795">
        <v>3</v>
      </c>
      <c r="BM795">
        <v>3</v>
      </c>
      <c r="BN795">
        <v>3</v>
      </c>
      <c r="BO795">
        <v>12</v>
      </c>
      <c r="BP795">
        <v>12</v>
      </c>
      <c r="BQ795">
        <v>5</v>
      </c>
      <c r="BR795">
        <v>2</v>
      </c>
      <c r="BS795">
        <v>7</v>
      </c>
      <c r="BT795">
        <v>2</v>
      </c>
      <c r="BU795">
        <v>2</v>
      </c>
      <c r="BV795">
        <v>10</v>
      </c>
      <c r="BW795">
        <v>2</v>
      </c>
      <c r="BX795">
        <v>1</v>
      </c>
      <c r="BY795">
        <v>3</v>
      </c>
      <c r="BZ795">
        <v>2</v>
      </c>
      <c r="CA795">
        <v>2</v>
      </c>
      <c r="CB795">
        <v>10</v>
      </c>
      <c r="CC795">
        <v>1</v>
      </c>
      <c r="CD795">
        <v>1</v>
      </c>
      <c r="CE795">
        <v>14</v>
      </c>
      <c r="CF795">
        <v>2</v>
      </c>
      <c r="CG795">
        <v>11</v>
      </c>
      <c r="CH795">
        <v>2</v>
      </c>
      <c r="CI795">
        <v>3</v>
      </c>
      <c r="CJ795">
        <v>4</v>
      </c>
      <c r="CK795">
        <v>57</v>
      </c>
      <c r="CL795">
        <v>2</v>
      </c>
      <c r="CM795">
        <v>1</v>
      </c>
      <c r="CN795">
        <v>1</v>
      </c>
      <c r="CO795">
        <v>2</v>
      </c>
      <c r="CP795">
        <v>2</v>
      </c>
      <c r="CQ795">
        <v>11</v>
      </c>
      <c r="CR795">
        <v>5</v>
      </c>
      <c r="CS795">
        <v>2</v>
      </c>
      <c r="CT795">
        <v>3</v>
      </c>
      <c r="CU795">
        <v>3</v>
      </c>
      <c r="CV795">
        <v>19</v>
      </c>
      <c r="CW795">
        <v>2</v>
      </c>
      <c r="CX795">
        <v>4</v>
      </c>
      <c r="CY795">
        <v>7</v>
      </c>
      <c r="CZ795">
        <v>6</v>
      </c>
      <c r="DA795">
        <v>2</v>
      </c>
      <c r="DB795">
        <v>34</v>
      </c>
      <c r="DC795">
        <v>2</v>
      </c>
      <c r="DD795">
        <v>2</v>
      </c>
      <c r="DE795">
        <v>1</v>
      </c>
      <c r="DF795">
        <v>4</v>
      </c>
      <c r="DG795">
        <v>34</v>
      </c>
      <c r="DH795">
        <v>2</v>
      </c>
      <c r="DI795">
        <v>1</v>
      </c>
      <c r="DJ795">
        <v>11</v>
      </c>
      <c r="DK795">
        <v>1</v>
      </c>
      <c r="DL795">
        <v>2</v>
      </c>
      <c r="DM795">
        <v>10</v>
      </c>
      <c r="DN795">
        <v>5</v>
      </c>
      <c r="DO795">
        <v>2</v>
      </c>
      <c r="DP795">
        <v>2</v>
      </c>
      <c r="DQ795">
        <v>8</v>
      </c>
      <c r="DR795">
        <v>7</v>
      </c>
      <c r="DS795">
        <v>9</v>
      </c>
      <c r="DT795">
        <v>4</v>
      </c>
      <c r="DU795">
        <v>3</v>
      </c>
      <c r="DV795">
        <v>3</v>
      </c>
      <c r="DW795">
        <v>12</v>
      </c>
      <c r="DX795">
        <v>1</v>
      </c>
      <c r="DY795">
        <v>1</v>
      </c>
      <c r="DZ795">
        <v>1</v>
      </c>
      <c r="EA795">
        <v>3</v>
      </c>
      <c r="EB795">
        <v>2</v>
      </c>
      <c r="EC795">
        <v>3</v>
      </c>
      <c r="ED795">
        <v>1</v>
      </c>
      <c r="EE795">
        <v>3</v>
      </c>
      <c r="EF795">
        <v>2</v>
      </c>
      <c r="EG795">
        <v>41</v>
      </c>
      <c r="EH795">
        <v>4</v>
      </c>
      <c r="EI795">
        <v>1</v>
      </c>
      <c r="EJ795">
        <v>4</v>
      </c>
      <c r="EK795">
        <v>4</v>
      </c>
      <c r="EL795">
        <v>4</v>
      </c>
      <c r="EM795">
        <v>2</v>
      </c>
      <c r="EN795">
        <v>34</v>
      </c>
      <c r="EO795">
        <v>41</v>
      </c>
      <c r="EP795">
        <v>9</v>
      </c>
      <c r="EQ795">
        <v>4</v>
      </c>
      <c r="ER795">
        <v>8</v>
      </c>
      <c r="ES795">
        <v>3</v>
      </c>
      <c r="ET795">
        <v>5</v>
      </c>
      <c r="EU795">
        <v>4</v>
      </c>
      <c r="EV795">
        <v>3</v>
      </c>
      <c r="EW795">
        <v>14</v>
      </c>
      <c r="EX795">
        <v>8</v>
      </c>
      <c r="EY795">
        <v>8</v>
      </c>
      <c r="EZ795">
        <v>8</v>
      </c>
      <c r="FA795">
        <v>1</v>
      </c>
      <c r="FB795">
        <v>9</v>
      </c>
      <c r="FC795">
        <v>1</v>
      </c>
      <c r="FD795">
        <v>2</v>
      </c>
      <c r="FE795">
        <v>3</v>
      </c>
      <c r="FF795">
        <v>2</v>
      </c>
      <c r="FG795">
        <v>4</v>
      </c>
      <c r="FH795">
        <v>186</v>
      </c>
      <c r="FI795">
        <v>4</v>
      </c>
      <c r="FJ795">
        <v>8</v>
      </c>
      <c r="FK795">
        <v>1</v>
      </c>
      <c r="FL795">
        <v>4</v>
      </c>
      <c r="FM795">
        <v>15</v>
      </c>
      <c r="FN795">
        <v>1</v>
      </c>
      <c r="FO795">
        <v>4</v>
      </c>
      <c r="FP795">
        <v>1</v>
      </c>
      <c r="FQ795">
        <v>33</v>
      </c>
      <c r="FR795">
        <v>1</v>
      </c>
      <c r="FS795">
        <v>1</v>
      </c>
      <c r="FT795">
        <v>13</v>
      </c>
      <c r="FU795">
        <v>4</v>
      </c>
      <c r="FV795">
        <v>9</v>
      </c>
      <c r="FW795">
        <v>2</v>
      </c>
      <c r="FX795">
        <v>4</v>
      </c>
      <c r="FY795">
        <v>2</v>
      </c>
      <c r="FZ795">
        <v>3</v>
      </c>
      <c r="GA795">
        <v>7</v>
      </c>
      <c r="GB795">
        <v>1</v>
      </c>
      <c r="GC795">
        <v>5</v>
      </c>
      <c r="GD795">
        <v>4</v>
      </c>
      <c r="GE795">
        <v>3</v>
      </c>
      <c r="GF795">
        <v>4</v>
      </c>
      <c r="GG795">
        <v>11</v>
      </c>
      <c r="GH795">
        <v>15</v>
      </c>
      <c r="GI795">
        <v>1</v>
      </c>
      <c r="GJ795">
        <v>6</v>
      </c>
      <c r="GK795">
        <v>3</v>
      </c>
      <c r="GL795">
        <v>6</v>
      </c>
      <c r="GM795">
        <v>3</v>
      </c>
      <c r="GN795">
        <v>2</v>
      </c>
      <c r="GO795">
        <v>2</v>
      </c>
      <c r="GP795">
        <v>5</v>
      </c>
      <c r="GQ795">
        <v>3</v>
      </c>
      <c r="GR795">
        <v>10</v>
      </c>
      <c r="GS795">
        <v>2</v>
      </c>
      <c r="GT795">
        <v>3</v>
      </c>
      <c r="GU795">
        <v>8</v>
      </c>
      <c r="GV795">
        <v>6</v>
      </c>
      <c r="GW795">
        <v>1</v>
      </c>
      <c r="GX795">
        <v>1</v>
      </c>
      <c r="GY795">
        <v>3</v>
      </c>
      <c r="GZ795">
        <v>86</v>
      </c>
      <c r="HA795">
        <v>5</v>
      </c>
      <c r="HB795">
        <v>6</v>
      </c>
      <c r="HC795">
        <v>5</v>
      </c>
      <c r="HD795">
        <v>3</v>
      </c>
      <c r="HE795">
        <v>7</v>
      </c>
      <c r="HF795">
        <v>5</v>
      </c>
      <c r="HG795">
        <v>8</v>
      </c>
      <c r="HH795">
        <v>72</v>
      </c>
      <c r="HI795">
        <v>10</v>
      </c>
      <c r="HJ795">
        <v>2</v>
      </c>
      <c r="HK795">
        <v>1</v>
      </c>
      <c r="HL795">
        <v>1</v>
      </c>
      <c r="HM795">
        <v>1</v>
      </c>
      <c r="HN795">
        <v>5</v>
      </c>
      <c r="HO795">
        <v>3</v>
      </c>
      <c r="HP795">
        <v>8</v>
      </c>
      <c r="HQ795">
        <v>1</v>
      </c>
      <c r="HR795">
        <v>11</v>
      </c>
      <c r="HS795">
        <v>145</v>
      </c>
      <c r="HT795">
        <v>9</v>
      </c>
      <c r="HU795">
        <v>13</v>
      </c>
      <c r="HV795">
        <v>13</v>
      </c>
      <c r="HW795">
        <v>3</v>
      </c>
      <c r="HX795">
        <v>4</v>
      </c>
      <c r="HY795">
        <v>1</v>
      </c>
      <c r="HZ795">
        <v>10</v>
      </c>
      <c r="IA795">
        <v>1</v>
      </c>
      <c r="IB795">
        <v>3</v>
      </c>
      <c r="IC795">
        <v>1</v>
      </c>
      <c r="ID795">
        <v>8</v>
      </c>
      <c r="IE795">
        <v>15</v>
      </c>
      <c r="IF795">
        <v>2</v>
      </c>
      <c r="IG795">
        <v>31</v>
      </c>
      <c r="IH795">
        <v>1</v>
      </c>
      <c r="II795">
        <v>1</v>
      </c>
      <c r="IJ795">
        <v>2</v>
      </c>
      <c r="IK795">
        <v>3</v>
      </c>
      <c r="IL795">
        <v>1</v>
      </c>
      <c r="IM795">
        <v>1</v>
      </c>
      <c r="IN795">
        <v>8</v>
      </c>
      <c r="IO795">
        <v>2</v>
      </c>
      <c r="IP795">
        <v>2</v>
      </c>
      <c r="IQ795">
        <v>11</v>
      </c>
      <c r="IR795">
        <v>59</v>
      </c>
      <c r="IS795">
        <v>3</v>
      </c>
      <c r="IT795">
        <v>14</v>
      </c>
      <c r="IU795">
        <v>4</v>
      </c>
      <c r="IV795">
        <v>14</v>
      </c>
      <c r="IW795">
        <v>8</v>
      </c>
      <c r="IX795">
        <v>2</v>
      </c>
      <c r="IY795">
        <v>3</v>
      </c>
      <c r="IZ795">
        <v>1</v>
      </c>
      <c r="JA795">
        <v>1</v>
      </c>
      <c r="JB795">
        <v>1</v>
      </c>
      <c r="JC795">
        <v>3</v>
      </c>
      <c r="JD795">
        <v>7</v>
      </c>
      <c r="JE795">
        <v>4</v>
      </c>
      <c r="JF795">
        <v>2</v>
      </c>
      <c r="JG795">
        <v>3</v>
      </c>
      <c r="JH795">
        <v>5</v>
      </c>
      <c r="JI795">
        <v>2</v>
      </c>
      <c r="JJ795">
        <v>3</v>
      </c>
      <c r="JK795">
        <v>2</v>
      </c>
      <c r="JL795">
        <v>2</v>
      </c>
      <c r="JM795">
        <v>1</v>
      </c>
      <c r="JN795">
        <v>5</v>
      </c>
      <c r="JO795">
        <v>2</v>
      </c>
      <c r="JP795">
        <v>4</v>
      </c>
      <c r="JQ795">
        <v>9</v>
      </c>
      <c r="JR795">
        <v>8</v>
      </c>
      <c r="JS795">
        <v>2</v>
      </c>
      <c r="JT795">
        <v>2</v>
      </c>
      <c r="JU795">
        <v>2</v>
      </c>
      <c r="JV795">
        <v>9</v>
      </c>
      <c r="JW795">
        <v>1</v>
      </c>
      <c r="JX795">
        <v>2</v>
      </c>
      <c r="JY795">
        <v>1</v>
      </c>
      <c r="JZ795">
        <v>3</v>
      </c>
      <c r="KA795">
        <v>3</v>
      </c>
      <c r="KB795">
        <v>1</v>
      </c>
      <c r="KC795">
        <v>7</v>
      </c>
      <c r="KD795">
        <v>6</v>
      </c>
      <c r="KE795">
        <v>20</v>
      </c>
      <c r="KF795">
        <v>6</v>
      </c>
      <c r="KG795">
        <v>2</v>
      </c>
      <c r="KH795">
        <v>14</v>
      </c>
      <c r="KI795">
        <v>4</v>
      </c>
      <c r="KJ795">
        <v>12</v>
      </c>
      <c r="KK795">
        <v>2</v>
      </c>
      <c r="KL795">
        <v>3</v>
      </c>
      <c r="KM795">
        <v>2</v>
      </c>
      <c r="KN795">
        <v>42</v>
      </c>
      <c r="KO795">
        <v>3</v>
      </c>
      <c r="KP795">
        <v>3</v>
      </c>
      <c r="KQ795">
        <v>60</v>
      </c>
      <c r="KR795" s="43">
        <v>1</v>
      </c>
      <c r="KS795" s="43">
        <v>4</v>
      </c>
      <c r="KT795" s="43">
        <v>1</v>
      </c>
      <c r="KU795" s="43">
        <v>1</v>
      </c>
      <c r="KV795" s="43">
        <v>3</v>
      </c>
      <c r="KW795" s="43">
        <v>1</v>
      </c>
      <c r="KX795" s="43">
        <v>3</v>
      </c>
      <c r="KY795" s="43">
        <v>2</v>
      </c>
      <c r="KZ795" s="43">
        <v>5</v>
      </c>
      <c r="LA795" s="43">
        <v>3</v>
      </c>
      <c r="LB795" s="43">
        <v>5</v>
      </c>
      <c r="LC795">
        <v>3</v>
      </c>
      <c r="LD795" s="43">
        <v>2</v>
      </c>
      <c r="LE795" s="43">
        <v>2</v>
      </c>
      <c r="LF795" s="43">
        <v>7</v>
      </c>
      <c r="LG795" s="43">
        <v>2</v>
      </c>
      <c r="LH795" s="43">
        <v>1</v>
      </c>
      <c r="LI795" s="43">
        <v>1</v>
      </c>
      <c r="LJ795" s="43">
        <v>3</v>
      </c>
      <c r="LK795" s="43">
        <v>6</v>
      </c>
      <c r="LL795" s="43">
        <v>2</v>
      </c>
      <c r="LM795" s="43">
        <v>72</v>
      </c>
      <c r="LN795" s="43">
        <v>6</v>
      </c>
      <c r="LO795" s="43">
        <v>6</v>
      </c>
      <c r="LP795" s="43">
        <v>2</v>
      </c>
      <c r="LQ795" s="43">
        <v>3</v>
      </c>
      <c r="LR795" s="43">
        <v>4</v>
      </c>
      <c r="LS795" s="43">
        <v>3</v>
      </c>
      <c r="LT795" s="43">
        <v>3</v>
      </c>
      <c r="LU795" s="43">
        <v>4</v>
      </c>
      <c r="LV795" s="43">
        <v>8</v>
      </c>
      <c r="LW795" s="43">
        <v>1</v>
      </c>
      <c r="LX795" s="43">
        <v>2</v>
      </c>
      <c r="LY795" s="43">
        <v>1</v>
      </c>
      <c r="LZ795" s="43">
        <v>33</v>
      </c>
      <c r="MA795" s="43">
        <v>3</v>
      </c>
      <c r="MB795" s="43">
        <v>17</v>
      </c>
      <c r="MC795" s="43">
        <v>3</v>
      </c>
      <c r="MD795" s="43">
        <v>4</v>
      </c>
      <c r="ME795" s="43">
        <v>1</v>
      </c>
      <c r="MF795" s="43">
        <v>7</v>
      </c>
      <c r="MG795" s="43">
        <v>2</v>
      </c>
      <c r="MH795" s="43">
        <v>3</v>
      </c>
      <c r="MI795" s="43">
        <v>14</v>
      </c>
      <c r="MJ795" s="43">
        <v>2</v>
      </c>
      <c r="MK795" s="43">
        <v>18</v>
      </c>
      <c r="ML795" s="43">
        <v>5</v>
      </c>
      <c r="MM795" s="43">
        <v>1</v>
      </c>
      <c r="MN795" s="43">
        <v>11</v>
      </c>
      <c r="MO795" s="43">
        <v>3</v>
      </c>
      <c r="MP795" s="43">
        <v>5</v>
      </c>
      <c r="MQ795">
        <v>2</v>
      </c>
      <c r="MR795" s="43">
        <v>19</v>
      </c>
      <c r="MS795" s="43">
        <v>1</v>
      </c>
      <c r="MT795" s="43">
        <v>2</v>
      </c>
      <c r="MU795" s="43">
        <v>12</v>
      </c>
      <c r="MV795" s="43">
        <v>2</v>
      </c>
      <c r="MW795" s="43">
        <v>59</v>
      </c>
      <c r="MX795" s="43">
        <v>8</v>
      </c>
      <c r="MY795" s="43">
        <v>2</v>
      </c>
      <c r="MZ795" s="43">
        <v>5</v>
      </c>
      <c r="NA795" s="43">
        <v>3</v>
      </c>
      <c r="NB795" s="43">
        <v>1</v>
      </c>
      <c r="NC795" s="43">
        <v>7</v>
      </c>
      <c r="ND795" s="43">
        <v>10</v>
      </c>
      <c r="NE795" s="43">
        <v>13</v>
      </c>
      <c r="NF795" s="43">
        <v>2</v>
      </c>
      <c r="NG795" s="43">
        <v>11</v>
      </c>
      <c r="NH795" s="43">
        <v>6</v>
      </c>
      <c r="NI795" s="43">
        <v>1</v>
      </c>
      <c r="NJ795" s="43">
        <v>2</v>
      </c>
      <c r="NK795" s="43">
        <v>4</v>
      </c>
      <c r="NL795" s="43">
        <v>2</v>
      </c>
      <c r="NM795" s="43">
        <v>5</v>
      </c>
      <c r="NN795" s="43">
        <v>5</v>
      </c>
      <c r="NO795" s="43">
        <v>2</v>
      </c>
      <c r="NP795" s="43">
        <v>9</v>
      </c>
      <c r="NQ795" s="43">
        <v>20</v>
      </c>
      <c r="NR795" s="43">
        <v>1</v>
      </c>
      <c r="NS795" s="43">
        <v>8</v>
      </c>
      <c r="NT795">
        <v>4</v>
      </c>
      <c r="NU795" s="43">
        <v>2</v>
      </c>
      <c r="NV795" s="43">
        <v>8</v>
      </c>
      <c r="NW795" s="43">
        <v>4</v>
      </c>
      <c r="NX795" s="43">
        <v>3</v>
      </c>
      <c r="NY795" s="43">
        <v>3</v>
      </c>
      <c r="NZ795" s="43">
        <v>12</v>
      </c>
      <c r="OA795" s="43">
        <v>1</v>
      </c>
      <c r="OB795" s="43">
        <v>9</v>
      </c>
      <c r="OC795" s="43">
        <v>4</v>
      </c>
      <c r="OD795" s="43">
        <v>2</v>
      </c>
      <c r="OE795" s="43">
        <v>1</v>
      </c>
      <c r="OF795" s="43">
        <v>10</v>
      </c>
      <c r="OG795" s="43">
        <v>2</v>
      </c>
      <c r="OH795" s="43">
        <v>4</v>
      </c>
      <c r="OI795" s="43">
        <v>1</v>
      </c>
      <c r="OJ795" s="43">
        <v>3</v>
      </c>
      <c r="OK795" s="43">
        <v>36</v>
      </c>
      <c r="OL795" s="43">
        <v>4</v>
      </c>
      <c r="OM795" s="43">
        <v>2</v>
      </c>
    </row>
    <row r="796" spans="1:403" x14ac:dyDescent="0.2">
      <c r="A796">
        <f t="shared" ca="1" si="75"/>
        <v>171</v>
      </c>
      <c r="B796">
        <f ca="1">VLOOKUP(A796,Base!$A$1:$AD$373,24,FALSE)</f>
        <v>3</v>
      </c>
      <c r="C796" s="20">
        <v>82</v>
      </c>
      <c r="D796">
        <v>5</v>
      </c>
      <c r="E796">
        <v>4</v>
      </c>
      <c r="F796">
        <v>1</v>
      </c>
      <c r="G796">
        <v>11</v>
      </c>
      <c r="H796">
        <v>12</v>
      </c>
      <c r="I796">
        <v>13</v>
      </c>
      <c r="J796">
        <v>6</v>
      </c>
      <c r="K796">
        <v>145</v>
      </c>
      <c r="L796">
        <v>2</v>
      </c>
      <c r="M796">
        <v>8</v>
      </c>
      <c r="N796">
        <v>25</v>
      </c>
      <c r="O796">
        <v>2</v>
      </c>
      <c r="P796">
        <v>3</v>
      </c>
      <c r="Q796">
        <v>1</v>
      </c>
      <c r="R796">
        <v>8</v>
      </c>
      <c r="S796">
        <v>3</v>
      </c>
      <c r="T796">
        <v>2</v>
      </c>
      <c r="U796">
        <v>7</v>
      </c>
      <c r="V796">
        <v>5</v>
      </c>
      <c r="W796">
        <v>2</v>
      </c>
      <c r="X796">
        <v>2</v>
      </c>
      <c r="Y796">
        <v>7</v>
      </c>
      <c r="Z796">
        <v>3</v>
      </c>
      <c r="AA796">
        <v>7</v>
      </c>
      <c r="AB796">
        <v>2</v>
      </c>
      <c r="AC796">
        <v>8</v>
      </c>
      <c r="AD796">
        <v>4</v>
      </c>
      <c r="AE796">
        <v>50</v>
      </c>
      <c r="AF796">
        <v>4</v>
      </c>
      <c r="AG796">
        <v>1</v>
      </c>
      <c r="AH796">
        <v>7</v>
      </c>
      <c r="AI796">
        <v>6</v>
      </c>
      <c r="AJ796">
        <v>2</v>
      </c>
      <c r="AK796">
        <v>13</v>
      </c>
      <c r="AL796">
        <v>72</v>
      </c>
      <c r="AM796">
        <v>12</v>
      </c>
      <c r="AN796">
        <v>3</v>
      </c>
      <c r="AO796">
        <v>1</v>
      </c>
      <c r="AP796">
        <v>2</v>
      </c>
      <c r="AQ796">
        <v>2</v>
      </c>
      <c r="AR796">
        <v>2</v>
      </c>
      <c r="AS796">
        <v>4</v>
      </c>
      <c r="AT796">
        <v>4</v>
      </c>
      <c r="AU796">
        <v>4</v>
      </c>
      <c r="AV796">
        <v>2</v>
      </c>
      <c r="AW796">
        <v>4</v>
      </c>
      <c r="AX796">
        <v>3</v>
      </c>
      <c r="AY796">
        <v>1</v>
      </c>
      <c r="AZ796">
        <v>2</v>
      </c>
      <c r="BA796">
        <v>15</v>
      </c>
      <c r="BB796">
        <v>5</v>
      </c>
      <c r="BC796">
        <v>3</v>
      </c>
      <c r="BD796">
        <v>6</v>
      </c>
      <c r="BE796">
        <v>1</v>
      </c>
      <c r="BF796">
        <v>1</v>
      </c>
      <c r="BG796">
        <v>5</v>
      </c>
      <c r="BH796">
        <v>3</v>
      </c>
      <c r="BI796">
        <v>2</v>
      </c>
      <c r="BJ796">
        <v>2</v>
      </c>
      <c r="BK796">
        <v>3</v>
      </c>
      <c r="BL796">
        <v>2</v>
      </c>
      <c r="BM796">
        <v>1</v>
      </c>
      <c r="BN796">
        <v>3</v>
      </c>
      <c r="BO796">
        <v>2</v>
      </c>
      <c r="BP796">
        <v>2</v>
      </c>
      <c r="BQ796">
        <v>4</v>
      </c>
      <c r="BR796">
        <v>1</v>
      </c>
      <c r="BS796">
        <v>3</v>
      </c>
      <c r="BT796">
        <v>1</v>
      </c>
      <c r="BU796">
        <v>1</v>
      </c>
      <c r="BV796">
        <v>2</v>
      </c>
      <c r="BW796">
        <v>2</v>
      </c>
      <c r="BX796">
        <v>159</v>
      </c>
      <c r="BY796">
        <v>1</v>
      </c>
      <c r="BZ796">
        <v>4</v>
      </c>
      <c r="CA796">
        <v>2</v>
      </c>
      <c r="CB796">
        <v>15</v>
      </c>
      <c r="CC796">
        <v>2</v>
      </c>
      <c r="CD796">
        <v>4</v>
      </c>
      <c r="CE796">
        <v>2</v>
      </c>
      <c r="CF796">
        <v>5</v>
      </c>
      <c r="CG796">
        <v>86</v>
      </c>
      <c r="CH796">
        <v>5</v>
      </c>
      <c r="CI796">
        <v>3</v>
      </c>
      <c r="CJ796">
        <v>1</v>
      </c>
      <c r="CK796">
        <v>24</v>
      </c>
      <c r="CL796">
        <v>159</v>
      </c>
      <c r="CM796">
        <v>14</v>
      </c>
      <c r="CN796">
        <v>4</v>
      </c>
      <c r="CO796">
        <v>1</v>
      </c>
      <c r="CP796">
        <v>3</v>
      </c>
      <c r="CQ796">
        <v>3</v>
      </c>
      <c r="CR796">
        <v>8</v>
      </c>
      <c r="CS796">
        <v>3</v>
      </c>
      <c r="CT796">
        <v>7</v>
      </c>
      <c r="CU796">
        <v>1</v>
      </c>
      <c r="CV796">
        <v>17</v>
      </c>
      <c r="CW796">
        <v>3</v>
      </c>
      <c r="CX796">
        <v>1</v>
      </c>
      <c r="CY796">
        <v>1</v>
      </c>
      <c r="CZ796">
        <v>2</v>
      </c>
      <c r="DA796">
        <v>2</v>
      </c>
      <c r="DB796">
        <v>4</v>
      </c>
      <c r="DC796">
        <v>3</v>
      </c>
      <c r="DD796">
        <v>4</v>
      </c>
      <c r="DE796">
        <v>3</v>
      </c>
      <c r="DF796">
        <v>3</v>
      </c>
      <c r="DG796">
        <v>145</v>
      </c>
      <c r="DH796">
        <v>66</v>
      </c>
      <c r="DI796">
        <v>2</v>
      </c>
      <c r="DJ796">
        <v>3</v>
      </c>
      <c r="DK796">
        <v>25</v>
      </c>
      <c r="DL796">
        <v>3</v>
      </c>
      <c r="DM796">
        <v>2</v>
      </c>
      <c r="DN796">
        <v>1</v>
      </c>
      <c r="DO796">
        <v>59</v>
      </c>
      <c r="DP796">
        <v>7</v>
      </c>
      <c r="DQ796">
        <v>1</v>
      </c>
      <c r="DR796">
        <v>1</v>
      </c>
      <c r="DS796">
        <v>10</v>
      </c>
      <c r="DT796">
        <v>3</v>
      </c>
      <c r="DU796">
        <v>1</v>
      </c>
      <c r="DV796">
        <v>2</v>
      </c>
      <c r="DW796">
        <v>11</v>
      </c>
      <c r="DX796">
        <v>2</v>
      </c>
      <c r="DY796">
        <v>14</v>
      </c>
      <c r="DZ796">
        <v>1</v>
      </c>
      <c r="EA796">
        <v>5</v>
      </c>
      <c r="EB796">
        <v>5</v>
      </c>
      <c r="EC796">
        <v>3</v>
      </c>
      <c r="ED796">
        <v>16</v>
      </c>
      <c r="EE796">
        <v>1</v>
      </c>
      <c r="EF796">
        <v>3</v>
      </c>
      <c r="EG796">
        <v>4</v>
      </c>
      <c r="EH796">
        <v>5</v>
      </c>
      <c r="EI796">
        <v>11</v>
      </c>
      <c r="EJ796">
        <v>2</v>
      </c>
      <c r="EK796">
        <v>3</v>
      </c>
      <c r="EL796">
        <v>6</v>
      </c>
      <c r="EM796">
        <v>1</v>
      </c>
      <c r="EN796">
        <v>2</v>
      </c>
      <c r="EO796">
        <v>3</v>
      </c>
      <c r="EP796">
        <v>2</v>
      </c>
      <c r="EQ796">
        <v>1</v>
      </c>
      <c r="ER796">
        <v>11</v>
      </c>
      <c r="ES796">
        <v>4</v>
      </c>
      <c r="ET796">
        <v>2</v>
      </c>
      <c r="EU796">
        <v>1</v>
      </c>
      <c r="EV796">
        <v>3</v>
      </c>
      <c r="EW796">
        <v>1</v>
      </c>
      <c r="EX796">
        <v>2</v>
      </c>
      <c r="EY796">
        <v>1</v>
      </c>
      <c r="EZ796">
        <v>3</v>
      </c>
      <c r="FA796">
        <v>2</v>
      </c>
      <c r="FB796">
        <v>7</v>
      </c>
      <c r="FC796">
        <v>18</v>
      </c>
      <c r="FD796">
        <v>3</v>
      </c>
      <c r="FE796">
        <v>16</v>
      </c>
      <c r="FF796">
        <v>66</v>
      </c>
      <c r="FG796">
        <v>4</v>
      </c>
      <c r="FH796">
        <v>30</v>
      </c>
      <c r="FI796">
        <v>1</v>
      </c>
      <c r="FJ796">
        <v>3</v>
      </c>
      <c r="FK796">
        <v>2</v>
      </c>
      <c r="FL796">
        <v>2</v>
      </c>
      <c r="FM796">
        <v>3</v>
      </c>
      <c r="FN796">
        <v>7</v>
      </c>
      <c r="FO796">
        <v>3</v>
      </c>
      <c r="FP796">
        <v>8</v>
      </c>
      <c r="FQ796">
        <v>8</v>
      </c>
      <c r="FR796">
        <v>1</v>
      </c>
      <c r="FS796">
        <v>8</v>
      </c>
      <c r="FT796">
        <v>3</v>
      </c>
      <c r="FU796">
        <v>3</v>
      </c>
      <c r="FV796">
        <v>3</v>
      </c>
      <c r="FW796">
        <v>10</v>
      </c>
      <c r="FX796">
        <v>3</v>
      </c>
      <c r="FY796">
        <v>4</v>
      </c>
      <c r="FZ796">
        <v>2</v>
      </c>
      <c r="GA796">
        <v>7</v>
      </c>
      <c r="GB796">
        <v>11</v>
      </c>
      <c r="GC796">
        <v>5</v>
      </c>
      <c r="GD796">
        <v>2</v>
      </c>
      <c r="GE796">
        <v>1</v>
      </c>
      <c r="GF796">
        <v>5</v>
      </c>
      <c r="GG796">
        <v>25</v>
      </c>
      <c r="GH796">
        <v>8</v>
      </c>
      <c r="GI796">
        <v>2</v>
      </c>
      <c r="GJ796">
        <v>3</v>
      </c>
      <c r="GK796">
        <v>3</v>
      </c>
      <c r="GL796">
        <v>3</v>
      </c>
      <c r="GM796">
        <v>3</v>
      </c>
      <c r="GN796">
        <v>26</v>
      </c>
      <c r="GO796">
        <v>4</v>
      </c>
      <c r="GP796">
        <v>7</v>
      </c>
      <c r="GQ796">
        <v>4</v>
      </c>
      <c r="GR796">
        <v>4</v>
      </c>
      <c r="GS796">
        <v>13</v>
      </c>
      <c r="GT796">
        <v>2</v>
      </c>
      <c r="GU796">
        <v>4</v>
      </c>
      <c r="GV796">
        <v>1</v>
      </c>
      <c r="GW796">
        <v>10</v>
      </c>
      <c r="GX796">
        <v>1</v>
      </c>
      <c r="GY796">
        <v>14</v>
      </c>
      <c r="GZ796">
        <v>8</v>
      </c>
      <c r="HA796">
        <v>5</v>
      </c>
      <c r="HB796">
        <v>5</v>
      </c>
      <c r="HC796">
        <v>2</v>
      </c>
      <c r="HD796">
        <v>4</v>
      </c>
      <c r="HE796">
        <v>2</v>
      </c>
      <c r="HF796">
        <v>3</v>
      </c>
      <c r="HG796">
        <v>5</v>
      </c>
      <c r="HH796">
        <v>5</v>
      </c>
      <c r="HI796">
        <v>19</v>
      </c>
      <c r="HJ796">
        <v>10</v>
      </c>
      <c r="HK796">
        <v>29</v>
      </c>
      <c r="HL796">
        <v>9</v>
      </c>
      <c r="HM796">
        <v>10</v>
      </c>
      <c r="HN796">
        <v>1</v>
      </c>
      <c r="HO796">
        <v>3</v>
      </c>
      <c r="HP796">
        <v>11</v>
      </c>
      <c r="HQ796">
        <v>8</v>
      </c>
      <c r="HR796">
        <v>3</v>
      </c>
      <c r="HS796">
        <v>2</v>
      </c>
      <c r="HT796">
        <v>3</v>
      </c>
      <c r="HU796">
        <v>6</v>
      </c>
      <c r="HV796">
        <v>6</v>
      </c>
      <c r="HW796">
        <v>4</v>
      </c>
      <c r="HX796">
        <v>2</v>
      </c>
      <c r="HY796">
        <v>2</v>
      </c>
      <c r="HZ796">
        <v>5</v>
      </c>
      <c r="IA796">
        <v>1</v>
      </c>
      <c r="IB796">
        <v>5</v>
      </c>
      <c r="IC796">
        <v>2</v>
      </c>
      <c r="ID796">
        <v>2</v>
      </c>
      <c r="IE796">
        <v>2</v>
      </c>
      <c r="IF796">
        <v>3</v>
      </c>
      <c r="IG796">
        <v>8</v>
      </c>
      <c r="IH796">
        <v>8</v>
      </c>
      <c r="II796">
        <v>10</v>
      </c>
      <c r="IJ796">
        <v>8</v>
      </c>
      <c r="IK796">
        <v>14</v>
      </c>
      <c r="IL796">
        <v>15</v>
      </c>
      <c r="IM796">
        <v>2</v>
      </c>
      <c r="IN796">
        <v>2</v>
      </c>
      <c r="IO796">
        <v>4</v>
      </c>
      <c r="IP796">
        <v>12</v>
      </c>
      <c r="IQ796">
        <v>8</v>
      </c>
      <c r="IR796">
        <v>4</v>
      </c>
      <c r="IS796">
        <v>6</v>
      </c>
      <c r="IT796">
        <v>11</v>
      </c>
      <c r="IU796">
        <v>11</v>
      </c>
      <c r="IV796">
        <v>3</v>
      </c>
      <c r="IW796">
        <v>1</v>
      </c>
      <c r="IX796">
        <v>2</v>
      </c>
      <c r="IY796">
        <v>12</v>
      </c>
      <c r="IZ796">
        <v>5</v>
      </c>
      <c r="JA796">
        <v>20</v>
      </c>
      <c r="JB796">
        <v>3</v>
      </c>
      <c r="JC796">
        <v>2</v>
      </c>
      <c r="JD796">
        <v>4</v>
      </c>
      <c r="JE796">
        <v>7</v>
      </c>
      <c r="JF796">
        <v>6</v>
      </c>
      <c r="JG796">
        <v>8</v>
      </c>
      <c r="JH796">
        <v>5</v>
      </c>
      <c r="JI796">
        <v>3</v>
      </c>
      <c r="JJ796">
        <v>3</v>
      </c>
      <c r="JK796">
        <v>18</v>
      </c>
      <c r="JL796">
        <v>86</v>
      </c>
      <c r="JM796">
        <v>3</v>
      </c>
      <c r="JN796">
        <v>6</v>
      </c>
      <c r="JO796">
        <v>1</v>
      </c>
      <c r="JP796">
        <v>1</v>
      </c>
      <c r="JQ796">
        <v>14</v>
      </c>
      <c r="JR796">
        <v>2</v>
      </c>
      <c r="JS796">
        <v>8</v>
      </c>
      <c r="JT796">
        <v>4</v>
      </c>
      <c r="JU796">
        <v>5</v>
      </c>
      <c r="JV796">
        <v>2</v>
      </c>
      <c r="JW796">
        <v>26</v>
      </c>
      <c r="JX796">
        <v>2</v>
      </c>
      <c r="JY796">
        <v>13</v>
      </c>
      <c r="JZ796">
        <v>3</v>
      </c>
      <c r="KA796">
        <v>2</v>
      </c>
      <c r="KB796">
        <v>8</v>
      </c>
      <c r="KC796">
        <v>4</v>
      </c>
      <c r="KD796">
        <v>2</v>
      </c>
      <c r="KE796">
        <v>5</v>
      </c>
      <c r="KF796">
        <v>1</v>
      </c>
      <c r="KG796">
        <v>6</v>
      </c>
      <c r="KH796">
        <v>3</v>
      </c>
      <c r="KI796">
        <v>5</v>
      </c>
      <c r="KJ796">
        <v>3</v>
      </c>
      <c r="KK796">
        <v>2</v>
      </c>
      <c r="KL796">
        <v>1</v>
      </c>
      <c r="KM796">
        <v>4</v>
      </c>
      <c r="KN796">
        <v>5</v>
      </c>
      <c r="KO796">
        <v>3</v>
      </c>
      <c r="KP796">
        <v>9</v>
      </c>
      <c r="KQ796">
        <v>1</v>
      </c>
      <c r="KR796" s="43">
        <v>6</v>
      </c>
      <c r="KS796" s="43">
        <v>12</v>
      </c>
      <c r="KT796" s="43">
        <v>4</v>
      </c>
      <c r="KU796" s="43">
        <v>8</v>
      </c>
      <c r="KV796" s="43">
        <v>3</v>
      </c>
      <c r="KW796" s="43">
        <v>3</v>
      </c>
      <c r="KX796" s="43">
        <v>2</v>
      </c>
      <c r="KY796" s="43">
        <v>9</v>
      </c>
      <c r="KZ796" s="43">
        <v>1</v>
      </c>
      <c r="LA796" s="43">
        <v>5</v>
      </c>
      <c r="LB796" s="43">
        <v>8</v>
      </c>
      <c r="LC796">
        <v>3</v>
      </c>
      <c r="LD796" s="43">
        <v>3</v>
      </c>
      <c r="LE796" s="43">
        <v>4</v>
      </c>
      <c r="LF796" s="43">
        <v>2</v>
      </c>
      <c r="LG796" s="43">
        <v>11</v>
      </c>
      <c r="LH796" s="43">
        <v>1</v>
      </c>
      <c r="LI796" s="43">
        <v>2</v>
      </c>
      <c r="LJ796" s="43">
        <v>1</v>
      </c>
      <c r="LK796" s="43">
        <v>24</v>
      </c>
      <c r="LL796" s="43">
        <v>2</v>
      </c>
      <c r="LM796" s="43">
        <v>4</v>
      </c>
      <c r="LN796" s="43">
        <v>14</v>
      </c>
      <c r="LO796" s="43">
        <v>19</v>
      </c>
      <c r="LP796" s="43">
        <v>4</v>
      </c>
      <c r="LQ796" s="43">
        <v>2</v>
      </c>
      <c r="LR796" s="43">
        <v>2</v>
      </c>
      <c r="LS796" s="43">
        <v>2</v>
      </c>
      <c r="LT796" s="43">
        <v>6</v>
      </c>
      <c r="LU796" s="43">
        <v>37</v>
      </c>
      <c r="LV796" s="43">
        <v>1</v>
      </c>
      <c r="LW796" s="43">
        <v>4</v>
      </c>
      <c r="LX796" s="43">
        <v>3</v>
      </c>
      <c r="LY796" s="43">
        <v>1</v>
      </c>
      <c r="LZ796" s="43">
        <v>8</v>
      </c>
      <c r="MA796" s="43">
        <v>2</v>
      </c>
      <c r="MB796" s="43">
        <v>11</v>
      </c>
      <c r="MC796" s="43">
        <v>1</v>
      </c>
      <c r="MD796" s="43">
        <v>3</v>
      </c>
      <c r="ME796" s="43">
        <v>5</v>
      </c>
      <c r="MF796" s="43">
        <v>30</v>
      </c>
      <c r="MG796" s="43">
        <v>3</v>
      </c>
      <c r="MH796" s="43">
        <v>4</v>
      </c>
      <c r="MI796" s="43">
        <v>15</v>
      </c>
      <c r="MJ796" s="43">
        <v>3</v>
      </c>
      <c r="MK796" s="43">
        <v>1</v>
      </c>
      <c r="ML796" s="43">
        <v>8</v>
      </c>
      <c r="MM796" s="43">
        <v>2</v>
      </c>
      <c r="MN796" s="43">
        <v>7</v>
      </c>
      <c r="MO796" s="43">
        <v>3</v>
      </c>
      <c r="MP796" s="43">
        <v>1</v>
      </c>
      <c r="MQ796">
        <v>3</v>
      </c>
      <c r="MR796" s="43">
        <v>4</v>
      </c>
      <c r="MS796" s="43">
        <v>1</v>
      </c>
      <c r="MT796" s="43">
        <v>18</v>
      </c>
      <c r="MU796" s="43">
        <v>2</v>
      </c>
      <c r="MV796" s="43">
        <v>12</v>
      </c>
      <c r="MW796" s="43">
        <v>3</v>
      </c>
      <c r="MX796" s="43">
        <v>8</v>
      </c>
      <c r="MY796" s="43">
        <v>1</v>
      </c>
      <c r="MZ796" s="43">
        <v>57</v>
      </c>
      <c r="NA796" s="43">
        <v>1</v>
      </c>
      <c r="NB796" s="43">
        <v>8</v>
      </c>
      <c r="NC796" s="43">
        <v>6</v>
      </c>
      <c r="ND796" s="43">
        <v>4</v>
      </c>
      <c r="NE796" s="43">
        <v>2</v>
      </c>
      <c r="NF796" s="43">
        <v>3</v>
      </c>
      <c r="NG796" s="43">
        <v>4</v>
      </c>
      <c r="NH796" s="43">
        <v>4</v>
      </c>
      <c r="NI796" s="43">
        <v>1</v>
      </c>
      <c r="NJ796" s="43">
        <v>4</v>
      </c>
      <c r="NK796" s="43">
        <v>2</v>
      </c>
      <c r="NL796" s="43">
        <v>1</v>
      </c>
      <c r="NM796" s="43">
        <v>4</v>
      </c>
      <c r="NN796" s="43">
        <v>6</v>
      </c>
      <c r="NO796" s="43">
        <v>3</v>
      </c>
      <c r="NP796" s="43">
        <v>14</v>
      </c>
      <c r="NQ796" s="43">
        <v>5</v>
      </c>
      <c r="NR796" s="43">
        <v>5</v>
      </c>
      <c r="NS796" s="43">
        <v>3</v>
      </c>
      <c r="NT796">
        <v>1</v>
      </c>
      <c r="NU796" s="43">
        <v>5</v>
      </c>
      <c r="NV796" s="43">
        <v>5</v>
      </c>
      <c r="NW796" s="43">
        <v>12</v>
      </c>
      <c r="NX796" s="43">
        <v>6</v>
      </c>
      <c r="NY796" s="43">
        <v>9</v>
      </c>
      <c r="NZ796" s="43">
        <v>2</v>
      </c>
      <c r="OA796" s="43">
        <v>5</v>
      </c>
      <c r="OB796" s="43">
        <v>3</v>
      </c>
      <c r="OC796" s="43">
        <v>1</v>
      </c>
      <c r="OD796" s="43">
        <v>5</v>
      </c>
      <c r="OE796" s="43">
        <v>2</v>
      </c>
      <c r="OF796" s="43">
        <v>1</v>
      </c>
      <c r="OG796" s="43">
        <v>1</v>
      </c>
      <c r="OH796" s="43">
        <v>145</v>
      </c>
      <c r="OI796" s="43">
        <v>1</v>
      </c>
      <c r="OJ796" s="43">
        <v>4</v>
      </c>
      <c r="OK796" s="43">
        <v>3</v>
      </c>
      <c r="OL796" s="43">
        <v>11</v>
      </c>
      <c r="OM796" s="43">
        <v>1</v>
      </c>
    </row>
    <row r="797" spans="1:403" x14ac:dyDescent="0.2">
      <c r="A797">
        <f t="shared" ca="1" si="75"/>
        <v>230</v>
      </c>
      <c r="B797">
        <f ca="1">VLOOKUP(A797,Base!$A$1:$AD$373,24,FALSE)</f>
        <v>86</v>
      </c>
      <c r="C797" s="20">
        <v>83</v>
      </c>
      <c r="D797">
        <v>2</v>
      </c>
      <c r="E797">
        <v>4</v>
      </c>
      <c r="F797">
        <v>3</v>
      </c>
      <c r="G797">
        <v>6</v>
      </c>
      <c r="H797">
        <v>1</v>
      </c>
      <c r="I797">
        <v>1</v>
      </c>
      <c r="J797">
        <v>4</v>
      </c>
      <c r="K797">
        <v>1</v>
      </c>
      <c r="L797">
        <v>6</v>
      </c>
      <c r="M797">
        <v>15</v>
      </c>
      <c r="N797">
        <v>4</v>
      </c>
      <c r="O797">
        <v>1</v>
      </c>
      <c r="P797">
        <v>1</v>
      </c>
      <c r="Q797">
        <v>60</v>
      </c>
      <c r="R797">
        <v>7</v>
      </c>
      <c r="S797">
        <v>1</v>
      </c>
      <c r="T797">
        <v>72</v>
      </c>
      <c r="U797">
        <v>86</v>
      </c>
      <c r="V797">
        <v>3</v>
      </c>
      <c r="W797">
        <v>3</v>
      </c>
      <c r="X797">
        <v>4</v>
      </c>
      <c r="Y797">
        <v>4</v>
      </c>
      <c r="Z797">
        <v>2</v>
      </c>
      <c r="AA797">
        <v>3</v>
      </c>
      <c r="AB797">
        <v>4</v>
      </c>
      <c r="AC797">
        <v>3</v>
      </c>
      <c r="AD797">
        <v>4</v>
      </c>
      <c r="AE797">
        <v>4</v>
      </c>
      <c r="AF797">
        <v>2</v>
      </c>
      <c r="AG797">
        <v>14</v>
      </c>
      <c r="AH797">
        <v>7</v>
      </c>
      <c r="AI797">
        <v>1</v>
      </c>
      <c r="AJ797">
        <v>13</v>
      </c>
      <c r="AK797">
        <v>4</v>
      </c>
      <c r="AL797">
        <v>7</v>
      </c>
      <c r="AM797">
        <v>4</v>
      </c>
      <c r="AN797">
        <v>1</v>
      </c>
      <c r="AO797">
        <v>8</v>
      </c>
      <c r="AP797">
        <v>1</v>
      </c>
      <c r="AQ797">
        <v>8</v>
      </c>
      <c r="AR797">
        <v>6</v>
      </c>
      <c r="AS797">
        <v>2</v>
      </c>
      <c r="AT797">
        <v>1</v>
      </c>
      <c r="AU797">
        <v>3</v>
      </c>
      <c r="AV797">
        <v>6</v>
      </c>
      <c r="AW797">
        <v>14</v>
      </c>
      <c r="AX797">
        <v>4</v>
      </c>
      <c r="AY797">
        <v>4</v>
      </c>
      <c r="AZ797">
        <v>8</v>
      </c>
      <c r="BA797">
        <v>5</v>
      </c>
      <c r="BB797">
        <v>70</v>
      </c>
      <c r="BC797">
        <v>3</v>
      </c>
      <c r="BD797">
        <v>25</v>
      </c>
      <c r="BE797">
        <v>16</v>
      </c>
      <c r="BF797">
        <v>2</v>
      </c>
      <c r="BG797">
        <v>2</v>
      </c>
      <c r="BH797">
        <v>3</v>
      </c>
      <c r="BI797">
        <v>41</v>
      </c>
      <c r="BJ797">
        <v>12</v>
      </c>
      <c r="BK797">
        <v>3</v>
      </c>
      <c r="BL797">
        <v>8</v>
      </c>
      <c r="BM797">
        <v>13</v>
      </c>
      <c r="BN797">
        <v>2</v>
      </c>
      <c r="BO797">
        <v>3</v>
      </c>
      <c r="BP797">
        <v>1</v>
      </c>
      <c r="BQ797">
        <v>3</v>
      </c>
      <c r="BR797">
        <v>7</v>
      </c>
      <c r="BS797">
        <v>12</v>
      </c>
      <c r="BT797">
        <v>1</v>
      </c>
      <c r="BU797">
        <v>3</v>
      </c>
      <c r="BV797">
        <v>3</v>
      </c>
      <c r="BW797">
        <v>6</v>
      </c>
      <c r="BX797">
        <v>13</v>
      </c>
      <c r="BY797">
        <v>2</v>
      </c>
      <c r="BZ797">
        <v>2</v>
      </c>
      <c r="CA797">
        <v>8</v>
      </c>
      <c r="CB797">
        <v>1</v>
      </c>
      <c r="CC797">
        <v>4</v>
      </c>
      <c r="CD797">
        <v>5</v>
      </c>
      <c r="CE797">
        <v>3</v>
      </c>
      <c r="CF797">
        <v>20</v>
      </c>
      <c r="CG797">
        <v>4</v>
      </c>
      <c r="CH797">
        <v>15</v>
      </c>
      <c r="CI797">
        <v>8</v>
      </c>
      <c r="CJ797">
        <v>5</v>
      </c>
      <c r="CK797">
        <v>5</v>
      </c>
      <c r="CL797">
        <v>2</v>
      </c>
      <c r="CM797">
        <v>12</v>
      </c>
      <c r="CN797">
        <v>3</v>
      </c>
      <c r="CO797">
        <v>4</v>
      </c>
      <c r="CP797">
        <v>11</v>
      </c>
      <c r="CQ797">
        <v>3</v>
      </c>
      <c r="CR797">
        <v>1</v>
      </c>
      <c r="CS797">
        <v>4</v>
      </c>
      <c r="CT797">
        <v>2</v>
      </c>
      <c r="CU797">
        <v>1</v>
      </c>
      <c r="CV797">
        <v>2</v>
      </c>
      <c r="CW797">
        <v>10</v>
      </c>
      <c r="CX797">
        <v>14</v>
      </c>
      <c r="CY797">
        <v>5</v>
      </c>
      <c r="CZ797">
        <v>4</v>
      </c>
      <c r="DA797">
        <v>14</v>
      </c>
      <c r="DB797">
        <v>2</v>
      </c>
      <c r="DC797">
        <v>4</v>
      </c>
      <c r="DD797">
        <v>6</v>
      </c>
      <c r="DE797">
        <v>4</v>
      </c>
      <c r="DF797">
        <v>1</v>
      </c>
      <c r="DG797">
        <v>1</v>
      </c>
      <c r="DH797">
        <v>1</v>
      </c>
      <c r="DI797">
        <v>3</v>
      </c>
      <c r="DJ797">
        <v>11</v>
      </c>
      <c r="DK797">
        <v>3</v>
      </c>
      <c r="DL797">
        <v>8</v>
      </c>
      <c r="DM797">
        <v>10</v>
      </c>
      <c r="DN797">
        <v>2</v>
      </c>
      <c r="DO797">
        <v>8</v>
      </c>
      <c r="DP797">
        <v>7</v>
      </c>
      <c r="DQ797">
        <v>15</v>
      </c>
      <c r="DR797">
        <v>6</v>
      </c>
      <c r="DS797">
        <v>3</v>
      </c>
      <c r="DT797">
        <v>7</v>
      </c>
      <c r="DU797">
        <v>3</v>
      </c>
      <c r="DV797">
        <v>3</v>
      </c>
      <c r="DW797">
        <v>10</v>
      </c>
      <c r="DX797">
        <v>3</v>
      </c>
      <c r="DY797">
        <v>3</v>
      </c>
      <c r="DZ797">
        <v>3</v>
      </c>
      <c r="EA797">
        <v>3</v>
      </c>
      <c r="EB797">
        <v>5</v>
      </c>
      <c r="EC797">
        <v>4</v>
      </c>
      <c r="ED797">
        <v>3</v>
      </c>
      <c r="EE797">
        <v>1</v>
      </c>
      <c r="EF797">
        <v>5</v>
      </c>
      <c r="EG797">
        <v>2</v>
      </c>
      <c r="EH797">
        <v>7</v>
      </c>
      <c r="EI797">
        <v>6</v>
      </c>
      <c r="EJ797">
        <v>4</v>
      </c>
      <c r="EK797">
        <v>7</v>
      </c>
      <c r="EL797">
        <v>4</v>
      </c>
      <c r="EM797">
        <v>1</v>
      </c>
      <c r="EN797">
        <v>2</v>
      </c>
      <c r="EO797">
        <v>5</v>
      </c>
      <c r="EP797">
        <v>2</v>
      </c>
      <c r="EQ797">
        <v>1</v>
      </c>
      <c r="ER797">
        <v>6</v>
      </c>
      <c r="ES797">
        <v>186</v>
      </c>
      <c r="ET797">
        <v>10</v>
      </c>
      <c r="EU797">
        <v>1</v>
      </c>
      <c r="EV797">
        <v>11</v>
      </c>
      <c r="EW797">
        <v>2</v>
      </c>
      <c r="EX797">
        <v>12</v>
      </c>
      <c r="EY797">
        <v>3</v>
      </c>
      <c r="EZ797">
        <v>14</v>
      </c>
      <c r="FA797">
        <v>3</v>
      </c>
      <c r="FB797">
        <v>5</v>
      </c>
      <c r="FC797">
        <v>1</v>
      </c>
      <c r="FD797">
        <v>1</v>
      </c>
      <c r="FE797">
        <v>6</v>
      </c>
      <c r="FF797">
        <v>6</v>
      </c>
      <c r="FG797">
        <v>5</v>
      </c>
      <c r="FH797">
        <v>3</v>
      </c>
      <c r="FI797">
        <v>7</v>
      </c>
      <c r="FJ797">
        <v>1</v>
      </c>
      <c r="FK797">
        <v>5</v>
      </c>
      <c r="FL797">
        <v>2</v>
      </c>
      <c r="FM797">
        <v>29</v>
      </c>
      <c r="FN797">
        <v>1</v>
      </c>
      <c r="FO797">
        <v>2</v>
      </c>
      <c r="FP797">
        <v>5</v>
      </c>
      <c r="FQ797">
        <v>4</v>
      </c>
      <c r="FR797">
        <v>1</v>
      </c>
      <c r="FS797">
        <v>3</v>
      </c>
      <c r="FT797">
        <v>4</v>
      </c>
      <c r="FU797">
        <v>3</v>
      </c>
      <c r="FV797">
        <v>1</v>
      </c>
      <c r="FW797">
        <v>11</v>
      </c>
      <c r="FX797">
        <v>1</v>
      </c>
      <c r="FY797">
        <v>3</v>
      </c>
      <c r="FZ797">
        <v>1</v>
      </c>
      <c r="GA797">
        <v>3</v>
      </c>
      <c r="GB797">
        <v>8</v>
      </c>
      <c r="GC797">
        <v>14</v>
      </c>
      <c r="GD797">
        <v>16</v>
      </c>
      <c r="GE797">
        <v>1</v>
      </c>
      <c r="GF797">
        <v>1</v>
      </c>
      <c r="GG797">
        <v>6</v>
      </c>
      <c r="GH797">
        <v>2</v>
      </c>
      <c r="GI797">
        <v>3</v>
      </c>
      <c r="GJ797">
        <v>10</v>
      </c>
      <c r="GK797">
        <v>4</v>
      </c>
      <c r="GL797">
        <v>3</v>
      </c>
      <c r="GM797">
        <v>11</v>
      </c>
      <c r="GN797">
        <v>6</v>
      </c>
      <c r="GO797">
        <v>2</v>
      </c>
      <c r="GP797">
        <v>1</v>
      </c>
      <c r="GQ797">
        <v>37</v>
      </c>
      <c r="GR797">
        <v>6</v>
      </c>
      <c r="GS797">
        <v>1</v>
      </c>
      <c r="GT797">
        <v>41</v>
      </c>
      <c r="GU797">
        <v>12</v>
      </c>
      <c r="GV797">
        <v>3</v>
      </c>
      <c r="GW797">
        <v>6</v>
      </c>
      <c r="GX797">
        <v>15</v>
      </c>
      <c r="GY797">
        <v>4</v>
      </c>
      <c r="GZ797">
        <v>4</v>
      </c>
      <c r="HA797">
        <v>8</v>
      </c>
      <c r="HB797">
        <v>6</v>
      </c>
      <c r="HC797">
        <v>2</v>
      </c>
      <c r="HD797">
        <v>12</v>
      </c>
      <c r="HE797">
        <v>3</v>
      </c>
      <c r="HF797">
        <v>8</v>
      </c>
      <c r="HG797">
        <v>2</v>
      </c>
      <c r="HH797">
        <v>2</v>
      </c>
      <c r="HI797">
        <v>2</v>
      </c>
      <c r="HJ797">
        <v>5</v>
      </c>
      <c r="HK797">
        <v>2</v>
      </c>
      <c r="HL797">
        <v>5</v>
      </c>
      <c r="HM797">
        <v>41</v>
      </c>
      <c r="HN797">
        <v>2</v>
      </c>
      <c r="HO797">
        <v>2</v>
      </c>
      <c r="HP797">
        <v>1</v>
      </c>
      <c r="HQ797">
        <v>7</v>
      </c>
      <c r="HR797">
        <v>7</v>
      </c>
      <c r="HS797">
        <v>6</v>
      </c>
      <c r="HT797">
        <v>5</v>
      </c>
      <c r="HU797">
        <v>4</v>
      </c>
      <c r="HV797">
        <v>1</v>
      </c>
      <c r="HW797">
        <v>5</v>
      </c>
      <c r="HX797">
        <v>9</v>
      </c>
      <c r="HY797">
        <v>42</v>
      </c>
      <c r="HZ797">
        <v>15</v>
      </c>
      <c r="IA797">
        <v>2</v>
      </c>
      <c r="IB797">
        <v>3</v>
      </c>
      <c r="IC797">
        <v>8</v>
      </c>
      <c r="ID797">
        <v>2</v>
      </c>
      <c r="IE797">
        <v>4</v>
      </c>
      <c r="IF797">
        <v>4</v>
      </c>
      <c r="IG797">
        <v>19</v>
      </c>
      <c r="IH797">
        <v>10</v>
      </c>
      <c r="II797">
        <v>3</v>
      </c>
      <c r="IJ797">
        <v>1</v>
      </c>
      <c r="IK797">
        <v>2</v>
      </c>
      <c r="IL797">
        <v>5</v>
      </c>
      <c r="IM797">
        <v>6</v>
      </c>
      <c r="IN797">
        <v>2</v>
      </c>
      <c r="IO797">
        <v>2</v>
      </c>
      <c r="IP797">
        <v>6</v>
      </c>
      <c r="IQ797">
        <v>2</v>
      </c>
      <c r="IR797">
        <v>2</v>
      </c>
      <c r="IS797">
        <v>4</v>
      </c>
      <c r="IT797">
        <v>12</v>
      </c>
      <c r="IU797">
        <v>7</v>
      </c>
      <c r="IV797">
        <v>3</v>
      </c>
      <c r="IW797">
        <v>3</v>
      </c>
      <c r="IX797">
        <v>1</v>
      </c>
      <c r="IY797">
        <v>8</v>
      </c>
      <c r="IZ797">
        <v>5</v>
      </c>
      <c r="JA797">
        <v>3</v>
      </c>
      <c r="JB797">
        <v>1</v>
      </c>
      <c r="JC797">
        <v>15</v>
      </c>
      <c r="JD797">
        <v>12</v>
      </c>
      <c r="JE797">
        <v>3</v>
      </c>
      <c r="JF797">
        <v>2</v>
      </c>
      <c r="JG797">
        <v>2</v>
      </c>
      <c r="JH797">
        <v>6</v>
      </c>
      <c r="JI797">
        <v>3</v>
      </c>
      <c r="JJ797">
        <v>6</v>
      </c>
      <c r="JK797">
        <v>8</v>
      </c>
      <c r="JL797">
        <v>3</v>
      </c>
      <c r="JM797">
        <v>1</v>
      </c>
      <c r="JN797">
        <v>1</v>
      </c>
      <c r="JO797">
        <v>2</v>
      </c>
      <c r="JP797">
        <v>1</v>
      </c>
      <c r="JQ797">
        <v>1</v>
      </c>
      <c r="JR797">
        <v>2</v>
      </c>
      <c r="JS797">
        <v>6</v>
      </c>
      <c r="JT797">
        <v>4</v>
      </c>
      <c r="JU797">
        <v>1</v>
      </c>
      <c r="JV797">
        <v>3</v>
      </c>
      <c r="JW797">
        <v>2</v>
      </c>
      <c r="JX797">
        <v>8</v>
      </c>
      <c r="JY797">
        <v>3</v>
      </c>
      <c r="JZ797">
        <v>1</v>
      </c>
      <c r="KA797">
        <v>3</v>
      </c>
      <c r="KB797">
        <v>2</v>
      </c>
      <c r="KC797">
        <v>1</v>
      </c>
      <c r="KD797">
        <v>2</v>
      </c>
      <c r="KE797">
        <v>13</v>
      </c>
      <c r="KF797">
        <v>1</v>
      </c>
      <c r="KG797">
        <v>2</v>
      </c>
      <c r="KH797">
        <v>5</v>
      </c>
      <c r="KI797">
        <v>10</v>
      </c>
      <c r="KJ797">
        <v>8</v>
      </c>
      <c r="KK797">
        <v>2</v>
      </c>
      <c r="KL797">
        <v>12</v>
      </c>
      <c r="KM797">
        <v>2</v>
      </c>
      <c r="KN797">
        <v>3</v>
      </c>
      <c r="KO797">
        <v>3</v>
      </c>
      <c r="KP797">
        <v>2</v>
      </c>
      <c r="KQ797">
        <v>1</v>
      </c>
      <c r="KR797" s="43">
        <v>4</v>
      </c>
      <c r="KS797" s="43">
        <v>1</v>
      </c>
      <c r="KT797" s="43">
        <v>1</v>
      </c>
      <c r="KU797" s="43">
        <v>2</v>
      </c>
      <c r="KV797" s="43">
        <v>20</v>
      </c>
      <c r="KW797" s="43">
        <v>3</v>
      </c>
      <c r="KX797" s="43">
        <v>1</v>
      </c>
      <c r="KY797" s="43">
        <v>2</v>
      </c>
      <c r="KZ797" s="43">
        <v>2</v>
      </c>
      <c r="LA797" s="43">
        <v>8</v>
      </c>
      <c r="LB797" s="43">
        <v>12</v>
      </c>
      <c r="LC797">
        <v>12</v>
      </c>
      <c r="LD797" s="43">
        <v>2</v>
      </c>
      <c r="LE797" s="43">
        <v>6</v>
      </c>
      <c r="LF797" s="43">
        <v>5</v>
      </c>
      <c r="LG797" s="43">
        <v>20</v>
      </c>
      <c r="LH797" s="43">
        <v>1</v>
      </c>
      <c r="LI797" s="43">
        <v>3</v>
      </c>
      <c r="LJ797" s="43">
        <v>2</v>
      </c>
      <c r="LK797" s="43">
        <v>4</v>
      </c>
      <c r="LL797" s="43">
        <v>1</v>
      </c>
      <c r="LM797" s="43">
        <v>1</v>
      </c>
      <c r="LN797" s="43">
        <v>3</v>
      </c>
      <c r="LO797" s="43">
        <v>12</v>
      </c>
      <c r="LP797" s="43">
        <v>1</v>
      </c>
      <c r="LQ797" s="43">
        <v>11</v>
      </c>
      <c r="LR797" s="43">
        <v>3</v>
      </c>
      <c r="LS797" s="43">
        <v>20</v>
      </c>
      <c r="LT797" s="43">
        <v>11</v>
      </c>
      <c r="LU797" s="43">
        <v>2</v>
      </c>
      <c r="LV797" s="43">
        <v>10</v>
      </c>
      <c r="LW797" s="43">
        <v>1</v>
      </c>
      <c r="LX797" s="43">
        <v>3</v>
      </c>
      <c r="LY797" s="43">
        <v>3</v>
      </c>
      <c r="LZ797" s="43">
        <v>9</v>
      </c>
      <c r="MA797" s="43">
        <v>1</v>
      </c>
      <c r="MB797" s="43">
        <v>2</v>
      </c>
      <c r="MC797" s="43">
        <v>60</v>
      </c>
      <c r="MD797" s="43">
        <v>8</v>
      </c>
      <c r="ME797" s="43">
        <v>1</v>
      </c>
      <c r="MF797" s="43">
        <v>9</v>
      </c>
      <c r="MG797" s="43">
        <v>3</v>
      </c>
      <c r="MH797" s="43">
        <v>2</v>
      </c>
      <c r="MI797" s="43">
        <v>3</v>
      </c>
      <c r="MJ797" s="43">
        <v>4</v>
      </c>
      <c r="MK797" s="43">
        <v>3</v>
      </c>
      <c r="ML797" s="43">
        <v>11</v>
      </c>
      <c r="MM797" s="43">
        <v>2</v>
      </c>
      <c r="MN797" s="43">
        <v>7</v>
      </c>
      <c r="MO797" s="43">
        <v>3</v>
      </c>
      <c r="MP797" s="43">
        <v>60</v>
      </c>
      <c r="MQ797">
        <v>2</v>
      </c>
      <c r="MR797" s="43">
        <v>1</v>
      </c>
      <c r="MS797" s="43">
        <v>33</v>
      </c>
      <c r="MT797" s="43">
        <v>5</v>
      </c>
      <c r="MU797" s="43">
        <v>36</v>
      </c>
      <c r="MV797" s="43">
        <v>1</v>
      </c>
      <c r="MW797" s="43">
        <v>1</v>
      </c>
      <c r="MX797" s="43">
        <v>2</v>
      </c>
      <c r="MY797" s="43">
        <v>6</v>
      </c>
      <c r="MZ797" s="43">
        <v>12</v>
      </c>
      <c r="NA797" s="43">
        <v>2</v>
      </c>
      <c r="NB797" s="43">
        <v>11</v>
      </c>
      <c r="NC797" s="43">
        <v>2</v>
      </c>
      <c r="ND797" s="43">
        <v>5</v>
      </c>
      <c r="NE797" s="43">
        <v>1</v>
      </c>
      <c r="NF797" s="43">
        <v>2</v>
      </c>
      <c r="NG797" s="43">
        <v>6</v>
      </c>
      <c r="NH797" s="43">
        <v>3</v>
      </c>
      <c r="NI797" s="43">
        <v>5</v>
      </c>
      <c r="NJ797" s="43">
        <v>1</v>
      </c>
      <c r="NK797" s="43">
        <v>3</v>
      </c>
      <c r="NL797" s="43">
        <v>8</v>
      </c>
      <c r="NM797" s="43">
        <v>3</v>
      </c>
      <c r="NN797" s="43">
        <v>4</v>
      </c>
      <c r="NO797" s="43">
        <v>2</v>
      </c>
      <c r="NP797" s="43">
        <v>6</v>
      </c>
      <c r="NQ797" s="43">
        <v>24</v>
      </c>
      <c r="NR797" s="43">
        <v>86</v>
      </c>
      <c r="NS797" s="43">
        <v>3</v>
      </c>
      <c r="NT797">
        <v>57</v>
      </c>
      <c r="NU797" s="43">
        <v>4</v>
      </c>
      <c r="NV797" s="43">
        <v>4</v>
      </c>
      <c r="NW797" s="43">
        <v>2</v>
      </c>
      <c r="NX797" s="43">
        <v>3</v>
      </c>
      <c r="NY797" s="43">
        <v>7</v>
      </c>
      <c r="NZ797" s="43">
        <v>3</v>
      </c>
      <c r="OA797" s="43">
        <v>3</v>
      </c>
      <c r="OB797" s="43">
        <v>1</v>
      </c>
      <c r="OC797" s="43">
        <v>1</v>
      </c>
      <c r="OD797" s="43">
        <v>1</v>
      </c>
      <c r="OE797" s="43">
        <v>66</v>
      </c>
      <c r="OF797" s="43">
        <v>14</v>
      </c>
      <c r="OG797" s="43">
        <v>2</v>
      </c>
      <c r="OH797" s="43">
        <v>2</v>
      </c>
      <c r="OI797" s="43">
        <v>3</v>
      </c>
      <c r="OJ797" s="43">
        <v>9</v>
      </c>
      <c r="OK797" s="43">
        <v>1</v>
      </c>
      <c r="OL797" s="43">
        <v>3</v>
      </c>
      <c r="OM797" s="43">
        <v>2</v>
      </c>
    </row>
    <row r="798" spans="1:403" x14ac:dyDescent="0.2">
      <c r="A798">
        <f t="shared" ca="1" si="75"/>
        <v>262</v>
      </c>
      <c r="B798">
        <f ca="1">VLOOKUP(A798,Base!$A$1:$AD$373,24,FALSE)</f>
        <v>2</v>
      </c>
      <c r="C798" s="20">
        <v>84</v>
      </c>
      <c r="D798">
        <v>6</v>
      </c>
      <c r="E798">
        <v>3</v>
      </c>
      <c r="F798">
        <v>6</v>
      </c>
      <c r="G798">
        <v>4</v>
      </c>
      <c r="H798">
        <v>8</v>
      </c>
      <c r="I798">
        <v>6</v>
      </c>
      <c r="J798">
        <v>4</v>
      </c>
      <c r="K798">
        <v>3</v>
      </c>
      <c r="L798">
        <v>8</v>
      </c>
      <c r="M798">
        <v>4</v>
      </c>
      <c r="N798">
        <v>11</v>
      </c>
      <c r="O798">
        <v>3</v>
      </c>
      <c r="P798">
        <v>1</v>
      </c>
      <c r="Q798">
        <v>5</v>
      </c>
      <c r="R798">
        <v>2</v>
      </c>
      <c r="S798">
        <v>3</v>
      </c>
      <c r="T798">
        <v>2</v>
      </c>
      <c r="U798">
        <v>3</v>
      </c>
      <c r="V798">
        <v>11</v>
      </c>
      <c r="W798">
        <v>5</v>
      </c>
      <c r="X798">
        <v>1</v>
      </c>
      <c r="Y798">
        <v>2</v>
      </c>
      <c r="Z798">
        <v>24</v>
      </c>
      <c r="AA798">
        <v>7</v>
      </c>
      <c r="AB798">
        <v>3</v>
      </c>
      <c r="AC798">
        <v>6</v>
      </c>
      <c r="AD798">
        <v>2</v>
      </c>
      <c r="AE798">
        <v>1</v>
      </c>
      <c r="AF798">
        <v>12</v>
      </c>
      <c r="AG798">
        <v>2</v>
      </c>
      <c r="AH798">
        <v>6</v>
      </c>
      <c r="AI798">
        <v>8</v>
      </c>
      <c r="AJ798">
        <v>5</v>
      </c>
      <c r="AK798">
        <v>9</v>
      </c>
      <c r="AL798">
        <v>2</v>
      </c>
      <c r="AM798">
        <v>4</v>
      </c>
      <c r="AN798">
        <v>2</v>
      </c>
      <c r="AO798">
        <v>3</v>
      </c>
      <c r="AP798">
        <v>25</v>
      </c>
      <c r="AQ798">
        <v>3</v>
      </c>
      <c r="AR798">
        <v>4</v>
      </c>
      <c r="AS798">
        <v>3</v>
      </c>
      <c r="AT798">
        <v>70</v>
      </c>
      <c r="AU798">
        <v>2</v>
      </c>
      <c r="AV798">
        <v>4</v>
      </c>
      <c r="AW798">
        <v>8</v>
      </c>
      <c r="AX798">
        <v>6</v>
      </c>
      <c r="AY798">
        <v>11</v>
      </c>
      <c r="AZ798">
        <v>3</v>
      </c>
      <c r="BA798">
        <v>2</v>
      </c>
      <c r="BB798">
        <v>4</v>
      </c>
      <c r="BC798">
        <v>1</v>
      </c>
      <c r="BD798">
        <v>2</v>
      </c>
      <c r="BE798">
        <v>2</v>
      </c>
      <c r="BF798">
        <v>4</v>
      </c>
      <c r="BG798">
        <v>42</v>
      </c>
      <c r="BH798">
        <v>3</v>
      </c>
      <c r="BI798">
        <v>8</v>
      </c>
      <c r="BJ798">
        <v>11</v>
      </c>
      <c r="BK798">
        <v>1</v>
      </c>
      <c r="BL798">
        <v>13</v>
      </c>
      <c r="BM798">
        <v>1</v>
      </c>
      <c r="BN798">
        <v>86</v>
      </c>
      <c r="BO798">
        <v>2</v>
      </c>
      <c r="BP798">
        <v>3</v>
      </c>
      <c r="BQ798">
        <v>12</v>
      </c>
      <c r="BR798">
        <v>3</v>
      </c>
      <c r="BS798">
        <v>8</v>
      </c>
      <c r="BT798">
        <v>12</v>
      </c>
      <c r="BU798">
        <v>3</v>
      </c>
      <c r="BV798">
        <v>11</v>
      </c>
      <c r="BW798">
        <v>1</v>
      </c>
      <c r="BX798">
        <v>12</v>
      </c>
      <c r="BY798">
        <v>1</v>
      </c>
      <c r="BZ798">
        <v>1</v>
      </c>
      <c r="CA798">
        <v>2</v>
      </c>
      <c r="CB798">
        <v>11</v>
      </c>
      <c r="CC798">
        <v>11</v>
      </c>
      <c r="CD798">
        <v>30</v>
      </c>
      <c r="CE798">
        <v>8</v>
      </c>
      <c r="CF798">
        <v>1</v>
      </c>
      <c r="CG798">
        <v>3</v>
      </c>
      <c r="CH798">
        <v>3</v>
      </c>
      <c r="CI798">
        <v>4</v>
      </c>
      <c r="CJ798">
        <v>60</v>
      </c>
      <c r="CK798">
        <v>2</v>
      </c>
      <c r="CL798">
        <v>1</v>
      </c>
      <c r="CM798">
        <v>2</v>
      </c>
      <c r="CN798">
        <v>1</v>
      </c>
      <c r="CO798">
        <v>10</v>
      </c>
      <c r="CP798">
        <v>1</v>
      </c>
      <c r="CQ798">
        <v>1</v>
      </c>
      <c r="CR798">
        <v>41</v>
      </c>
      <c r="CS798">
        <v>2</v>
      </c>
      <c r="CT798">
        <v>6</v>
      </c>
      <c r="CU798">
        <v>1</v>
      </c>
      <c r="CV798">
        <v>1</v>
      </c>
      <c r="CW798">
        <v>1</v>
      </c>
      <c r="CX798">
        <v>2</v>
      </c>
      <c r="CY798">
        <v>1</v>
      </c>
      <c r="CZ798">
        <v>17</v>
      </c>
      <c r="DA798">
        <v>2</v>
      </c>
      <c r="DB798">
        <v>4</v>
      </c>
      <c r="DC798">
        <v>2</v>
      </c>
      <c r="DD798">
        <v>1</v>
      </c>
      <c r="DE798">
        <v>10</v>
      </c>
      <c r="DF798">
        <v>3</v>
      </c>
      <c r="DG798">
        <v>5</v>
      </c>
      <c r="DH798">
        <v>1</v>
      </c>
      <c r="DI798">
        <v>4</v>
      </c>
      <c r="DJ798">
        <v>1</v>
      </c>
      <c r="DK798">
        <v>10</v>
      </c>
      <c r="DL798">
        <v>2</v>
      </c>
      <c r="DM798">
        <v>17</v>
      </c>
      <c r="DN798">
        <v>6</v>
      </c>
      <c r="DO798">
        <v>6</v>
      </c>
      <c r="DP798">
        <v>8</v>
      </c>
      <c r="DQ798">
        <v>3</v>
      </c>
      <c r="DR798">
        <v>2</v>
      </c>
      <c r="DS798">
        <v>1</v>
      </c>
      <c r="DT798">
        <v>10</v>
      </c>
      <c r="DU798">
        <v>30</v>
      </c>
      <c r="DV798">
        <v>1</v>
      </c>
      <c r="DW798">
        <v>1</v>
      </c>
      <c r="DX798">
        <v>25</v>
      </c>
      <c r="DY798">
        <v>25</v>
      </c>
      <c r="DZ798">
        <v>1</v>
      </c>
      <c r="EA798">
        <v>2</v>
      </c>
      <c r="EB798">
        <v>2</v>
      </c>
      <c r="EC798">
        <v>86</v>
      </c>
      <c r="ED798">
        <v>3</v>
      </c>
      <c r="EE798">
        <v>1</v>
      </c>
      <c r="EF798">
        <v>3</v>
      </c>
      <c r="EG798">
        <v>12</v>
      </c>
      <c r="EH798">
        <v>7</v>
      </c>
      <c r="EI798">
        <v>2</v>
      </c>
      <c r="EJ798">
        <v>2</v>
      </c>
      <c r="EK798">
        <v>7</v>
      </c>
      <c r="EL798">
        <v>4</v>
      </c>
      <c r="EM798">
        <v>1</v>
      </c>
      <c r="EN798">
        <v>3</v>
      </c>
      <c r="EO798">
        <v>2</v>
      </c>
      <c r="EP798">
        <v>1</v>
      </c>
      <c r="EQ798">
        <v>1</v>
      </c>
      <c r="ER798">
        <v>7</v>
      </c>
      <c r="ES798">
        <v>3</v>
      </c>
      <c r="ET798">
        <v>2</v>
      </c>
      <c r="EU798">
        <v>1</v>
      </c>
      <c r="EV798">
        <v>1</v>
      </c>
      <c r="EW798">
        <v>12</v>
      </c>
      <c r="EX798">
        <v>2</v>
      </c>
      <c r="EY798">
        <v>9</v>
      </c>
      <c r="EZ798">
        <v>12</v>
      </c>
      <c r="FA798">
        <v>1</v>
      </c>
      <c r="FB798">
        <v>3</v>
      </c>
      <c r="FC798">
        <v>4</v>
      </c>
      <c r="FD798">
        <v>5</v>
      </c>
      <c r="FE798">
        <v>3</v>
      </c>
      <c r="FF798">
        <v>3</v>
      </c>
      <c r="FG798">
        <v>3</v>
      </c>
      <c r="FH798">
        <v>13</v>
      </c>
      <c r="FI798">
        <v>72</v>
      </c>
      <c r="FJ798">
        <v>12</v>
      </c>
      <c r="FK798">
        <v>1</v>
      </c>
      <c r="FL798">
        <v>6</v>
      </c>
      <c r="FM798">
        <v>86</v>
      </c>
      <c r="FN798">
        <v>2</v>
      </c>
      <c r="FO798">
        <v>2</v>
      </c>
      <c r="FP798">
        <v>4</v>
      </c>
      <c r="FQ798">
        <v>2</v>
      </c>
      <c r="FR798">
        <v>2</v>
      </c>
      <c r="FS798">
        <v>6</v>
      </c>
      <c r="FT798">
        <v>1</v>
      </c>
      <c r="FU798">
        <v>5</v>
      </c>
      <c r="FV798">
        <v>4</v>
      </c>
      <c r="FW798">
        <v>2</v>
      </c>
      <c r="FX798">
        <v>7</v>
      </c>
      <c r="FY798">
        <v>3</v>
      </c>
      <c r="FZ798">
        <v>3</v>
      </c>
      <c r="GA798">
        <v>2</v>
      </c>
      <c r="GB798">
        <v>4</v>
      </c>
      <c r="GC798">
        <v>10</v>
      </c>
      <c r="GD798">
        <v>1</v>
      </c>
      <c r="GE798">
        <v>2</v>
      </c>
      <c r="GF798">
        <v>5</v>
      </c>
      <c r="GG798">
        <v>1</v>
      </c>
      <c r="GH798">
        <v>8</v>
      </c>
      <c r="GI798">
        <v>4</v>
      </c>
      <c r="GJ798">
        <v>2</v>
      </c>
      <c r="GK798">
        <v>5</v>
      </c>
      <c r="GL798">
        <v>13</v>
      </c>
      <c r="GM798">
        <v>1</v>
      </c>
      <c r="GN798">
        <v>4</v>
      </c>
      <c r="GO798">
        <v>3</v>
      </c>
      <c r="GP798">
        <v>6</v>
      </c>
      <c r="GQ798">
        <v>1</v>
      </c>
      <c r="GR798">
        <v>2</v>
      </c>
      <c r="GS798">
        <v>4</v>
      </c>
      <c r="GT798">
        <v>6</v>
      </c>
      <c r="GU798">
        <v>7</v>
      </c>
      <c r="GV798">
        <v>41</v>
      </c>
      <c r="GW798">
        <v>4</v>
      </c>
      <c r="GX798">
        <v>13</v>
      </c>
      <c r="GY798">
        <v>8</v>
      </c>
      <c r="GZ798">
        <v>4</v>
      </c>
      <c r="HA798">
        <v>7</v>
      </c>
      <c r="HB798">
        <v>6</v>
      </c>
      <c r="HC798">
        <v>86</v>
      </c>
      <c r="HD798">
        <v>1</v>
      </c>
      <c r="HE798">
        <v>3</v>
      </c>
      <c r="HF798">
        <v>24</v>
      </c>
      <c r="HG798">
        <v>3</v>
      </c>
      <c r="HH798">
        <v>1</v>
      </c>
      <c r="HI798">
        <v>2</v>
      </c>
      <c r="HJ798">
        <v>2</v>
      </c>
      <c r="HK798">
        <v>3</v>
      </c>
      <c r="HL798">
        <v>2</v>
      </c>
      <c r="HM798">
        <v>1</v>
      </c>
      <c r="HN798">
        <v>2</v>
      </c>
      <c r="HO798">
        <v>4</v>
      </c>
      <c r="HP798">
        <v>5</v>
      </c>
      <c r="HQ798">
        <v>14</v>
      </c>
      <c r="HR798">
        <v>145</v>
      </c>
      <c r="HS798">
        <v>186</v>
      </c>
      <c r="HT798">
        <v>3</v>
      </c>
      <c r="HU798">
        <v>1</v>
      </c>
      <c r="HV798">
        <v>1</v>
      </c>
      <c r="HW798">
        <v>2</v>
      </c>
      <c r="HX798">
        <v>1</v>
      </c>
      <c r="HY798">
        <v>4</v>
      </c>
      <c r="HZ798">
        <v>5</v>
      </c>
      <c r="IA798">
        <v>37</v>
      </c>
      <c r="IB798">
        <v>57</v>
      </c>
      <c r="IC798">
        <v>11</v>
      </c>
      <c r="ID798">
        <v>4</v>
      </c>
      <c r="IE798">
        <v>4</v>
      </c>
      <c r="IF798">
        <v>8</v>
      </c>
      <c r="IG798">
        <v>3</v>
      </c>
      <c r="IH798">
        <v>4</v>
      </c>
      <c r="II798">
        <v>3</v>
      </c>
      <c r="IJ798">
        <v>7</v>
      </c>
      <c r="IK798">
        <v>3</v>
      </c>
      <c r="IL798">
        <v>7</v>
      </c>
      <c r="IM798">
        <v>7</v>
      </c>
      <c r="IN798">
        <v>3</v>
      </c>
      <c r="IO798">
        <v>3</v>
      </c>
      <c r="IP798">
        <v>4</v>
      </c>
      <c r="IQ798">
        <v>86</v>
      </c>
      <c r="IR798">
        <v>7</v>
      </c>
      <c r="IS798">
        <v>3</v>
      </c>
      <c r="IT798">
        <v>10</v>
      </c>
      <c r="IU798">
        <v>1</v>
      </c>
      <c r="IV798">
        <v>3</v>
      </c>
      <c r="IW798">
        <v>4</v>
      </c>
      <c r="IX798">
        <v>1</v>
      </c>
      <c r="IY798">
        <v>3</v>
      </c>
      <c r="IZ798">
        <v>2</v>
      </c>
      <c r="JA798">
        <v>2</v>
      </c>
      <c r="JB798">
        <v>4</v>
      </c>
      <c r="JC798">
        <v>3</v>
      </c>
      <c r="JD798">
        <v>4</v>
      </c>
      <c r="JE798">
        <v>2</v>
      </c>
      <c r="JF798">
        <v>3</v>
      </c>
      <c r="JG798">
        <v>2</v>
      </c>
      <c r="JH798">
        <v>4</v>
      </c>
      <c r="JI798">
        <v>1</v>
      </c>
      <c r="JJ798">
        <v>3</v>
      </c>
      <c r="JK798">
        <v>2</v>
      </c>
      <c r="JL798">
        <v>2</v>
      </c>
      <c r="JM798">
        <v>5</v>
      </c>
      <c r="JN798">
        <v>3</v>
      </c>
      <c r="JO798">
        <v>34</v>
      </c>
      <c r="JP798">
        <v>6</v>
      </c>
      <c r="JQ798">
        <v>3</v>
      </c>
      <c r="JR798">
        <v>3</v>
      </c>
      <c r="JS798">
        <v>2</v>
      </c>
      <c r="JT798">
        <v>4</v>
      </c>
      <c r="JU798">
        <v>41</v>
      </c>
      <c r="JV798">
        <v>2</v>
      </c>
      <c r="JW798">
        <v>3</v>
      </c>
      <c r="JX798">
        <v>4</v>
      </c>
      <c r="JY798">
        <v>1</v>
      </c>
      <c r="JZ798">
        <v>12</v>
      </c>
      <c r="KA798">
        <v>1</v>
      </c>
      <c r="KB798">
        <v>2</v>
      </c>
      <c r="KC798">
        <v>13</v>
      </c>
      <c r="KD798">
        <v>25</v>
      </c>
      <c r="KE798">
        <v>2</v>
      </c>
      <c r="KF798">
        <v>8</v>
      </c>
      <c r="KG798">
        <v>6</v>
      </c>
      <c r="KH798">
        <v>1</v>
      </c>
      <c r="KI798">
        <v>186</v>
      </c>
      <c r="KJ798">
        <v>3</v>
      </c>
      <c r="KK798">
        <v>70</v>
      </c>
      <c r="KL798">
        <v>5</v>
      </c>
      <c r="KM798">
        <v>1</v>
      </c>
      <c r="KN798">
        <v>4</v>
      </c>
      <c r="KO798">
        <v>2</v>
      </c>
      <c r="KP798">
        <v>2</v>
      </c>
      <c r="KQ798">
        <v>29</v>
      </c>
      <c r="KR798" s="43">
        <v>3</v>
      </c>
      <c r="KS798" s="43">
        <v>36</v>
      </c>
      <c r="KT798" s="43">
        <v>5</v>
      </c>
      <c r="KU798" s="43">
        <v>3</v>
      </c>
      <c r="KV798" s="43">
        <v>4</v>
      </c>
      <c r="KW798" s="43">
        <v>3</v>
      </c>
      <c r="KX798" s="43">
        <v>12</v>
      </c>
      <c r="KY798" s="43">
        <v>11</v>
      </c>
      <c r="KZ798" s="43">
        <v>3</v>
      </c>
      <c r="LA798" s="43">
        <v>4</v>
      </c>
      <c r="LB798" s="43">
        <v>8</v>
      </c>
      <c r="LC798">
        <v>6</v>
      </c>
      <c r="LD798" s="43">
        <v>31</v>
      </c>
      <c r="LE798" s="43">
        <v>3</v>
      </c>
      <c r="LF798" s="43">
        <v>3</v>
      </c>
      <c r="LG798" s="43">
        <v>2</v>
      </c>
      <c r="LH798" s="43">
        <v>10</v>
      </c>
      <c r="LI798" s="43">
        <v>1</v>
      </c>
      <c r="LJ798" s="43">
        <v>72</v>
      </c>
      <c r="LK798" s="43">
        <v>4</v>
      </c>
      <c r="LL798" s="43">
        <v>1</v>
      </c>
      <c r="LM798" s="43">
        <v>66</v>
      </c>
      <c r="LN798" s="43">
        <v>11</v>
      </c>
      <c r="LO798" s="43">
        <v>8</v>
      </c>
      <c r="LP798" s="43">
        <v>3</v>
      </c>
      <c r="LQ798" s="43">
        <v>3</v>
      </c>
      <c r="LR798" s="43">
        <v>4</v>
      </c>
      <c r="LS798" s="43">
        <v>4</v>
      </c>
      <c r="LT798" s="43">
        <v>8</v>
      </c>
      <c r="LU798" s="43">
        <v>2</v>
      </c>
      <c r="LV798" s="43">
        <v>1</v>
      </c>
      <c r="LW798" s="43">
        <v>4</v>
      </c>
      <c r="LX798" s="43">
        <v>4</v>
      </c>
      <c r="LY798" s="43">
        <v>2</v>
      </c>
      <c r="LZ798" s="43">
        <v>1</v>
      </c>
      <c r="MA798" s="43">
        <v>2</v>
      </c>
      <c r="MB798" s="43">
        <v>2</v>
      </c>
      <c r="MC798" s="43">
        <v>2</v>
      </c>
      <c r="MD798" s="43">
        <v>3</v>
      </c>
      <c r="ME798" s="43">
        <v>4</v>
      </c>
      <c r="MF798" s="43">
        <v>1</v>
      </c>
      <c r="MG798" s="43">
        <v>159</v>
      </c>
      <c r="MH798" s="43">
        <v>3</v>
      </c>
      <c r="MI798" s="43">
        <v>33</v>
      </c>
      <c r="MJ798" s="43">
        <v>2</v>
      </c>
      <c r="MK798" s="43">
        <v>5</v>
      </c>
      <c r="ML798" s="43">
        <v>3</v>
      </c>
      <c r="MM798" s="43">
        <v>11</v>
      </c>
      <c r="MN798" s="43">
        <v>3</v>
      </c>
      <c r="MO798" s="43">
        <v>2</v>
      </c>
      <c r="MP798" s="43">
        <v>20</v>
      </c>
      <c r="MQ798">
        <v>3</v>
      </c>
      <c r="MR798" s="43">
        <v>2</v>
      </c>
      <c r="MS798" s="43">
        <v>3</v>
      </c>
      <c r="MT798" s="43">
        <v>1</v>
      </c>
      <c r="MU798" s="43">
        <v>2</v>
      </c>
      <c r="MV798" s="43">
        <v>3</v>
      </c>
      <c r="MW798" s="43">
        <v>5</v>
      </c>
      <c r="MX798" s="43">
        <v>1</v>
      </c>
      <c r="MY798" s="43">
        <v>13</v>
      </c>
      <c r="MZ798" s="43">
        <v>17</v>
      </c>
      <c r="NA798" s="43">
        <v>3</v>
      </c>
      <c r="NB798" s="43">
        <v>11</v>
      </c>
      <c r="NC798" s="43">
        <v>2</v>
      </c>
      <c r="ND798" s="43">
        <v>4</v>
      </c>
      <c r="NE798" s="43">
        <v>2</v>
      </c>
      <c r="NF798" s="43">
        <v>3</v>
      </c>
      <c r="NG798" s="43">
        <v>86</v>
      </c>
      <c r="NH798" s="43">
        <v>1</v>
      </c>
      <c r="NI798" s="43">
        <v>2</v>
      </c>
      <c r="NJ798" s="43">
        <v>15</v>
      </c>
      <c r="NK798" s="43">
        <v>3</v>
      </c>
      <c r="NL798" s="43">
        <v>25</v>
      </c>
      <c r="NM798" s="43">
        <v>13</v>
      </c>
      <c r="NN798" s="43">
        <v>25</v>
      </c>
      <c r="NO798" s="43">
        <v>2</v>
      </c>
      <c r="NP798" s="43">
        <v>7</v>
      </c>
      <c r="NQ798" s="43">
        <v>3</v>
      </c>
      <c r="NR798" s="43">
        <v>3</v>
      </c>
      <c r="NS798" s="43">
        <v>4</v>
      </c>
      <c r="NT798">
        <v>3</v>
      </c>
      <c r="NU798" s="43">
        <v>4</v>
      </c>
      <c r="NV798" s="43">
        <v>3</v>
      </c>
      <c r="NW798" s="43">
        <v>2</v>
      </c>
      <c r="NX798" s="43">
        <v>8</v>
      </c>
      <c r="NY798" s="43">
        <v>9</v>
      </c>
      <c r="NZ798" s="43">
        <v>8</v>
      </c>
      <c r="OA798" s="43">
        <v>6</v>
      </c>
      <c r="OB798" s="43">
        <v>3</v>
      </c>
      <c r="OC798" s="43">
        <v>2</v>
      </c>
      <c r="OD798" s="43">
        <v>3</v>
      </c>
      <c r="OE798" s="43">
        <v>2</v>
      </c>
      <c r="OF798" s="43">
        <v>13</v>
      </c>
      <c r="OG798" s="43">
        <v>2</v>
      </c>
      <c r="OH798" s="43">
        <v>4</v>
      </c>
      <c r="OI798" s="43">
        <v>1</v>
      </c>
      <c r="OJ798" s="43">
        <v>1</v>
      </c>
      <c r="OK798" s="43">
        <v>5</v>
      </c>
      <c r="OL798" s="43">
        <v>2</v>
      </c>
      <c r="OM798" s="43">
        <v>2</v>
      </c>
    </row>
    <row r="799" spans="1:403" x14ac:dyDescent="0.2">
      <c r="A799">
        <f t="shared" ca="1" si="75"/>
        <v>289</v>
      </c>
      <c r="B799">
        <f ca="1">VLOOKUP(A799,Base!$A$1:$AD$373,24,FALSE)</f>
        <v>5</v>
      </c>
      <c r="C799" s="20">
        <v>85</v>
      </c>
      <c r="D799">
        <v>4</v>
      </c>
      <c r="E799">
        <v>2</v>
      </c>
      <c r="F799">
        <v>4</v>
      </c>
      <c r="G799">
        <v>3</v>
      </c>
      <c r="H799">
        <v>13</v>
      </c>
      <c r="I799">
        <v>8</v>
      </c>
      <c r="J799">
        <v>6</v>
      </c>
      <c r="K799">
        <v>2</v>
      </c>
      <c r="L799">
        <v>2</v>
      </c>
      <c r="M799">
        <v>15</v>
      </c>
      <c r="N799">
        <v>3</v>
      </c>
      <c r="O799">
        <v>1</v>
      </c>
      <c r="P799">
        <v>2</v>
      </c>
      <c r="Q799">
        <v>33</v>
      </c>
      <c r="R799">
        <v>5</v>
      </c>
      <c r="S799">
        <v>3</v>
      </c>
      <c r="T799">
        <v>5</v>
      </c>
      <c r="U799">
        <v>3</v>
      </c>
      <c r="V799">
        <v>4</v>
      </c>
      <c r="W799">
        <v>3</v>
      </c>
      <c r="X799">
        <v>2</v>
      </c>
      <c r="Y799">
        <v>11</v>
      </c>
      <c r="Z799">
        <v>4</v>
      </c>
      <c r="AA799">
        <v>2</v>
      </c>
      <c r="AB799">
        <v>4</v>
      </c>
      <c r="AC799">
        <v>12</v>
      </c>
      <c r="AD799">
        <v>2</v>
      </c>
      <c r="AE799">
        <v>7</v>
      </c>
      <c r="AF799">
        <v>2</v>
      </c>
      <c r="AG799">
        <v>1</v>
      </c>
      <c r="AH799">
        <v>70</v>
      </c>
      <c r="AI799">
        <v>5</v>
      </c>
      <c r="AJ799">
        <v>1</v>
      </c>
      <c r="AK799">
        <v>3</v>
      </c>
      <c r="AL799">
        <v>12</v>
      </c>
      <c r="AM799">
        <v>10</v>
      </c>
      <c r="AN799">
        <v>2</v>
      </c>
      <c r="AO799">
        <v>8</v>
      </c>
      <c r="AP799">
        <v>3</v>
      </c>
      <c r="AQ799">
        <v>3</v>
      </c>
      <c r="AR799">
        <v>59</v>
      </c>
      <c r="AS799">
        <v>2</v>
      </c>
      <c r="AT799">
        <v>3</v>
      </c>
      <c r="AU799">
        <v>3</v>
      </c>
      <c r="AV799">
        <v>11</v>
      </c>
      <c r="AW799">
        <v>11</v>
      </c>
      <c r="AX799">
        <v>8</v>
      </c>
      <c r="AY799">
        <v>13</v>
      </c>
      <c r="AZ799">
        <v>1</v>
      </c>
      <c r="BA799">
        <v>2</v>
      </c>
      <c r="BB799">
        <v>7</v>
      </c>
      <c r="BC799">
        <v>6</v>
      </c>
      <c r="BD799">
        <v>1</v>
      </c>
      <c r="BE799">
        <v>1</v>
      </c>
      <c r="BF799">
        <v>6</v>
      </c>
      <c r="BG799">
        <v>6</v>
      </c>
      <c r="BH799">
        <v>86</v>
      </c>
      <c r="BI799">
        <v>4</v>
      </c>
      <c r="BJ799">
        <v>4</v>
      </c>
      <c r="BK799">
        <v>7</v>
      </c>
      <c r="BL799">
        <v>3</v>
      </c>
      <c r="BM799">
        <v>2</v>
      </c>
      <c r="BN799">
        <v>3</v>
      </c>
      <c r="BO799">
        <v>3</v>
      </c>
      <c r="BP799">
        <v>1</v>
      </c>
      <c r="BQ799">
        <v>12</v>
      </c>
      <c r="BR799">
        <v>5</v>
      </c>
      <c r="BS799">
        <v>3</v>
      </c>
      <c r="BT799">
        <v>7</v>
      </c>
      <c r="BU799">
        <v>2</v>
      </c>
      <c r="BV799">
        <v>8</v>
      </c>
      <c r="BW799">
        <v>2</v>
      </c>
      <c r="BX799">
        <v>5</v>
      </c>
      <c r="BY799">
        <v>2</v>
      </c>
      <c r="BZ799">
        <v>3</v>
      </c>
      <c r="CA799">
        <v>1</v>
      </c>
      <c r="CB799">
        <v>1</v>
      </c>
      <c r="CC799">
        <v>3</v>
      </c>
      <c r="CD799">
        <v>6</v>
      </c>
      <c r="CE799">
        <v>5</v>
      </c>
      <c r="CF799">
        <v>15</v>
      </c>
      <c r="CG799">
        <v>7</v>
      </c>
      <c r="CH799">
        <v>2</v>
      </c>
      <c r="CI799">
        <v>6</v>
      </c>
      <c r="CJ799">
        <v>12</v>
      </c>
      <c r="CK799">
        <v>3</v>
      </c>
      <c r="CL799">
        <v>13</v>
      </c>
      <c r="CM799">
        <v>5</v>
      </c>
      <c r="CN799">
        <v>5</v>
      </c>
      <c r="CO799">
        <v>8</v>
      </c>
      <c r="CP799">
        <v>2</v>
      </c>
      <c r="CQ799">
        <v>1</v>
      </c>
      <c r="CR799">
        <v>7</v>
      </c>
      <c r="CS799">
        <v>1</v>
      </c>
      <c r="CT799">
        <v>4</v>
      </c>
      <c r="CU799">
        <v>6</v>
      </c>
      <c r="CV799">
        <v>2</v>
      </c>
      <c r="CW799">
        <v>2</v>
      </c>
      <c r="CX799">
        <v>2</v>
      </c>
      <c r="CY799">
        <v>3</v>
      </c>
      <c r="CZ799">
        <v>4</v>
      </c>
      <c r="DA799">
        <v>6</v>
      </c>
      <c r="DB799">
        <v>2</v>
      </c>
      <c r="DC799">
        <v>2</v>
      </c>
      <c r="DD799">
        <v>1</v>
      </c>
      <c r="DE799">
        <v>8</v>
      </c>
      <c r="DF799">
        <v>2</v>
      </c>
      <c r="DG799">
        <v>2</v>
      </c>
      <c r="DH799">
        <v>7</v>
      </c>
      <c r="DI799">
        <v>1</v>
      </c>
      <c r="DJ799">
        <v>1</v>
      </c>
      <c r="DK799">
        <v>1</v>
      </c>
      <c r="DL799">
        <v>1</v>
      </c>
      <c r="DM799">
        <v>2</v>
      </c>
      <c r="DN799">
        <v>1</v>
      </c>
      <c r="DO799">
        <v>4</v>
      </c>
      <c r="DP799">
        <v>1</v>
      </c>
      <c r="DQ799">
        <v>2</v>
      </c>
      <c r="DR799">
        <v>5</v>
      </c>
      <c r="DS799">
        <v>3</v>
      </c>
      <c r="DT799">
        <v>3</v>
      </c>
      <c r="DU799">
        <v>3</v>
      </c>
      <c r="DV799">
        <v>4</v>
      </c>
      <c r="DW799">
        <v>5</v>
      </c>
      <c r="DX799">
        <v>5</v>
      </c>
      <c r="DY799">
        <v>2</v>
      </c>
      <c r="DZ799">
        <v>10</v>
      </c>
      <c r="EA799">
        <v>3</v>
      </c>
      <c r="EB799">
        <v>1</v>
      </c>
      <c r="EC799">
        <v>1</v>
      </c>
      <c r="ED799">
        <v>2</v>
      </c>
      <c r="EE799">
        <v>1</v>
      </c>
      <c r="EF799">
        <v>6</v>
      </c>
      <c r="EG799">
        <v>186</v>
      </c>
      <c r="EH799">
        <v>6</v>
      </c>
      <c r="EI799">
        <v>1</v>
      </c>
      <c r="EJ799">
        <v>3</v>
      </c>
      <c r="EK799">
        <v>1</v>
      </c>
      <c r="EL799">
        <v>2</v>
      </c>
      <c r="EM799">
        <v>4</v>
      </c>
      <c r="EN799">
        <v>1</v>
      </c>
      <c r="EO799">
        <v>8</v>
      </c>
      <c r="EP799">
        <v>2</v>
      </c>
      <c r="EQ799">
        <v>4</v>
      </c>
      <c r="ER799">
        <v>10</v>
      </c>
      <c r="ES799">
        <v>1</v>
      </c>
      <c r="ET799">
        <v>4</v>
      </c>
      <c r="EU799">
        <v>11</v>
      </c>
      <c r="EV799">
        <v>7</v>
      </c>
      <c r="EW799">
        <v>4</v>
      </c>
      <c r="EX799">
        <v>70</v>
      </c>
      <c r="EY799">
        <v>16</v>
      </c>
      <c r="EZ799">
        <v>2</v>
      </c>
      <c r="FA799">
        <v>4</v>
      </c>
      <c r="FB799">
        <v>6</v>
      </c>
      <c r="FC799">
        <v>6</v>
      </c>
      <c r="FD799">
        <v>4</v>
      </c>
      <c r="FE799">
        <v>2</v>
      </c>
      <c r="FF799">
        <v>1</v>
      </c>
      <c r="FG799">
        <v>8</v>
      </c>
      <c r="FH799">
        <v>7</v>
      </c>
      <c r="FI799">
        <v>6</v>
      </c>
      <c r="FJ799">
        <v>3</v>
      </c>
      <c r="FK799">
        <v>3</v>
      </c>
      <c r="FL799">
        <v>9</v>
      </c>
      <c r="FM799">
        <v>2</v>
      </c>
      <c r="FN799">
        <v>13</v>
      </c>
      <c r="FO799">
        <v>4</v>
      </c>
      <c r="FP799">
        <v>1</v>
      </c>
      <c r="FQ799">
        <v>1</v>
      </c>
      <c r="FR799">
        <v>3</v>
      </c>
      <c r="FS799">
        <v>2</v>
      </c>
      <c r="FT799">
        <v>25</v>
      </c>
      <c r="FU799">
        <v>2</v>
      </c>
      <c r="FV799">
        <v>8</v>
      </c>
      <c r="FW799">
        <v>6</v>
      </c>
      <c r="FX799">
        <v>6</v>
      </c>
      <c r="FY799">
        <v>5</v>
      </c>
      <c r="FZ799">
        <v>3</v>
      </c>
      <c r="GA799">
        <v>1</v>
      </c>
      <c r="GB799">
        <v>86</v>
      </c>
      <c r="GC799">
        <v>2</v>
      </c>
      <c r="GD799">
        <v>5</v>
      </c>
      <c r="GE799">
        <v>1</v>
      </c>
      <c r="GF799">
        <v>1</v>
      </c>
      <c r="GG799">
        <v>1</v>
      </c>
      <c r="GH799">
        <v>34</v>
      </c>
      <c r="GI799">
        <v>186</v>
      </c>
      <c r="GJ799">
        <v>3</v>
      </c>
      <c r="GK799">
        <v>1</v>
      </c>
      <c r="GL799">
        <v>3</v>
      </c>
      <c r="GM799">
        <v>2</v>
      </c>
      <c r="GN799">
        <v>4</v>
      </c>
      <c r="GO799">
        <v>11</v>
      </c>
      <c r="GP799">
        <v>2</v>
      </c>
      <c r="GQ799">
        <v>24</v>
      </c>
      <c r="GR799">
        <v>11</v>
      </c>
      <c r="GS799">
        <v>17</v>
      </c>
      <c r="GT799">
        <v>3</v>
      </c>
      <c r="GU799">
        <v>3</v>
      </c>
      <c r="GV799">
        <v>3</v>
      </c>
      <c r="GW799">
        <v>2</v>
      </c>
      <c r="GX799">
        <v>13</v>
      </c>
      <c r="GY799">
        <v>3</v>
      </c>
      <c r="GZ799">
        <v>3</v>
      </c>
      <c r="HA799">
        <v>5</v>
      </c>
      <c r="HB799">
        <v>4</v>
      </c>
      <c r="HC799">
        <v>8</v>
      </c>
      <c r="HD799">
        <v>2</v>
      </c>
      <c r="HE799">
        <v>2</v>
      </c>
      <c r="HF799">
        <v>3</v>
      </c>
      <c r="HG799">
        <v>2</v>
      </c>
      <c r="HH799">
        <v>13</v>
      </c>
      <c r="HI799">
        <v>3</v>
      </c>
      <c r="HJ799">
        <v>145</v>
      </c>
      <c r="HK799">
        <v>3</v>
      </c>
      <c r="HL799">
        <v>8</v>
      </c>
      <c r="HM799">
        <v>1</v>
      </c>
      <c r="HN799">
        <v>2</v>
      </c>
      <c r="HO799">
        <v>5</v>
      </c>
      <c r="HP799">
        <v>1</v>
      </c>
      <c r="HQ799">
        <v>2</v>
      </c>
      <c r="HR799">
        <v>1</v>
      </c>
      <c r="HS799">
        <v>7</v>
      </c>
      <c r="HT799">
        <v>13</v>
      </c>
      <c r="HU799">
        <v>2</v>
      </c>
      <c r="HV799">
        <v>86</v>
      </c>
      <c r="HW799">
        <v>15</v>
      </c>
      <c r="HX799">
        <v>1</v>
      </c>
      <c r="HY799">
        <v>7</v>
      </c>
      <c r="HZ799">
        <v>3</v>
      </c>
      <c r="IA799">
        <v>2</v>
      </c>
      <c r="IB799">
        <v>10</v>
      </c>
      <c r="IC799">
        <v>1</v>
      </c>
      <c r="ID799">
        <v>3</v>
      </c>
      <c r="IE799">
        <v>2</v>
      </c>
      <c r="IF799">
        <v>2</v>
      </c>
      <c r="IG799">
        <v>12</v>
      </c>
      <c r="IH799">
        <v>2</v>
      </c>
      <c r="II799">
        <v>6</v>
      </c>
      <c r="IJ799">
        <v>2</v>
      </c>
      <c r="IK799">
        <v>7</v>
      </c>
      <c r="IL799">
        <v>9</v>
      </c>
      <c r="IM799">
        <v>1</v>
      </c>
      <c r="IN799">
        <v>1</v>
      </c>
      <c r="IO799">
        <v>1</v>
      </c>
      <c r="IP799">
        <v>2</v>
      </c>
      <c r="IQ799">
        <v>20</v>
      </c>
      <c r="IR799">
        <v>6</v>
      </c>
      <c r="IS799">
        <v>6</v>
      </c>
      <c r="IT799">
        <v>72</v>
      </c>
      <c r="IU799">
        <v>5</v>
      </c>
      <c r="IV799">
        <v>3</v>
      </c>
      <c r="IW799">
        <v>3</v>
      </c>
      <c r="IX799">
        <v>4</v>
      </c>
      <c r="IY799">
        <v>72</v>
      </c>
      <c r="IZ799">
        <v>7</v>
      </c>
      <c r="JA799">
        <v>1</v>
      </c>
      <c r="JB799">
        <v>4</v>
      </c>
      <c r="JC799">
        <v>2</v>
      </c>
      <c r="JD799">
        <v>10</v>
      </c>
      <c r="JE799">
        <v>4</v>
      </c>
      <c r="JF799">
        <v>5</v>
      </c>
      <c r="JG799">
        <v>2</v>
      </c>
      <c r="JH799">
        <v>30</v>
      </c>
      <c r="JI799">
        <v>3</v>
      </c>
      <c r="JJ799">
        <v>5</v>
      </c>
      <c r="JK799">
        <v>3</v>
      </c>
      <c r="JL799">
        <v>13</v>
      </c>
      <c r="JM799">
        <v>15</v>
      </c>
      <c r="JN799">
        <v>3</v>
      </c>
      <c r="JO799">
        <v>2</v>
      </c>
      <c r="JP799">
        <v>8</v>
      </c>
      <c r="JQ799">
        <v>5</v>
      </c>
      <c r="JR799">
        <v>36</v>
      </c>
      <c r="JS799">
        <v>11</v>
      </c>
      <c r="JT799">
        <v>3</v>
      </c>
      <c r="JU799">
        <v>3</v>
      </c>
      <c r="JV799">
        <v>3</v>
      </c>
      <c r="JW799">
        <v>1</v>
      </c>
      <c r="JX799">
        <v>3</v>
      </c>
      <c r="JY799">
        <v>37</v>
      </c>
      <c r="JZ799">
        <v>3</v>
      </c>
      <c r="KA799">
        <v>2</v>
      </c>
      <c r="KB799">
        <v>1</v>
      </c>
      <c r="KC799">
        <v>1</v>
      </c>
      <c r="KD799">
        <v>1</v>
      </c>
      <c r="KE799">
        <v>10</v>
      </c>
      <c r="KF799">
        <v>3</v>
      </c>
      <c r="KG799">
        <v>4</v>
      </c>
      <c r="KH799">
        <v>15</v>
      </c>
      <c r="KI799">
        <v>2</v>
      </c>
      <c r="KJ799">
        <v>2</v>
      </c>
      <c r="KK799">
        <v>2</v>
      </c>
      <c r="KL799">
        <v>1</v>
      </c>
      <c r="KM799">
        <v>33</v>
      </c>
      <c r="KN799">
        <v>9</v>
      </c>
      <c r="KO799">
        <v>3</v>
      </c>
      <c r="KP799">
        <v>1</v>
      </c>
      <c r="KQ799">
        <v>7</v>
      </c>
      <c r="KR799" s="43">
        <v>1</v>
      </c>
      <c r="KS799" s="43">
        <v>1</v>
      </c>
      <c r="KT799" s="43">
        <v>11</v>
      </c>
      <c r="KU799" s="43">
        <v>5</v>
      </c>
      <c r="KV799" s="43">
        <v>3</v>
      </c>
      <c r="KW799" s="43">
        <v>14</v>
      </c>
      <c r="KX799" s="43">
        <v>4</v>
      </c>
      <c r="KY799" s="43">
        <v>2</v>
      </c>
      <c r="KZ799" s="43">
        <v>12</v>
      </c>
      <c r="LA799" s="43">
        <v>5</v>
      </c>
      <c r="LB799" s="43">
        <v>1</v>
      </c>
      <c r="LC799">
        <v>1</v>
      </c>
      <c r="LD799" s="43">
        <v>4</v>
      </c>
      <c r="LE799" s="43">
        <v>2</v>
      </c>
      <c r="LF799" s="43">
        <v>2</v>
      </c>
      <c r="LG799" s="43">
        <v>4</v>
      </c>
      <c r="LH799" s="43">
        <v>2</v>
      </c>
      <c r="LI799" s="43">
        <v>5</v>
      </c>
      <c r="LJ799" s="43">
        <v>2</v>
      </c>
      <c r="LK799" s="43">
        <v>1</v>
      </c>
      <c r="LL799" s="43">
        <v>3</v>
      </c>
      <c r="LM799" s="43">
        <v>1</v>
      </c>
      <c r="LN799" s="43">
        <v>1</v>
      </c>
      <c r="LO799" s="43">
        <v>2</v>
      </c>
      <c r="LP799" s="43">
        <v>6</v>
      </c>
      <c r="LQ799" s="43">
        <v>2</v>
      </c>
      <c r="LR799" s="43">
        <v>12</v>
      </c>
      <c r="LS799" s="43">
        <v>6</v>
      </c>
      <c r="LT799" s="43">
        <v>1</v>
      </c>
      <c r="LU799" s="43">
        <v>10</v>
      </c>
      <c r="LV799" s="43">
        <v>2</v>
      </c>
      <c r="LW799" s="43">
        <v>6</v>
      </c>
      <c r="LX799" s="43">
        <v>2</v>
      </c>
      <c r="LY799" s="43">
        <v>1</v>
      </c>
      <c r="LZ799" s="43">
        <v>1</v>
      </c>
      <c r="MA799" s="43">
        <v>6</v>
      </c>
      <c r="MB799" s="43">
        <v>17</v>
      </c>
      <c r="MC799" s="43">
        <v>7</v>
      </c>
      <c r="MD799" s="43">
        <v>13</v>
      </c>
      <c r="ME799" s="43">
        <v>6</v>
      </c>
      <c r="MF799" s="43">
        <v>6</v>
      </c>
      <c r="MG799" s="43">
        <v>3</v>
      </c>
      <c r="MH799" s="43">
        <v>2</v>
      </c>
      <c r="MI799" s="43">
        <v>1</v>
      </c>
      <c r="MJ799" s="43">
        <v>6</v>
      </c>
      <c r="MK799" s="43">
        <v>29</v>
      </c>
      <c r="ML799" s="43">
        <v>6</v>
      </c>
      <c r="MM799" s="43">
        <v>1</v>
      </c>
      <c r="MN799" s="43">
        <v>3</v>
      </c>
      <c r="MO799" s="43">
        <v>2</v>
      </c>
      <c r="MP799" s="43">
        <v>2</v>
      </c>
      <c r="MQ799">
        <v>13</v>
      </c>
      <c r="MR799" s="43">
        <v>2</v>
      </c>
      <c r="MS799" s="43">
        <v>9</v>
      </c>
      <c r="MT799" s="43">
        <v>5</v>
      </c>
      <c r="MU799" s="43">
        <v>5</v>
      </c>
      <c r="MV799" s="43">
        <v>3</v>
      </c>
      <c r="MW799" s="43">
        <v>20</v>
      </c>
      <c r="MX799" s="43">
        <v>4</v>
      </c>
      <c r="MY799" s="43">
        <v>2</v>
      </c>
      <c r="MZ799" s="43">
        <v>3</v>
      </c>
      <c r="NA799" s="43">
        <v>86</v>
      </c>
      <c r="NB799" s="43">
        <v>33</v>
      </c>
      <c r="NC799" s="43">
        <v>11</v>
      </c>
      <c r="ND799" s="43">
        <v>1</v>
      </c>
      <c r="NE799" s="43">
        <v>3</v>
      </c>
      <c r="NF799" s="43">
        <v>5</v>
      </c>
      <c r="NG799" s="43">
        <v>3</v>
      </c>
      <c r="NH799" s="43">
        <v>2</v>
      </c>
      <c r="NI799" s="43">
        <v>4</v>
      </c>
      <c r="NJ799" s="43">
        <v>1</v>
      </c>
      <c r="NK799" s="43">
        <v>8</v>
      </c>
      <c r="NL799" s="43">
        <v>5</v>
      </c>
      <c r="NM799" s="43">
        <v>5</v>
      </c>
      <c r="NN799" s="43">
        <v>4</v>
      </c>
      <c r="NO799" s="43">
        <v>1</v>
      </c>
      <c r="NP799" s="43">
        <v>1</v>
      </c>
      <c r="NQ799" s="43">
        <v>2</v>
      </c>
      <c r="NR799" s="43">
        <v>3</v>
      </c>
      <c r="NS799" s="43">
        <v>1</v>
      </c>
      <c r="NT799">
        <v>1</v>
      </c>
      <c r="NU799" s="43">
        <v>3</v>
      </c>
      <c r="NV799" s="43">
        <v>4</v>
      </c>
      <c r="NW799" s="43">
        <v>3</v>
      </c>
      <c r="NX799" s="43">
        <v>3</v>
      </c>
      <c r="NY799" s="43">
        <v>3</v>
      </c>
      <c r="NZ799" s="43">
        <v>10</v>
      </c>
      <c r="OA799" s="43">
        <v>6</v>
      </c>
      <c r="OB799" s="43">
        <v>8</v>
      </c>
      <c r="OC799" s="43">
        <v>145</v>
      </c>
      <c r="OD799" s="43">
        <v>8</v>
      </c>
      <c r="OE799" s="43">
        <v>20</v>
      </c>
      <c r="OF799" s="43">
        <v>6</v>
      </c>
      <c r="OG799" s="43">
        <v>6</v>
      </c>
      <c r="OH799" s="43">
        <v>2</v>
      </c>
      <c r="OI799" s="43">
        <v>1</v>
      </c>
      <c r="OJ799" s="43">
        <v>59</v>
      </c>
      <c r="OK799" s="43">
        <v>3</v>
      </c>
      <c r="OL799" s="43">
        <v>6</v>
      </c>
      <c r="OM799" s="43">
        <v>1</v>
      </c>
    </row>
    <row r="800" spans="1:403" x14ac:dyDescent="0.2">
      <c r="A800">
        <f t="shared" ca="1" si="75"/>
        <v>186</v>
      </c>
      <c r="B800">
        <f ca="1">VLOOKUP(A800,Base!$A$1:$AD$373,24,FALSE)</f>
        <v>1</v>
      </c>
      <c r="C800" s="20">
        <v>86</v>
      </c>
      <c r="D800">
        <v>2</v>
      </c>
      <c r="E800">
        <v>3</v>
      </c>
      <c r="F800">
        <v>2</v>
      </c>
      <c r="G800">
        <v>9</v>
      </c>
      <c r="H800">
        <v>2</v>
      </c>
      <c r="I800">
        <v>2</v>
      </c>
      <c r="J800">
        <v>6</v>
      </c>
      <c r="K800">
        <v>66</v>
      </c>
      <c r="L800">
        <v>1</v>
      </c>
      <c r="M800">
        <v>6</v>
      </c>
      <c r="N800">
        <v>11</v>
      </c>
      <c r="O800">
        <v>7</v>
      </c>
      <c r="P800">
        <v>15</v>
      </c>
      <c r="Q800">
        <v>4</v>
      </c>
      <c r="R800">
        <v>3</v>
      </c>
      <c r="S800">
        <v>5</v>
      </c>
      <c r="T800">
        <v>2</v>
      </c>
      <c r="U800">
        <v>6</v>
      </c>
      <c r="V800">
        <v>3</v>
      </c>
      <c r="W800">
        <v>13</v>
      </c>
      <c r="X800">
        <v>4</v>
      </c>
      <c r="Y800">
        <v>1</v>
      </c>
      <c r="Z800">
        <v>10</v>
      </c>
      <c r="AA800">
        <v>9</v>
      </c>
      <c r="AB800">
        <v>6</v>
      </c>
      <c r="AC800">
        <v>19</v>
      </c>
      <c r="AD800">
        <v>4</v>
      </c>
      <c r="AE800">
        <v>1</v>
      </c>
      <c r="AF800">
        <v>4</v>
      </c>
      <c r="AG800">
        <v>2</v>
      </c>
      <c r="AH800">
        <v>2</v>
      </c>
      <c r="AI800">
        <v>2</v>
      </c>
      <c r="AJ800">
        <v>1</v>
      </c>
      <c r="AK800">
        <v>9</v>
      </c>
      <c r="AL800">
        <v>15</v>
      </c>
      <c r="AM800">
        <v>1</v>
      </c>
      <c r="AN800">
        <v>29</v>
      </c>
      <c r="AO800">
        <v>4</v>
      </c>
      <c r="AP800">
        <v>11</v>
      </c>
      <c r="AQ800">
        <v>1</v>
      </c>
      <c r="AR800">
        <v>2</v>
      </c>
      <c r="AS800">
        <v>9</v>
      </c>
      <c r="AT800">
        <v>3</v>
      </c>
      <c r="AU800">
        <v>3</v>
      </c>
      <c r="AV800">
        <v>5</v>
      </c>
      <c r="AW800">
        <v>5</v>
      </c>
      <c r="AX800">
        <v>2</v>
      </c>
      <c r="AY800">
        <v>7</v>
      </c>
      <c r="AZ800">
        <v>3</v>
      </c>
      <c r="BA800">
        <v>8</v>
      </c>
      <c r="BB800">
        <v>1</v>
      </c>
      <c r="BC800">
        <v>2</v>
      </c>
      <c r="BD800">
        <v>1</v>
      </c>
      <c r="BE800">
        <v>2</v>
      </c>
      <c r="BF800">
        <v>2</v>
      </c>
      <c r="BG800">
        <v>4</v>
      </c>
      <c r="BH800">
        <v>42</v>
      </c>
      <c r="BI800">
        <v>18</v>
      </c>
      <c r="BJ800">
        <v>1</v>
      </c>
      <c r="BK800">
        <v>3</v>
      </c>
      <c r="BL800">
        <v>33</v>
      </c>
      <c r="BM800">
        <v>4</v>
      </c>
      <c r="BN800">
        <v>12</v>
      </c>
      <c r="BO800">
        <v>1</v>
      </c>
      <c r="BP800">
        <v>3</v>
      </c>
      <c r="BQ800">
        <v>4</v>
      </c>
      <c r="BR800">
        <v>14</v>
      </c>
      <c r="BS800">
        <v>6</v>
      </c>
      <c r="BT800">
        <v>12</v>
      </c>
      <c r="BU800">
        <v>11</v>
      </c>
      <c r="BV800">
        <v>3</v>
      </c>
      <c r="BW800">
        <v>1</v>
      </c>
      <c r="BX800">
        <v>7</v>
      </c>
      <c r="BY800">
        <v>3</v>
      </c>
      <c r="BZ800">
        <v>1</v>
      </c>
      <c r="CA800">
        <v>5</v>
      </c>
      <c r="CB800">
        <v>12</v>
      </c>
      <c r="CC800">
        <v>1</v>
      </c>
      <c r="CD800">
        <v>16</v>
      </c>
      <c r="CE800">
        <v>3</v>
      </c>
      <c r="CF800">
        <v>2</v>
      </c>
      <c r="CG800">
        <v>11</v>
      </c>
      <c r="CH800">
        <v>3</v>
      </c>
      <c r="CI800">
        <v>3</v>
      </c>
      <c r="CJ800">
        <v>3</v>
      </c>
      <c r="CK800">
        <v>70</v>
      </c>
      <c r="CL800">
        <v>3</v>
      </c>
      <c r="CM800">
        <v>4</v>
      </c>
      <c r="CN800">
        <v>11</v>
      </c>
      <c r="CO800">
        <v>3</v>
      </c>
      <c r="CP800">
        <v>4</v>
      </c>
      <c r="CQ800">
        <v>3</v>
      </c>
      <c r="CR800">
        <v>3</v>
      </c>
      <c r="CS800">
        <v>7</v>
      </c>
      <c r="CT800">
        <v>2</v>
      </c>
      <c r="CU800">
        <v>4</v>
      </c>
      <c r="CV800">
        <v>13</v>
      </c>
      <c r="CW800">
        <v>1</v>
      </c>
      <c r="CX800">
        <v>1</v>
      </c>
      <c r="CY800">
        <v>1</v>
      </c>
      <c r="CZ800">
        <v>2</v>
      </c>
      <c r="DA800">
        <v>6</v>
      </c>
      <c r="DB800">
        <v>7</v>
      </c>
      <c r="DC800">
        <v>1</v>
      </c>
      <c r="DD800">
        <v>11</v>
      </c>
      <c r="DE800">
        <v>1</v>
      </c>
      <c r="DF800">
        <v>6</v>
      </c>
      <c r="DG800">
        <v>12</v>
      </c>
      <c r="DH800">
        <v>12</v>
      </c>
      <c r="DI800">
        <v>13</v>
      </c>
      <c r="DJ800">
        <v>5</v>
      </c>
      <c r="DK800">
        <v>3</v>
      </c>
      <c r="DL800">
        <v>13</v>
      </c>
      <c r="DM800">
        <v>3</v>
      </c>
      <c r="DN800">
        <v>2</v>
      </c>
      <c r="DO800">
        <v>1</v>
      </c>
      <c r="DP800">
        <v>2</v>
      </c>
      <c r="DQ800">
        <v>1</v>
      </c>
      <c r="DR800">
        <v>4</v>
      </c>
      <c r="DS800">
        <v>3</v>
      </c>
      <c r="DT800">
        <v>4</v>
      </c>
      <c r="DU800">
        <v>9</v>
      </c>
      <c r="DV800">
        <v>3</v>
      </c>
      <c r="DW800">
        <v>86</v>
      </c>
      <c r="DX800">
        <v>9</v>
      </c>
      <c r="DY800">
        <v>2</v>
      </c>
      <c r="DZ800">
        <v>8</v>
      </c>
      <c r="EA800">
        <v>1</v>
      </c>
      <c r="EB800">
        <v>1</v>
      </c>
      <c r="EC800">
        <v>3</v>
      </c>
      <c r="ED800">
        <v>4</v>
      </c>
      <c r="EE800">
        <v>15</v>
      </c>
      <c r="EF800">
        <v>1</v>
      </c>
      <c r="EG800">
        <v>5</v>
      </c>
      <c r="EH800">
        <v>12</v>
      </c>
      <c r="EI800">
        <v>3</v>
      </c>
      <c r="EJ800">
        <v>4</v>
      </c>
      <c r="EK800">
        <v>3</v>
      </c>
      <c r="EL800">
        <v>1</v>
      </c>
      <c r="EM800">
        <v>2</v>
      </c>
      <c r="EN800">
        <v>8</v>
      </c>
      <c r="EO800">
        <v>2</v>
      </c>
      <c r="EP800">
        <v>2</v>
      </c>
      <c r="EQ800">
        <v>8</v>
      </c>
      <c r="ER800">
        <v>70</v>
      </c>
      <c r="ES800">
        <v>1</v>
      </c>
      <c r="ET800">
        <v>8</v>
      </c>
      <c r="EU800">
        <v>11</v>
      </c>
      <c r="EV800">
        <v>2</v>
      </c>
      <c r="EW800">
        <v>1</v>
      </c>
      <c r="EX800">
        <v>4</v>
      </c>
      <c r="EY800">
        <v>7</v>
      </c>
      <c r="EZ800">
        <v>2</v>
      </c>
      <c r="FA800">
        <v>2</v>
      </c>
      <c r="FB800">
        <v>8</v>
      </c>
      <c r="FC800">
        <v>159</v>
      </c>
      <c r="FD800">
        <v>4</v>
      </c>
      <c r="FE800">
        <v>11</v>
      </c>
      <c r="FF800">
        <v>19</v>
      </c>
      <c r="FG800">
        <v>5</v>
      </c>
      <c r="FH800">
        <v>3</v>
      </c>
      <c r="FI800">
        <v>2</v>
      </c>
      <c r="FJ800">
        <v>25</v>
      </c>
      <c r="FK800">
        <v>1</v>
      </c>
      <c r="FL800">
        <v>3</v>
      </c>
      <c r="FM800">
        <v>6</v>
      </c>
      <c r="FN800">
        <v>15</v>
      </c>
      <c r="FO800">
        <v>3</v>
      </c>
      <c r="FP800">
        <v>1</v>
      </c>
      <c r="FQ800">
        <v>18</v>
      </c>
      <c r="FR800">
        <v>1</v>
      </c>
      <c r="FS800">
        <v>18</v>
      </c>
      <c r="FT800">
        <v>11</v>
      </c>
      <c r="FU800">
        <v>11</v>
      </c>
      <c r="FV800">
        <v>1</v>
      </c>
      <c r="FW800">
        <v>4</v>
      </c>
      <c r="FX800">
        <v>2</v>
      </c>
      <c r="FY800">
        <v>1</v>
      </c>
      <c r="FZ800">
        <v>3</v>
      </c>
      <c r="GA800">
        <v>3</v>
      </c>
      <c r="GB800">
        <v>1</v>
      </c>
      <c r="GC800">
        <v>1</v>
      </c>
      <c r="GD800">
        <v>3</v>
      </c>
      <c r="GE800">
        <v>11</v>
      </c>
      <c r="GF800">
        <v>2</v>
      </c>
      <c r="GG800">
        <v>7</v>
      </c>
      <c r="GH800">
        <v>5</v>
      </c>
      <c r="GI800">
        <v>1</v>
      </c>
      <c r="GJ800">
        <v>1</v>
      </c>
      <c r="GK800">
        <v>5</v>
      </c>
      <c r="GL800">
        <v>7</v>
      </c>
      <c r="GM800">
        <v>6</v>
      </c>
      <c r="GN800">
        <v>6</v>
      </c>
      <c r="GO800">
        <v>2</v>
      </c>
      <c r="GP800">
        <v>1</v>
      </c>
      <c r="GQ800">
        <v>25</v>
      </c>
      <c r="GR800">
        <v>5</v>
      </c>
      <c r="GS800">
        <v>2</v>
      </c>
      <c r="GT800">
        <v>60</v>
      </c>
      <c r="GU800">
        <v>2</v>
      </c>
      <c r="GV800">
        <v>2</v>
      </c>
      <c r="GW800">
        <v>1</v>
      </c>
      <c r="GX800">
        <v>1</v>
      </c>
      <c r="GY800">
        <v>2</v>
      </c>
      <c r="GZ800">
        <v>36</v>
      </c>
      <c r="HA800">
        <v>7</v>
      </c>
      <c r="HB800">
        <v>8</v>
      </c>
      <c r="HC800">
        <v>2</v>
      </c>
      <c r="HD800">
        <v>2</v>
      </c>
      <c r="HE800">
        <v>4</v>
      </c>
      <c r="HF800">
        <v>3</v>
      </c>
      <c r="HG800">
        <v>2</v>
      </c>
      <c r="HH800">
        <v>4</v>
      </c>
      <c r="HI800">
        <v>1</v>
      </c>
      <c r="HJ800">
        <v>3</v>
      </c>
      <c r="HK800">
        <v>186</v>
      </c>
      <c r="HL800">
        <v>6</v>
      </c>
      <c r="HM800">
        <v>1</v>
      </c>
      <c r="HN800">
        <v>5</v>
      </c>
      <c r="HO800">
        <v>3</v>
      </c>
      <c r="HP800">
        <v>1</v>
      </c>
      <c r="HQ800">
        <v>4</v>
      </c>
      <c r="HR800">
        <v>4</v>
      </c>
      <c r="HS800">
        <v>1</v>
      </c>
      <c r="HT800">
        <v>3</v>
      </c>
      <c r="HU800">
        <v>1</v>
      </c>
      <c r="HV800">
        <v>2</v>
      </c>
      <c r="HW800">
        <v>2</v>
      </c>
      <c r="HX800">
        <v>1</v>
      </c>
      <c r="HY800">
        <v>1</v>
      </c>
      <c r="HZ800">
        <v>5</v>
      </c>
      <c r="IA800">
        <v>8</v>
      </c>
      <c r="IB800">
        <v>2</v>
      </c>
      <c r="IC800">
        <v>1</v>
      </c>
      <c r="ID800">
        <v>2</v>
      </c>
      <c r="IE800">
        <v>1</v>
      </c>
      <c r="IF800">
        <v>2</v>
      </c>
      <c r="IG800">
        <v>1</v>
      </c>
      <c r="IH800">
        <v>2</v>
      </c>
      <c r="II800">
        <v>2</v>
      </c>
      <c r="IJ800">
        <v>2</v>
      </c>
      <c r="IK800">
        <v>20</v>
      </c>
      <c r="IL800">
        <v>6</v>
      </c>
      <c r="IM800">
        <v>8</v>
      </c>
      <c r="IN800">
        <v>12</v>
      </c>
      <c r="IO800">
        <v>2</v>
      </c>
      <c r="IP800">
        <v>1</v>
      </c>
      <c r="IQ800">
        <v>11</v>
      </c>
      <c r="IR800">
        <v>6</v>
      </c>
      <c r="IS800">
        <v>5</v>
      </c>
      <c r="IT800">
        <v>3</v>
      </c>
      <c r="IU800">
        <v>3</v>
      </c>
      <c r="IV800">
        <v>2</v>
      </c>
      <c r="IW800">
        <v>42</v>
      </c>
      <c r="IX800">
        <v>4</v>
      </c>
      <c r="IY800">
        <v>10</v>
      </c>
      <c r="IZ800">
        <v>2</v>
      </c>
      <c r="JA800">
        <v>42</v>
      </c>
      <c r="JB800">
        <v>2</v>
      </c>
      <c r="JC800">
        <v>2</v>
      </c>
      <c r="JD800">
        <v>3</v>
      </c>
      <c r="JE800">
        <v>50</v>
      </c>
      <c r="JF800">
        <v>14</v>
      </c>
      <c r="JG800">
        <v>3</v>
      </c>
      <c r="JH800">
        <v>11</v>
      </c>
      <c r="JI800">
        <v>2</v>
      </c>
      <c r="JJ800">
        <v>3</v>
      </c>
      <c r="JK800">
        <v>3</v>
      </c>
      <c r="JL800">
        <v>7</v>
      </c>
      <c r="JM800">
        <v>8</v>
      </c>
      <c r="JN800">
        <v>1</v>
      </c>
      <c r="JO800">
        <v>1</v>
      </c>
      <c r="JP800">
        <v>2</v>
      </c>
      <c r="JQ800">
        <v>4</v>
      </c>
      <c r="JR800">
        <v>5</v>
      </c>
      <c r="JS800">
        <v>11</v>
      </c>
      <c r="JT800">
        <v>2</v>
      </c>
      <c r="JU800">
        <v>2</v>
      </c>
      <c r="JV800">
        <v>6</v>
      </c>
      <c r="JW800">
        <v>11</v>
      </c>
      <c r="JX800">
        <v>3</v>
      </c>
      <c r="JY800">
        <v>2</v>
      </c>
      <c r="JZ800">
        <v>2</v>
      </c>
      <c r="KA800">
        <v>7</v>
      </c>
      <c r="KB800">
        <v>1</v>
      </c>
      <c r="KC800">
        <v>1</v>
      </c>
      <c r="KD800">
        <v>7</v>
      </c>
      <c r="KE800">
        <v>1</v>
      </c>
      <c r="KF800">
        <v>2</v>
      </c>
      <c r="KG800">
        <v>4</v>
      </c>
      <c r="KH800">
        <v>3</v>
      </c>
      <c r="KI800">
        <v>11</v>
      </c>
      <c r="KJ800">
        <v>9</v>
      </c>
      <c r="KK800">
        <v>3</v>
      </c>
      <c r="KL800">
        <v>4</v>
      </c>
      <c r="KM800">
        <v>4</v>
      </c>
      <c r="KN800">
        <v>15</v>
      </c>
      <c r="KO800">
        <v>2</v>
      </c>
      <c r="KP800">
        <v>5</v>
      </c>
      <c r="KQ800">
        <v>3</v>
      </c>
      <c r="KR800" s="43">
        <v>41</v>
      </c>
      <c r="KS800" s="43">
        <v>5</v>
      </c>
      <c r="KT800" s="43">
        <v>4</v>
      </c>
      <c r="KU800" s="43">
        <v>2</v>
      </c>
      <c r="KV800" s="43">
        <v>3</v>
      </c>
      <c r="KW800" s="43">
        <v>1</v>
      </c>
      <c r="KX800" s="43">
        <v>1</v>
      </c>
      <c r="KY800" s="43">
        <v>1</v>
      </c>
      <c r="KZ800" s="43">
        <v>2</v>
      </c>
      <c r="LA800" s="43">
        <v>12</v>
      </c>
      <c r="LB800" s="43">
        <v>3</v>
      </c>
      <c r="LC800">
        <v>2</v>
      </c>
      <c r="LD800" s="43">
        <v>1</v>
      </c>
      <c r="LE800" s="43">
        <v>8</v>
      </c>
      <c r="LF800" s="43">
        <v>7</v>
      </c>
      <c r="LG800" s="43">
        <v>2</v>
      </c>
      <c r="LH800" s="43">
        <v>72</v>
      </c>
      <c r="LI800" s="43">
        <v>41</v>
      </c>
      <c r="LJ800" s="43">
        <v>2</v>
      </c>
      <c r="LK800" s="43">
        <v>3</v>
      </c>
      <c r="LL800" s="43">
        <v>4</v>
      </c>
      <c r="LM800" s="43">
        <v>24</v>
      </c>
      <c r="LN800" s="43">
        <v>12</v>
      </c>
      <c r="LO800" s="43">
        <v>3</v>
      </c>
      <c r="LP800" s="43">
        <v>2</v>
      </c>
      <c r="LQ800" s="43">
        <v>7</v>
      </c>
      <c r="LR800" s="43">
        <v>15</v>
      </c>
      <c r="LS800" s="43">
        <v>3</v>
      </c>
      <c r="LT800" s="43">
        <v>1</v>
      </c>
      <c r="LU800" s="43">
        <v>8</v>
      </c>
      <c r="LV800" s="43">
        <v>2</v>
      </c>
      <c r="LW800" s="43">
        <v>1</v>
      </c>
      <c r="LX800" s="43">
        <v>1</v>
      </c>
      <c r="LY800" s="43">
        <v>7</v>
      </c>
      <c r="LZ800" s="43">
        <v>3</v>
      </c>
      <c r="MA800" s="43">
        <v>1</v>
      </c>
      <c r="MB800" s="43">
        <v>4</v>
      </c>
      <c r="MC800" s="43">
        <v>1</v>
      </c>
      <c r="MD800" s="43">
        <v>3</v>
      </c>
      <c r="ME800" s="43">
        <v>1</v>
      </c>
      <c r="MF800" s="43">
        <v>3</v>
      </c>
      <c r="MG800" s="43">
        <v>186</v>
      </c>
      <c r="MH800" s="43">
        <v>2</v>
      </c>
      <c r="MI800" s="43">
        <v>1</v>
      </c>
      <c r="MJ800" s="43">
        <v>4</v>
      </c>
      <c r="MK800" s="43">
        <v>4</v>
      </c>
      <c r="ML800" s="43">
        <v>3</v>
      </c>
      <c r="MM800" s="43">
        <v>6</v>
      </c>
      <c r="MN800" s="43">
        <v>5</v>
      </c>
      <c r="MO800" s="43">
        <v>2</v>
      </c>
      <c r="MP800" s="43">
        <v>41</v>
      </c>
      <c r="MQ800">
        <v>2</v>
      </c>
      <c r="MR800" s="43">
        <v>15</v>
      </c>
      <c r="MS800" s="43">
        <v>6</v>
      </c>
      <c r="MT800" s="43">
        <v>3</v>
      </c>
      <c r="MU800" s="43">
        <v>5</v>
      </c>
      <c r="MV800" s="43">
        <v>8</v>
      </c>
      <c r="MW800" s="43">
        <v>10</v>
      </c>
      <c r="MX800" s="43">
        <v>15</v>
      </c>
      <c r="MY800" s="43">
        <v>2</v>
      </c>
      <c r="MZ800" s="43">
        <v>2</v>
      </c>
      <c r="NA800" s="43">
        <v>3</v>
      </c>
      <c r="NB800" s="43">
        <v>3</v>
      </c>
      <c r="NC800" s="43">
        <v>2</v>
      </c>
      <c r="ND800" s="43">
        <v>5</v>
      </c>
      <c r="NE800" s="43">
        <v>1</v>
      </c>
      <c r="NF800" s="43">
        <v>2</v>
      </c>
      <c r="NG800" s="43">
        <v>5</v>
      </c>
      <c r="NH800" s="43">
        <v>3</v>
      </c>
      <c r="NI800" s="43">
        <v>12</v>
      </c>
      <c r="NJ800" s="43">
        <v>2</v>
      </c>
      <c r="NK800" s="43">
        <v>2</v>
      </c>
      <c r="NL800" s="43">
        <v>11</v>
      </c>
      <c r="NM800" s="43">
        <v>1</v>
      </c>
      <c r="NN800" s="43">
        <v>3</v>
      </c>
      <c r="NO800" s="43">
        <v>4</v>
      </c>
      <c r="NP800" s="43">
        <v>7</v>
      </c>
      <c r="NQ800" s="43">
        <v>4</v>
      </c>
      <c r="NR800" s="43">
        <v>8</v>
      </c>
      <c r="NS800" s="43">
        <v>5</v>
      </c>
      <c r="NT800">
        <v>4</v>
      </c>
      <c r="NU800" s="43">
        <v>2</v>
      </c>
      <c r="NV800" s="43">
        <v>3</v>
      </c>
      <c r="NW800" s="43">
        <v>1</v>
      </c>
      <c r="NX800" s="43">
        <v>3</v>
      </c>
      <c r="NY800" s="43">
        <v>2</v>
      </c>
      <c r="NZ800" s="43">
        <v>13</v>
      </c>
      <c r="OA800" s="43">
        <v>1</v>
      </c>
      <c r="OB800" s="43">
        <v>2</v>
      </c>
      <c r="OC800" s="43">
        <v>2</v>
      </c>
      <c r="OD800" s="43">
        <v>1</v>
      </c>
      <c r="OE800" s="43">
        <v>12</v>
      </c>
      <c r="OF800" s="43">
        <v>3</v>
      </c>
      <c r="OG800" s="43">
        <v>16</v>
      </c>
      <c r="OH800" s="43">
        <v>2</v>
      </c>
      <c r="OI800" s="43">
        <v>3</v>
      </c>
      <c r="OJ800" s="43">
        <v>3</v>
      </c>
      <c r="OK800" s="43">
        <v>5</v>
      </c>
      <c r="OL800" s="43">
        <v>7</v>
      </c>
      <c r="OM800" s="43">
        <v>1</v>
      </c>
    </row>
    <row r="801" spans="1:403" x14ac:dyDescent="0.2">
      <c r="A801">
        <f t="shared" ca="1" si="75"/>
        <v>230</v>
      </c>
      <c r="B801">
        <f ca="1">VLOOKUP(A801,Base!$A$1:$AD$373,24,FALSE)</f>
        <v>86</v>
      </c>
      <c r="C801" s="20">
        <v>87</v>
      </c>
      <c r="D801">
        <v>4</v>
      </c>
      <c r="E801">
        <v>2</v>
      </c>
      <c r="F801">
        <v>3</v>
      </c>
      <c r="G801">
        <v>2</v>
      </c>
      <c r="H801">
        <v>12</v>
      </c>
      <c r="I801">
        <v>3</v>
      </c>
      <c r="J801">
        <v>3</v>
      </c>
      <c r="K801">
        <v>4</v>
      </c>
      <c r="L801">
        <v>5</v>
      </c>
      <c r="M801">
        <v>3</v>
      </c>
      <c r="N801">
        <v>1</v>
      </c>
      <c r="O801">
        <v>31</v>
      </c>
      <c r="P801">
        <v>3</v>
      </c>
      <c r="Q801">
        <v>3</v>
      </c>
      <c r="R801">
        <v>6</v>
      </c>
      <c r="S801">
        <v>70</v>
      </c>
      <c r="T801">
        <v>2</v>
      </c>
      <c r="U801">
        <v>1</v>
      </c>
      <c r="V801">
        <v>2</v>
      </c>
      <c r="W801">
        <v>3</v>
      </c>
      <c r="X801">
        <v>3</v>
      </c>
      <c r="Y801">
        <v>1</v>
      </c>
      <c r="Z801">
        <v>1</v>
      </c>
      <c r="AA801">
        <v>5</v>
      </c>
      <c r="AB801">
        <v>3</v>
      </c>
      <c r="AC801">
        <v>2</v>
      </c>
      <c r="AD801">
        <v>3</v>
      </c>
      <c r="AE801">
        <v>2</v>
      </c>
      <c r="AF801">
        <v>3</v>
      </c>
      <c r="AG801">
        <v>12</v>
      </c>
      <c r="AH801">
        <v>8</v>
      </c>
      <c r="AI801">
        <v>5</v>
      </c>
      <c r="AJ801">
        <v>8</v>
      </c>
      <c r="AK801">
        <v>3</v>
      </c>
      <c r="AL801">
        <v>2</v>
      </c>
      <c r="AM801">
        <v>2</v>
      </c>
      <c r="AN801">
        <v>2</v>
      </c>
      <c r="AO801">
        <v>4</v>
      </c>
      <c r="AP801">
        <v>1</v>
      </c>
      <c r="AQ801">
        <v>8</v>
      </c>
      <c r="AR801">
        <v>3</v>
      </c>
      <c r="AS801">
        <v>186</v>
      </c>
      <c r="AT801">
        <v>9</v>
      </c>
      <c r="AU801">
        <v>1</v>
      </c>
      <c r="AV801">
        <v>4</v>
      </c>
      <c r="AW801">
        <v>24</v>
      </c>
      <c r="AX801">
        <v>5</v>
      </c>
      <c r="AY801">
        <v>8</v>
      </c>
      <c r="AZ801">
        <v>1</v>
      </c>
      <c r="BA801">
        <v>4</v>
      </c>
      <c r="BB801">
        <v>9</v>
      </c>
      <c r="BC801">
        <v>4</v>
      </c>
      <c r="BD801">
        <v>2</v>
      </c>
      <c r="BE801">
        <v>3</v>
      </c>
      <c r="BF801">
        <v>8</v>
      </c>
      <c r="BG801">
        <v>3</v>
      </c>
      <c r="BH801">
        <v>13</v>
      </c>
      <c r="BI801">
        <v>4</v>
      </c>
      <c r="BJ801">
        <v>2</v>
      </c>
      <c r="BK801">
        <v>2</v>
      </c>
      <c r="BL801">
        <v>1</v>
      </c>
      <c r="BM801">
        <v>4</v>
      </c>
      <c r="BN801">
        <v>2</v>
      </c>
      <c r="BO801">
        <v>6</v>
      </c>
      <c r="BP801">
        <v>3</v>
      </c>
      <c r="BQ801">
        <v>4</v>
      </c>
      <c r="BR801">
        <v>11</v>
      </c>
      <c r="BS801">
        <v>2</v>
      </c>
      <c r="BT801">
        <v>3</v>
      </c>
      <c r="BU801">
        <v>6</v>
      </c>
      <c r="BV801">
        <v>5</v>
      </c>
      <c r="BW801">
        <v>9</v>
      </c>
      <c r="BX801">
        <v>5</v>
      </c>
      <c r="BY801">
        <v>15</v>
      </c>
      <c r="BZ801">
        <v>34</v>
      </c>
      <c r="CA801">
        <v>1</v>
      </c>
      <c r="CB801">
        <v>7</v>
      </c>
      <c r="CC801">
        <v>2</v>
      </c>
      <c r="CD801">
        <v>1</v>
      </c>
      <c r="CE801">
        <v>2</v>
      </c>
      <c r="CF801">
        <v>1</v>
      </c>
      <c r="CG801">
        <v>1</v>
      </c>
      <c r="CH801">
        <v>4</v>
      </c>
      <c r="CI801">
        <v>3</v>
      </c>
      <c r="CJ801">
        <v>30</v>
      </c>
      <c r="CK801">
        <v>2</v>
      </c>
      <c r="CL801">
        <v>4</v>
      </c>
      <c r="CM801">
        <v>4</v>
      </c>
      <c r="CN801">
        <v>9</v>
      </c>
      <c r="CO801">
        <v>1</v>
      </c>
      <c r="CP801">
        <v>4</v>
      </c>
      <c r="CQ801">
        <v>15</v>
      </c>
      <c r="CR801">
        <v>8</v>
      </c>
      <c r="CS801">
        <v>3</v>
      </c>
      <c r="CT801">
        <v>11</v>
      </c>
      <c r="CU801">
        <v>4</v>
      </c>
      <c r="CV801">
        <v>2</v>
      </c>
      <c r="CW801">
        <v>2</v>
      </c>
      <c r="CX801">
        <v>13</v>
      </c>
      <c r="CY801">
        <v>3</v>
      </c>
      <c r="CZ801">
        <v>2</v>
      </c>
      <c r="DA801">
        <v>25</v>
      </c>
      <c r="DB801">
        <v>2</v>
      </c>
      <c r="DC801">
        <v>3</v>
      </c>
      <c r="DD801">
        <v>11</v>
      </c>
      <c r="DE801">
        <v>5</v>
      </c>
      <c r="DF801">
        <v>4</v>
      </c>
      <c r="DG801">
        <v>20</v>
      </c>
      <c r="DH801">
        <v>4</v>
      </c>
      <c r="DI801">
        <v>15</v>
      </c>
      <c r="DJ801">
        <v>1</v>
      </c>
      <c r="DK801">
        <v>4</v>
      </c>
      <c r="DL801">
        <v>3</v>
      </c>
      <c r="DM801">
        <v>1</v>
      </c>
      <c r="DN801">
        <v>3</v>
      </c>
      <c r="DO801">
        <v>4</v>
      </c>
      <c r="DP801">
        <v>13</v>
      </c>
      <c r="DQ801">
        <v>5</v>
      </c>
      <c r="DR801">
        <v>12</v>
      </c>
      <c r="DS801">
        <v>5</v>
      </c>
      <c r="DT801">
        <v>5</v>
      </c>
      <c r="DU801">
        <v>3</v>
      </c>
      <c r="DV801">
        <v>2</v>
      </c>
      <c r="DW801">
        <v>9</v>
      </c>
      <c r="DX801">
        <v>10</v>
      </c>
      <c r="DY801">
        <v>1</v>
      </c>
      <c r="DZ801">
        <v>1</v>
      </c>
      <c r="EA801">
        <v>2</v>
      </c>
      <c r="EB801">
        <v>8</v>
      </c>
      <c r="EC801">
        <v>19</v>
      </c>
      <c r="ED801">
        <v>1</v>
      </c>
      <c r="EE801">
        <v>2</v>
      </c>
      <c r="EF801">
        <v>6</v>
      </c>
      <c r="EG801">
        <v>1</v>
      </c>
      <c r="EH801">
        <v>4</v>
      </c>
      <c r="EI801">
        <v>2</v>
      </c>
      <c r="EJ801">
        <v>3</v>
      </c>
      <c r="EK801">
        <v>2</v>
      </c>
      <c r="EL801">
        <v>1</v>
      </c>
      <c r="EM801">
        <v>2</v>
      </c>
      <c r="EN801">
        <v>1</v>
      </c>
      <c r="EO801">
        <v>2</v>
      </c>
      <c r="EP801">
        <v>4</v>
      </c>
      <c r="EQ801">
        <v>1</v>
      </c>
      <c r="ER801">
        <v>8</v>
      </c>
      <c r="ES801">
        <v>5</v>
      </c>
      <c r="ET801">
        <v>3</v>
      </c>
      <c r="EU801">
        <v>8</v>
      </c>
      <c r="EV801">
        <v>4</v>
      </c>
      <c r="EW801">
        <v>60</v>
      </c>
      <c r="EX801">
        <v>4</v>
      </c>
      <c r="EY801">
        <v>3</v>
      </c>
      <c r="EZ801">
        <v>3</v>
      </c>
      <c r="FA801">
        <v>3</v>
      </c>
      <c r="FB801">
        <v>12</v>
      </c>
      <c r="FC801">
        <v>26</v>
      </c>
      <c r="FD801">
        <v>14</v>
      </c>
      <c r="FE801">
        <v>6</v>
      </c>
      <c r="FF801">
        <v>2</v>
      </c>
      <c r="FG801">
        <v>2</v>
      </c>
      <c r="FH801">
        <v>9</v>
      </c>
      <c r="FI801">
        <v>2</v>
      </c>
      <c r="FJ801">
        <v>6</v>
      </c>
      <c r="FK801">
        <v>3</v>
      </c>
      <c r="FL801">
        <v>1</v>
      </c>
      <c r="FM801">
        <v>1</v>
      </c>
      <c r="FN801">
        <v>1</v>
      </c>
      <c r="FO801">
        <v>3</v>
      </c>
      <c r="FP801">
        <v>3</v>
      </c>
      <c r="FQ801">
        <v>2</v>
      </c>
      <c r="FR801">
        <v>3</v>
      </c>
      <c r="FS801">
        <v>4</v>
      </c>
      <c r="FT801">
        <v>11</v>
      </c>
      <c r="FU801">
        <v>3</v>
      </c>
      <c r="FV801">
        <v>3</v>
      </c>
      <c r="FW801">
        <v>1</v>
      </c>
      <c r="FX801">
        <v>3</v>
      </c>
      <c r="FY801">
        <v>3</v>
      </c>
      <c r="FZ801">
        <v>2</v>
      </c>
      <c r="GA801">
        <v>3</v>
      </c>
      <c r="GB801">
        <v>12</v>
      </c>
      <c r="GC801">
        <v>3</v>
      </c>
      <c r="GD801">
        <v>2</v>
      </c>
      <c r="GE801">
        <v>4</v>
      </c>
      <c r="GF801">
        <v>1</v>
      </c>
      <c r="GG801">
        <v>10</v>
      </c>
      <c r="GH801">
        <v>3</v>
      </c>
      <c r="GI801">
        <v>70</v>
      </c>
      <c r="GJ801">
        <v>34</v>
      </c>
      <c r="GK801">
        <v>2</v>
      </c>
      <c r="GL801">
        <v>2</v>
      </c>
      <c r="GM801">
        <v>2</v>
      </c>
      <c r="GN801">
        <v>2</v>
      </c>
      <c r="GO801">
        <v>4</v>
      </c>
      <c r="GP801">
        <v>4</v>
      </c>
      <c r="GQ801">
        <v>3</v>
      </c>
      <c r="GR801">
        <v>3</v>
      </c>
      <c r="GS801">
        <v>6</v>
      </c>
      <c r="GT801">
        <v>8</v>
      </c>
      <c r="GU801">
        <v>7</v>
      </c>
      <c r="GV801">
        <v>2</v>
      </c>
      <c r="GW801">
        <v>2</v>
      </c>
      <c r="GX801">
        <v>6</v>
      </c>
      <c r="GY801">
        <v>36</v>
      </c>
      <c r="GZ801">
        <v>1</v>
      </c>
      <c r="HA801">
        <v>17</v>
      </c>
      <c r="HB801">
        <v>3</v>
      </c>
      <c r="HC801">
        <v>2</v>
      </c>
      <c r="HD801">
        <v>4</v>
      </c>
      <c r="HE801">
        <v>2</v>
      </c>
      <c r="HF801">
        <v>11</v>
      </c>
      <c r="HG801">
        <v>1</v>
      </c>
      <c r="HH801">
        <v>9</v>
      </c>
      <c r="HI801">
        <v>3</v>
      </c>
      <c r="HJ801">
        <v>12</v>
      </c>
      <c r="HK801">
        <v>3</v>
      </c>
      <c r="HL801">
        <v>12</v>
      </c>
      <c r="HM801">
        <v>9</v>
      </c>
      <c r="HN801">
        <v>2</v>
      </c>
      <c r="HO801">
        <v>1</v>
      </c>
      <c r="HP801">
        <v>3</v>
      </c>
      <c r="HQ801">
        <v>4</v>
      </c>
      <c r="HR801">
        <v>4</v>
      </c>
      <c r="HS801">
        <v>4</v>
      </c>
      <c r="HT801">
        <v>30</v>
      </c>
      <c r="HU801">
        <v>3</v>
      </c>
      <c r="HV801">
        <v>3</v>
      </c>
      <c r="HW801">
        <v>3</v>
      </c>
      <c r="HX801">
        <v>8</v>
      </c>
      <c r="HY801">
        <v>1</v>
      </c>
      <c r="HZ801">
        <v>4</v>
      </c>
      <c r="IA801">
        <v>1</v>
      </c>
      <c r="IB801">
        <v>34</v>
      </c>
      <c r="IC801">
        <v>25</v>
      </c>
      <c r="ID801">
        <v>12</v>
      </c>
      <c r="IE801">
        <v>2</v>
      </c>
      <c r="IF801">
        <v>2</v>
      </c>
      <c r="IG801">
        <v>5</v>
      </c>
      <c r="IH801">
        <v>72</v>
      </c>
      <c r="II801">
        <v>3</v>
      </c>
      <c r="IJ801">
        <v>10</v>
      </c>
      <c r="IK801">
        <v>1</v>
      </c>
      <c r="IL801">
        <v>3</v>
      </c>
      <c r="IM801">
        <v>4</v>
      </c>
      <c r="IN801">
        <v>6</v>
      </c>
      <c r="IO801">
        <v>13</v>
      </c>
      <c r="IP801">
        <v>2</v>
      </c>
      <c r="IQ801">
        <v>1</v>
      </c>
      <c r="IR801">
        <v>3</v>
      </c>
      <c r="IS801">
        <v>9</v>
      </c>
      <c r="IT801">
        <v>2</v>
      </c>
      <c r="IU801">
        <v>3</v>
      </c>
      <c r="IV801">
        <v>2</v>
      </c>
      <c r="IW801">
        <v>3</v>
      </c>
      <c r="IX801">
        <v>4</v>
      </c>
      <c r="IY801">
        <v>2</v>
      </c>
      <c r="IZ801">
        <v>3</v>
      </c>
      <c r="JA801">
        <v>3</v>
      </c>
      <c r="JB801">
        <v>4</v>
      </c>
      <c r="JC801">
        <v>4</v>
      </c>
      <c r="JD801">
        <v>4</v>
      </c>
      <c r="JE801">
        <v>1</v>
      </c>
      <c r="JF801">
        <v>66</v>
      </c>
      <c r="JG801">
        <v>3</v>
      </c>
      <c r="JH801">
        <v>1</v>
      </c>
      <c r="JI801">
        <v>1</v>
      </c>
      <c r="JJ801">
        <v>12</v>
      </c>
      <c r="JK801">
        <v>5</v>
      </c>
      <c r="JL801">
        <v>4</v>
      </c>
      <c r="JM801">
        <v>2</v>
      </c>
      <c r="JN801">
        <v>2</v>
      </c>
      <c r="JO801">
        <v>60</v>
      </c>
      <c r="JP801">
        <v>2</v>
      </c>
      <c r="JQ801">
        <v>8</v>
      </c>
      <c r="JR801">
        <v>4</v>
      </c>
      <c r="JS801">
        <v>1</v>
      </c>
      <c r="JT801">
        <v>7</v>
      </c>
      <c r="JU801">
        <v>16</v>
      </c>
      <c r="JV801">
        <v>3</v>
      </c>
      <c r="JW801">
        <v>3</v>
      </c>
      <c r="JX801">
        <v>3</v>
      </c>
      <c r="JY801">
        <v>6</v>
      </c>
      <c r="JZ801">
        <v>145</v>
      </c>
      <c r="KA801">
        <v>5</v>
      </c>
      <c r="KB801">
        <v>1</v>
      </c>
      <c r="KC801">
        <v>4</v>
      </c>
      <c r="KD801">
        <v>1</v>
      </c>
      <c r="KE801">
        <v>3</v>
      </c>
      <c r="KF801">
        <v>2</v>
      </c>
      <c r="KG801">
        <v>8</v>
      </c>
      <c r="KH801">
        <v>7</v>
      </c>
      <c r="KI801">
        <v>6</v>
      </c>
      <c r="KJ801">
        <v>2</v>
      </c>
      <c r="KK801">
        <v>4</v>
      </c>
      <c r="KL801">
        <v>4</v>
      </c>
      <c r="KM801">
        <v>5</v>
      </c>
      <c r="KN801">
        <v>2</v>
      </c>
      <c r="KO801">
        <v>72</v>
      </c>
      <c r="KP801">
        <v>5</v>
      </c>
      <c r="KQ801">
        <v>3</v>
      </c>
      <c r="KR801" s="43">
        <v>7</v>
      </c>
      <c r="KS801" s="43">
        <v>1</v>
      </c>
      <c r="KT801" s="43">
        <v>3</v>
      </c>
      <c r="KU801" s="43">
        <v>6</v>
      </c>
      <c r="KV801" s="43">
        <v>4</v>
      </c>
      <c r="KW801" s="43">
        <v>5</v>
      </c>
      <c r="KX801" s="43">
        <v>2</v>
      </c>
      <c r="KY801" s="43">
        <v>2</v>
      </c>
      <c r="KZ801" s="43">
        <v>2</v>
      </c>
      <c r="LA801" s="43">
        <v>1</v>
      </c>
      <c r="LB801" s="43">
        <v>2</v>
      </c>
      <c r="LC801">
        <v>2</v>
      </c>
      <c r="LD801" s="43">
        <v>3</v>
      </c>
      <c r="LE801" s="43">
        <v>17</v>
      </c>
      <c r="LF801" s="43">
        <v>3</v>
      </c>
      <c r="LG801" s="43">
        <v>6</v>
      </c>
      <c r="LH801" s="43">
        <v>12</v>
      </c>
      <c r="LI801" s="43">
        <v>2</v>
      </c>
      <c r="LJ801" s="43">
        <v>5</v>
      </c>
      <c r="LK801" s="43">
        <v>2</v>
      </c>
      <c r="LL801" s="43">
        <v>4</v>
      </c>
      <c r="LM801" s="43">
        <v>1</v>
      </c>
      <c r="LN801" s="43">
        <v>4</v>
      </c>
      <c r="LO801" s="43">
        <v>3</v>
      </c>
      <c r="LP801" s="43">
        <v>4</v>
      </c>
      <c r="LQ801" s="43">
        <v>6</v>
      </c>
      <c r="LR801" s="43">
        <v>11</v>
      </c>
      <c r="LS801" s="43">
        <v>3</v>
      </c>
      <c r="LT801" s="43">
        <v>7</v>
      </c>
      <c r="LU801" s="43">
        <v>3</v>
      </c>
      <c r="LV801" s="43">
        <v>25</v>
      </c>
      <c r="LW801" s="43">
        <v>6</v>
      </c>
      <c r="LX801" s="43">
        <v>2</v>
      </c>
      <c r="LY801" s="43">
        <v>4</v>
      </c>
      <c r="LZ801" s="43">
        <v>11</v>
      </c>
      <c r="MA801" s="43">
        <v>20</v>
      </c>
      <c r="MB801" s="43">
        <v>1</v>
      </c>
      <c r="MC801" s="43">
        <v>1</v>
      </c>
      <c r="MD801" s="43">
        <v>4</v>
      </c>
      <c r="ME801" s="43">
        <v>50</v>
      </c>
      <c r="MF801" s="43">
        <v>11</v>
      </c>
      <c r="MG801" s="43">
        <v>2</v>
      </c>
      <c r="MH801" s="43">
        <v>33</v>
      </c>
      <c r="MI801" s="43">
        <v>4</v>
      </c>
      <c r="MJ801" s="43">
        <v>11</v>
      </c>
      <c r="MK801" s="43">
        <v>6</v>
      </c>
      <c r="ML801" s="43">
        <v>3</v>
      </c>
      <c r="MM801" s="43">
        <v>2</v>
      </c>
      <c r="MN801" s="43">
        <v>2</v>
      </c>
      <c r="MO801" s="43">
        <v>4</v>
      </c>
      <c r="MP801" s="43">
        <v>3</v>
      </c>
      <c r="MQ801">
        <v>12</v>
      </c>
      <c r="MR801" s="43">
        <v>1</v>
      </c>
      <c r="MS801" s="43">
        <v>1</v>
      </c>
      <c r="MT801" s="43">
        <v>18</v>
      </c>
      <c r="MU801" s="43">
        <v>33</v>
      </c>
      <c r="MV801" s="43">
        <v>11</v>
      </c>
      <c r="MW801" s="43">
        <v>2</v>
      </c>
      <c r="MX801" s="43">
        <v>1</v>
      </c>
      <c r="MY801" s="43">
        <v>1</v>
      </c>
      <c r="MZ801" s="43">
        <v>1</v>
      </c>
      <c r="NA801" s="43">
        <v>2</v>
      </c>
      <c r="NB801" s="43">
        <v>5</v>
      </c>
      <c r="NC801" s="43">
        <v>11</v>
      </c>
      <c r="ND801" s="43">
        <v>5</v>
      </c>
      <c r="NE801" s="43">
        <v>3</v>
      </c>
      <c r="NF801" s="43">
        <v>3</v>
      </c>
      <c r="NG801" s="43">
        <v>2</v>
      </c>
      <c r="NH801" s="43">
        <v>12</v>
      </c>
      <c r="NI801" s="43">
        <v>26</v>
      </c>
      <c r="NJ801" s="43">
        <v>14</v>
      </c>
      <c r="NK801" s="43">
        <v>59</v>
      </c>
      <c r="NL801" s="43">
        <v>3</v>
      </c>
      <c r="NM801" s="43">
        <v>3</v>
      </c>
      <c r="NN801" s="43">
        <v>3</v>
      </c>
      <c r="NO801" s="43">
        <v>5</v>
      </c>
      <c r="NP801" s="43">
        <v>2</v>
      </c>
      <c r="NQ801" s="43">
        <v>3</v>
      </c>
      <c r="NR801" s="43">
        <v>2</v>
      </c>
      <c r="NS801" s="43">
        <v>57</v>
      </c>
      <c r="NT801">
        <v>5</v>
      </c>
      <c r="NU801" s="43">
        <v>1</v>
      </c>
      <c r="NV801" s="43">
        <v>1</v>
      </c>
      <c r="NW801" s="43">
        <v>3</v>
      </c>
      <c r="NX801" s="43">
        <v>1</v>
      </c>
      <c r="NY801" s="43">
        <v>3</v>
      </c>
      <c r="NZ801" s="43">
        <v>1</v>
      </c>
      <c r="OA801" s="43">
        <v>8</v>
      </c>
      <c r="OB801" s="43">
        <v>4</v>
      </c>
      <c r="OC801" s="43">
        <v>1</v>
      </c>
      <c r="OD801" s="43">
        <v>6</v>
      </c>
      <c r="OE801" s="43">
        <v>3</v>
      </c>
      <c r="OF801" s="43">
        <v>1</v>
      </c>
      <c r="OG801" s="43">
        <v>3</v>
      </c>
      <c r="OH801" s="43">
        <v>1</v>
      </c>
      <c r="OI801" s="43">
        <v>4</v>
      </c>
      <c r="OJ801" s="43">
        <v>1</v>
      </c>
      <c r="OK801" s="43">
        <v>4</v>
      </c>
      <c r="OL801" s="43">
        <v>2</v>
      </c>
      <c r="OM801" s="43">
        <v>11</v>
      </c>
    </row>
    <row r="802" spans="1:403" x14ac:dyDescent="0.2">
      <c r="A802">
        <f t="shared" ca="1" si="75"/>
        <v>82</v>
      </c>
      <c r="B802">
        <f ca="1">VLOOKUP(A802,Base!$A$1:$AD$373,24,FALSE)</f>
        <v>1</v>
      </c>
      <c r="C802" s="20">
        <v>88</v>
      </c>
      <c r="D802">
        <v>3</v>
      </c>
      <c r="E802">
        <v>6</v>
      </c>
      <c r="F802">
        <v>12</v>
      </c>
      <c r="G802">
        <v>7</v>
      </c>
      <c r="H802">
        <v>10</v>
      </c>
      <c r="I802">
        <v>2</v>
      </c>
      <c r="J802">
        <v>6</v>
      </c>
      <c r="K802">
        <v>3</v>
      </c>
      <c r="L802">
        <v>4</v>
      </c>
      <c r="M802">
        <v>2</v>
      </c>
      <c r="N802">
        <v>6</v>
      </c>
      <c r="O802">
        <v>1</v>
      </c>
      <c r="P802">
        <v>10</v>
      </c>
      <c r="Q802">
        <v>4</v>
      </c>
      <c r="R802">
        <v>1</v>
      </c>
      <c r="S802">
        <v>1</v>
      </c>
      <c r="T802">
        <v>2</v>
      </c>
      <c r="U802">
        <v>6</v>
      </c>
      <c r="V802">
        <v>86</v>
      </c>
      <c r="W802">
        <v>7</v>
      </c>
      <c r="X802">
        <v>11</v>
      </c>
      <c r="Y802">
        <v>3</v>
      </c>
      <c r="Z802">
        <v>4</v>
      </c>
      <c r="AA802">
        <v>4</v>
      </c>
      <c r="AB802">
        <v>2</v>
      </c>
      <c r="AC802">
        <v>1</v>
      </c>
      <c r="AD802">
        <v>6</v>
      </c>
      <c r="AE802">
        <v>2</v>
      </c>
      <c r="AF802">
        <v>24</v>
      </c>
      <c r="AG802">
        <v>2</v>
      </c>
      <c r="AH802">
        <v>3</v>
      </c>
      <c r="AI802">
        <v>2</v>
      </c>
      <c r="AJ802">
        <v>2</v>
      </c>
      <c r="AK802">
        <v>2</v>
      </c>
      <c r="AL802">
        <v>25</v>
      </c>
      <c r="AM802">
        <v>8</v>
      </c>
      <c r="AN802">
        <v>1</v>
      </c>
      <c r="AO802">
        <v>1</v>
      </c>
      <c r="AP802">
        <v>5</v>
      </c>
      <c r="AQ802">
        <v>12</v>
      </c>
      <c r="AR802">
        <v>1</v>
      </c>
      <c r="AS802">
        <v>6</v>
      </c>
      <c r="AT802">
        <v>7</v>
      </c>
      <c r="AU802">
        <v>1</v>
      </c>
      <c r="AV802">
        <v>2</v>
      </c>
      <c r="AW802">
        <v>11</v>
      </c>
      <c r="AX802">
        <v>2</v>
      </c>
      <c r="AY802">
        <v>1</v>
      </c>
      <c r="AZ802">
        <v>9</v>
      </c>
      <c r="BA802">
        <v>2</v>
      </c>
      <c r="BB802">
        <v>3</v>
      </c>
      <c r="BC802">
        <v>3</v>
      </c>
      <c r="BD802">
        <v>4</v>
      </c>
      <c r="BE802">
        <v>4</v>
      </c>
      <c r="BF802">
        <v>1</v>
      </c>
      <c r="BG802">
        <v>1</v>
      </c>
      <c r="BH802">
        <v>11</v>
      </c>
      <c r="BI802">
        <v>1</v>
      </c>
      <c r="BJ802">
        <v>41</v>
      </c>
      <c r="BK802">
        <v>2</v>
      </c>
      <c r="BL802">
        <v>3</v>
      </c>
      <c r="BM802">
        <v>4</v>
      </c>
      <c r="BN802">
        <v>2</v>
      </c>
      <c r="BO802">
        <v>11</v>
      </c>
      <c r="BP802">
        <v>2</v>
      </c>
      <c r="BQ802">
        <v>5</v>
      </c>
      <c r="BR802">
        <v>7</v>
      </c>
      <c r="BS802">
        <v>26</v>
      </c>
      <c r="BT802">
        <v>1</v>
      </c>
      <c r="BU802">
        <v>4</v>
      </c>
      <c r="BV802">
        <v>3</v>
      </c>
      <c r="BW802">
        <v>86</v>
      </c>
      <c r="BX802">
        <v>5</v>
      </c>
      <c r="BY802">
        <v>2</v>
      </c>
      <c r="BZ802">
        <v>7</v>
      </c>
      <c r="CA802">
        <v>13</v>
      </c>
      <c r="CB802">
        <v>7</v>
      </c>
      <c r="CC802">
        <v>2</v>
      </c>
      <c r="CD802">
        <v>3</v>
      </c>
      <c r="CE802">
        <v>2</v>
      </c>
      <c r="CF802">
        <v>10</v>
      </c>
      <c r="CG802">
        <v>3</v>
      </c>
      <c r="CH802">
        <v>8</v>
      </c>
      <c r="CI802">
        <v>15</v>
      </c>
      <c r="CJ802">
        <v>3</v>
      </c>
      <c r="CK802">
        <v>4</v>
      </c>
      <c r="CL802">
        <v>12</v>
      </c>
      <c r="CM802">
        <v>4</v>
      </c>
      <c r="CN802">
        <v>3</v>
      </c>
      <c r="CO802">
        <v>1</v>
      </c>
      <c r="CP802">
        <v>37</v>
      </c>
      <c r="CQ802">
        <v>2</v>
      </c>
      <c r="CR802">
        <v>2</v>
      </c>
      <c r="CS802">
        <v>3</v>
      </c>
      <c r="CT802">
        <v>4</v>
      </c>
      <c r="CU802">
        <v>13</v>
      </c>
      <c r="CV802">
        <v>11</v>
      </c>
      <c r="CW802">
        <v>10</v>
      </c>
      <c r="CX802">
        <v>2</v>
      </c>
      <c r="CY802">
        <v>2</v>
      </c>
      <c r="CZ802">
        <v>8</v>
      </c>
      <c r="DA802">
        <v>11</v>
      </c>
      <c r="DB802">
        <v>3</v>
      </c>
      <c r="DC802">
        <v>4</v>
      </c>
      <c r="DD802">
        <v>6</v>
      </c>
      <c r="DE802">
        <v>5</v>
      </c>
      <c r="DF802">
        <v>3</v>
      </c>
      <c r="DG802">
        <v>11</v>
      </c>
      <c r="DH802">
        <v>4</v>
      </c>
      <c r="DI802">
        <v>1</v>
      </c>
      <c r="DJ802">
        <v>6</v>
      </c>
      <c r="DK802">
        <v>2</v>
      </c>
      <c r="DL802">
        <v>3</v>
      </c>
      <c r="DM802">
        <v>25</v>
      </c>
      <c r="DN802">
        <v>10</v>
      </c>
      <c r="DO802">
        <v>2</v>
      </c>
      <c r="DP802">
        <v>4</v>
      </c>
      <c r="DQ802">
        <v>12</v>
      </c>
      <c r="DR802">
        <v>1</v>
      </c>
      <c r="DS802">
        <v>1</v>
      </c>
      <c r="DT802">
        <v>1</v>
      </c>
      <c r="DU802">
        <v>41</v>
      </c>
      <c r="DV802">
        <v>4</v>
      </c>
      <c r="DW802">
        <v>2</v>
      </c>
      <c r="DX802">
        <v>1</v>
      </c>
      <c r="DY802">
        <v>5</v>
      </c>
      <c r="DZ802">
        <v>1</v>
      </c>
      <c r="EA802">
        <v>3</v>
      </c>
      <c r="EB802">
        <v>1</v>
      </c>
      <c r="EC802">
        <v>17</v>
      </c>
      <c r="ED802">
        <v>2</v>
      </c>
      <c r="EE802">
        <v>1</v>
      </c>
      <c r="EF802">
        <v>41</v>
      </c>
      <c r="EG802">
        <v>11</v>
      </c>
      <c r="EH802">
        <v>2</v>
      </c>
      <c r="EI802">
        <v>5</v>
      </c>
      <c r="EJ802">
        <v>2</v>
      </c>
      <c r="EK802">
        <v>1</v>
      </c>
      <c r="EL802">
        <v>4</v>
      </c>
      <c r="EM802">
        <v>5</v>
      </c>
      <c r="EN802">
        <v>20</v>
      </c>
      <c r="EO802">
        <v>6</v>
      </c>
      <c r="EP802">
        <v>1</v>
      </c>
      <c r="EQ802">
        <v>3</v>
      </c>
      <c r="ER802">
        <v>1</v>
      </c>
      <c r="ES802">
        <v>6</v>
      </c>
      <c r="ET802">
        <v>2</v>
      </c>
      <c r="EU802">
        <v>2</v>
      </c>
      <c r="EV802">
        <v>1</v>
      </c>
      <c r="EW802">
        <v>8</v>
      </c>
      <c r="EX802">
        <v>11</v>
      </c>
      <c r="EY802">
        <v>12</v>
      </c>
      <c r="EZ802">
        <v>2</v>
      </c>
      <c r="FA802">
        <v>9</v>
      </c>
      <c r="FB802">
        <v>9</v>
      </c>
      <c r="FC802">
        <v>5</v>
      </c>
      <c r="FD802">
        <v>186</v>
      </c>
      <c r="FE802">
        <v>6</v>
      </c>
      <c r="FF802">
        <v>6</v>
      </c>
      <c r="FG802">
        <v>3</v>
      </c>
      <c r="FH802">
        <v>3</v>
      </c>
      <c r="FI802">
        <v>2</v>
      </c>
      <c r="FJ802">
        <v>2</v>
      </c>
      <c r="FK802">
        <v>3</v>
      </c>
      <c r="FL802">
        <v>2</v>
      </c>
      <c r="FM802">
        <v>6</v>
      </c>
      <c r="FN802">
        <v>2</v>
      </c>
      <c r="FO802">
        <v>3</v>
      </c>
      <c r="FP802">
        <v>2</v>
      </c>
      <c r="FQ802">
        <v>1</v>
      </c>
      <c r="FR802">
        <v>12</v>
      </c>
      <c r="FS802">
        <v>3</v>
      </c>
      <c r="FT802">
        <v>2</v>
      </c>
      <c r="FU802">
        <v>34</v>
      </c>
      <c r="FV802">
        <v>2</v>
      </c>
      <c r="FW802">
        <v>3</v>
      </c>
      <c r="FX802">
        <v>3</v>
      </c>
      <c r="FY802">
        <v>36</v>
      </c>
      <c r="FZ802">
        <v>145</v>
      </c>
      <c r="GA802">
        <v>2</v>
      </c>
      <c r="GB802">
        <v>1</v>
      </c>
      <c r="GC802">
        <v>6</v>
      </c>
      <c r="GD802">
        <v>2</v>
      </c>
      <c r="GE802">
        <v>6</v>
      </c>
      <c r="GF802">
        <v>1</v>
      </c>
      <c r="GG802">
        <v>5</v>
      </c>
      <c r="GH802">
        <v>12</v>
      </c>
      <c r="GI802">
        <v>3</v>
      </c>
      <c r="GJ802">
        <v>2</v>
      </c>
      <c r="GK802">
        <v>8</v>
      </c>
      <c r="GL802">
        <v>2</v>
      </c>
      <c r="GM802">
        <v>2</v>
      </c>
      <c r="GN802">
        <v>2</v>
      </c>
      <c r="GO802">
        <v>5</v>
      </c>
      <c r="GP802">
        <v>2</v>
      </c>
      <c r="GQ802">
        <v>8</v>
      </c>
      <c r="GR802">
        <v>10</v>
      </c>
      <c r="GS802">
        <v>5</v>
      </c>
      <c r="GT802">
        <v>3</v>
      </c>
      <c r="GU802">
        <v>3</v>
      </c>
      <c r="GV802">
        <v>6</v>
      </c>
      <c r="GW802">
        <v>5</v>
      </c>
      <c r="GX802">
        <v>14</v>
      </c>
      <c r="GY802">
        <v>2</v>
      </c>
      <c r="GZ802">
        <v>36</v>
      </c>
      <c r="HA802">
        <v>5</v>
      </c>
      <c r="HB802">
        <v>2</v>
      </c>
      <c r="HC802">
        <v>1</v>
      </c>
      <c r="HD802">
        <v>8</v>
      </c>
      <c r="HE802">
        <v>2</v>
      </c>
      <c r="HF802">
        <v>2</v>
      </c>
      <c r="HG802">
        <v>10</v>
      </c>
      <c r="HH802">
        <v>145</v>
      </c>
      <c r="HI802">
        <v>6</v>
      </c>
      <c r="HJ802">
        <v>1</v>
      </c>
      <c r="HK802">
        <v>2</v>
      </c>
      <c r="HL802">
        <v>12</v>
      </c>
      <c r="HM802">
        <v>2</v>
      </c>
      <c r="HN802">
        <v>2</v>
      </c>
      <c r="HO802">
        <v>2</v>
      </c>
      <c r="HP802">
        <v>2</v>
      </c>
      <c r="HQ802">
        <v>2</v>
      </c>
      <c r="HR802">
        <v>3</v>
      </c>
      <c r="HS802">
        <v>3</v>
      </c>
      <c r="HT802">
        <v>3</v>
      </c>
      <c r="HU802">
        <v>1</v>
      </c>
      <c r="HV802">
        <v>3</v>
      </c>
      <c r="HW802">
        <v>42</v>
      </c>
      <c r="HX802">
        <v>3</v>
      </c>
      <c r="HY802">
        <v>1</v>
      </c>
      <c r="HZ802">
        <v>11</v>
      </c>
      <c r="IA802">
        <v>1</v>
      </c>
      <c r="IB802">
        <v>42</v>
      </c>
      <c r="IC802">
        <v>2</v>
      </c>
      <c r="ID802">
        <v>1</v>
      </c>
      <c r="IE802">
        <v>159</v>
      </c>
      <c r="IF802">
        <v>2</v>
      </c>
      <c r="IG802">
        <v>1</v>
      </c>
      <c r="IH802">
        <v>4</v>
      </c>
      <c r="II802">
        <v>1</v>
      </c>
      <c r="IJ802">
        <v>3</v>
      </c>
      <c r="IK802">
        <v>3</v>
      </c>
      <c r="IL802">
        <v>4</v>
      </c>
      <c r="IM802">
        <v>25</v>
      </c>
      <c r="IN802">
        <v>4</v>
      </c>
      <c r="IO802">
        <v>3</v>
      </c>
      <c r="IP802">
        <v>3</v>
      </c>
      <c r="IQ802">
        <v>5</v>
      </c>
      <c r="IR802">
        <v>2</v>
      </c>
      <c r="IS802">
        <v>1</v>
      </c>
      <c r="IT802">
        <v>12</v>
      </c>
      <c r="IU802">
        <v>6</v>
      </c>
      <c r="IV802">
        <v>1</v>
      </c>
      <c r="IW802">
        <v>60</v>
      </c>
      <c r="IX802">
        <v>2</v>
      </c>
      <c r="IY802">
        <v>2</v>
      </c>
      <c r="IZ802">
        <v>1</v>
      </c>
      <c r="JA802">
        <v>1</v>
      </c>
      <c r="JB802">
        <v>4</v>
      </c>
      <c r="JC802">
        <v>1</v>
      </c>
      <c r="JD802">
        <v>5</v>
      </c>
      <c r="JE802">
        <v>4</v>
      </c>
      <c r="JF802">
        <v>4</v>
      </c>
      <c r="JG802">
        <v>5</v>
      </c>
      <c r="JH802">
        <v>4</v>
      </c>
      <c r="JI802">
        <v>5</v>
      </c>
      <c r="JJ802">
        <v>4</v>
      </c>
      <c r="JK802">
        <v>2</v>
      </c>
      <c r="JL802">
        <v>29</v>
      </c>
      <c r="JM802">
        <v>5</v>
      </c>
      <c r="JN802">
        <v>2</v>
      </c>
      <c r="JO802">
        <v>6</v>
      </c>
      <c r="JP802">
        <v>2</v>
      </c>
      <c r="JQ802">
        <v>1</v>
      </c>
      <c r="JR802">
        <v>25</v>
      </c>
      <c r="JS802">
        <v>4</v>
      </c>
      <c r="JT802">
        <v>2</v>
      </c>
      <c r="JU802">
        <v>10</v>
      </c>
      <c r="JV802">
        <v>7</v>
      </c>
      <c r="JW802">
        <v>3</v>
      </c>
      <c r="JX802">
        <v>1</v>
      </c>
      <c r="JY802">
        <v>3</v>
      </c>
      <c r="JZ802">
        <v>7</v>
      </c>
      <c r="KA802">
        <v>15</v>
      </c>
      <c r="KB802">
        <v>1</v>
      </c>
      <c r="KC802">
        <v>12</v>
      </c>
      <c r="KD802">
        <v>2</v>
      </c>
      <c r="KE802">
        <v>1</v>
      </c>
      <c r="KF802">
        <v>5</v>
      </c>
      <c r="KG802">
        <v>7</v>
      </c>
      <c r="KH802">
        <v>1</v>
      </c>
      <c r="KI802">
        <v>11</v>
      </c>
      <c r="KJ802">
        <v>3</v>
      </c>
      <c r="KK802">
        <v>2</v>
      </c>
      <c r="KL802">
        <v>2</v>
      </c>
      <c r="KM802">
        <v>5</v>
      </c>
      <c r="KN802">
        <v>5</v>
      </c>
      <c r="KO802">
        <v>2</v>
      </c>
      <c r="KP802">
        <v>6</v>
      </c>
      <c r="KQ802">
        <v>3</v>
      </c>
      <c r="KR802" s="43">
        <v>10</v>
      </c>
      <c r="KS802" s="43">
        <v>2</v>
      </c>
      <c r="KT802" s="43">
        <v>10</v>
      </c>
      <c r="KU802" s="43">
        <v>7</v>
      </c>
      <c r="KV802" s="43">
        <v>1</v>
      </c>
      <c r="KW802" s="43">
        <v>9</v>
      </c>
      <c r="KX802" s="43">
        <v>12</v>
      </c>
      <c r="KY802" s="43">
        <v>1</v>
      </c>
      <c r="KZ802" s="43">
        <v>6</v>
      </c>
      <c r="LA802" s="43">
        <v>3</v>
      </c>
      <c r="LB802" s="43">
        <v>1</v>
      </c>
      <c r="LC802">
        <v>9</v>
      </c>
      <c r="LD802" s="43">
        <v>5</v>
      </c>
      <c r="LE802" s="43">
        <v>3</v>
      </c>
      <c r="LF802" s="43">
        <v>31</v>
      </c>
      <c r="LG802" s="43">
        <v>4</v>
      </c>
      <c r="LH802" s="43">
        <v>12</v>
      </c>
      <c r="LI802" s="43">
        <v>3</v>
      </c>
      <c r="LJ802" s="43">
        <v>11</v>
      </c>
      <c r="LK802" s="43">
        <v>8</v>
      </c>
      <c r="LL802" s="43">
        <v>2</v>
      </c>
      <c r="LM802" s="43">
        <v>12</v>
      </c>
      <c r="LN802" s="43">
        <v>5</v>
      </c>
      <c r="LO802" s="43">
        <v>1</v>
      </c>
      <c r="LP802" s="43">
        <v>4</v>
      </c>
      <c r="LQ802" s="43">
        <v>12</v>
      </c>
      <c r="LR802" s="43">
        <v>1</v>
      </c>
      <c r="LS802" s="43">
        <v>2</v>
      </c>
      <c r="LT802" s="43">
        <v>2</v>
      </c>
      <c r="LU802" s="43">
        <v>5</v>
      </c>
      <c r="LV802" s="43">
        <v>4</v>
      </c>
      <c r="LW802" s="43">
        <v>2</v>
      </c>
      <c r="LX802" s="43">
        <v>2</v>
      </c>
      <c r="LY802" s="43">
        <v>1</v>
      </c>
      <c r="LZ802" s="43">
        <v>8</v>
      </c>
      <c r="MA802" s="43">
        <v>4</v>
      </c>
      <c r="MB802" s="43">
        <v>4</v>
      </c>
      <c r="MC802" s="43">
        <v>5</v>
      </c>
      <c r="MD802" s="43">
        <v>6</v>
      </c>
      <c r="ME802" s="43">
        <v>10</v>
      </c>
      <c r="MF802" s="43">
        <v>1</v>
      </c>
      <c r="MG802" s="43">
        <v>1</v>
      </c>
      <c r="MH802" s="43">
        <v>3</v>
      </c>
      <c r="MI802" s="43">
        <v>2</v>
      </c>
      <c r="MJ802" s="43">
        <v>5</v>
      </c>
      <c r="MK802" s="43">
        <v>7</v>
      </c>
      <c r="ML802" s="43">
        <v>9</v>
      </c>
      <c r="MM802" s="43">
        <v>3</v>
      </c>
      <c r="MN802" s="43">
        <v>3</v>
      </c>
      <c r="MO802" s="43">
        <v>2</v>
      </c>
      <c r="MP802" s="43">
        <v>3</v>
      </c>
      <c r="MQ802">
        <v>1</v>
      </c>
      <c r="MR802" s="43">
        <v>24</v>
      </c>
      <c r="MS802" s="43">
        <v>3</v>
      </c>
      <c r="MT802" s="43">
        <v>1</v>
      </c>
      <c r="MU802" s="43">
        <v>2</v>
      </c>
      <c r="MV802" s="43">
        <v>1</v>
      </c>
      <c r="MW802" s="43">
        <v>3</v>
      </c>
      <c r="MX802" s="43">
        <v>1</v>
      </c>
      <c r="MY802" s="43">
        <v>33</v>
      </c>
      <c r="MZ802" s="43">
        <v>2</v>
      </c>
      <c r="NA802" s="43">
        <v>15</v>
      </c>
      <c r="NB802" s="43">
        <v>1</v>
      </c>
      <c r="NC802" s="43">
        <v>4</v>
      </c>
      <c r="ND802" s="43">
        <v>6</v>
      </c>
      <c r="NE802" s="43">
        <v>3</v>
      </c>
      <c r="NF802" s="43">
        <v>2</v>
      </c>
      <c r="NG802" s="43">
        <v>2</v>
      </c>
      <c r="NH802" s="43">
        <v>24</v>
      </c>
      <c r="NI802" s="43">
        <v>4</v>
      </c>
      <c r="NJ802" s="43">
        <v>1</v>
      </c>
      <c r="NK802" s="43">
        <v>2</v>
      </c>
      <c r="NL802" s="43">
        <v>17</v>
      </c>
      <c r="NM802" s="43">
        <v>8</v>
      </c>
      <c r="NN802" s="43">
        <v>3</v>
      </c>
      <c r="NO802" s="43">
        <v>4</v>
      </c>
      <c r="NP802" s="43">
        <v>6</v>
      </c>
      <c r="NQ802" s="43">
        <v>4</v>
      </c>
      <c r="NR802" s="43">
        <v>6</v>
      </c>
      <c r="NS802" s="43">
        <v>6</v>
      </c>
      <c r="NT802">
        <v>2</v>
      </c>
      <c r="NU802" s="43">
        <v>5</v>
      </c>
      <c r="NV802" s="43">
        <v>3</v>
      </c>
      <c r="NW802" s="43">
        <v>8</v>
      </c>
      <c r="NX802" s="43">
        <v>4</v>
      </c>
      <c r="NY802" s="43">
        <v>4</v>
      </c>
      <c r="NZ802" s="43">
        <v>4</v>
      </c>
      <c r="OA802" s="43">
        <v>3</v>
      </c>
      <c r="OB802" s="43">
        <v>2</v>
      </c>
      <c r="OC802" s="43">
        <v>1</v>
      </c>
      <c r="OD802" s="43">
        <v>4</v>
      </c>
      <c r="OE802" s="43">
        <v>3</v>
      </c>
      <c r="OF802" s="43">
        <v>2</v>
      </c>
      <c r="OG802" s="43">
        <v>2</v>
      </c>
      <c r="OH802" s="43">
        <v>5</v>
      </c>
      <c r="OI802" s="43">
        <v>8</v>
      </c>
      <c r="OJ802" s="43">
        <v>2</v>
      </c>
      <c r="OK802" s="43">
        <v>6</v>
      </c>
      <c r="OL802" s="43">
        <v>2</v>
      </c>
      <c r="OM802" s="43">
        <v>1</v>
      </c>
    </row>
    <row r="803" spans="1:403" x14ac:dyDescent="0.2">
      <c r="A803">
        <f t="shared" ca="1" si="75"/>
        <v>191</v>
      </c>
      <c r="B803">
        <f ca="1">VLOOKUP(A803,Base!$A$1:$AD$373,24,FALSE)</f>
        <v>2</v>
      </c>
      <c r="C803" s="20">
        <v>89</v>
      </c>
      <c r="D803">
        <v>2</v>
      </c>
      <c r="E803">
        <v>1</v>
      </c>
      <c r="F803">
        <v>29</v>
      </c>
      <c r="G803">
        <v>17</v>
      </c>
      <c r="H803">
        <v>2</v>
      </c>
      <c r="I803">
        <v>1</v>
      </c>
      <c r="J803">
        <v>3</v>
      </c>
      <c r="K803">
        <v>11</v>
      </c>
      <c r="L803">
        <v>11</v>
      </c>
      <c r="M803">
        <v>2</v>
      </c>
      <c r="N803">
        <v>8</v>
      </c>
      <c r="O803">
        <v>11</v>
      </c>
      <c r="P803">
        <v>1</v>
      </c>
      <c r="Q803">
        <v>2</v>
      </c>
      <c r="R803">
        <v>1</v>
      </c>
      <c r="S803">
        <v>18</v>
      </c>
      <c r="T803">
        <v>5</v>
      </c>
      <c r="U803">
        <v>10</v>
      </c>
      <c r="V803">
        <v>1</v>
      </c>
      <c r="W803">
        <v>19</v>
      </c>
      <c r="X803">
        <v>12</v>
      </c>
      <c r="Y803">
        <v>3</v>
      </c>
      <c r="Z803">
        <v>3</v>
      </c>
      <c r="AA803">
        <v>14</v>
      </c>
      <c r="AB803">
        <v>2</v>
      </c>
      <c r="AC803">
        <v>15</v>
      </c>
      <c r="AD803">
        <v>6</v>
      </c>
      <c r="AE803">
        <v>3</v>
      </c>
      <c r="AF803">
        <v>72</v>
      </c>
      <c r="AG803">
        <v>4</v>
      </c>
      <c r="AH803">
        <v>24</v>
      </c>
      <c r="AI803">
        <v>2</v>
      </c>
      <c r="AJ803">
        <v>3</v>
      </c>
      <c r="AK803">
        <v>14</v>
      </c>
      <c r="AL803">
        <v>145</v>
      </c>
      <c r="AM803">
        <v>4</v>
      </c>
      <c r="AN803">
        <v>2</v>
      </c>
      <c r="AO803">
        <v>2</v>
      </c>
      <c r="AP803">
        <v>3</v>
      </c>
      <c r="AQ803">
        <v>1</v>
      </c>
      <c r="AR803">
        <v>1</v>
      </c>
      <c r="AS803">
        <v>2</v>
      </c>
      <c r="AT803">
        <v>1</v>
      </c>
      <c r="AU803">
        <v>3</v>
      </c>
      <c r="AV803">
        <v>1</v>
      </c>
      <c r="AW803">
        <v>1</v>
      </c>
      <c r="AX803">
        <v>3</v>
      </c>
      <c r="AY803">
        <v>3</v>
      </c>
      <c r="AZ803">
        <v>12</v>
      </c>
      <c r="BA803">
        <v>1</v>
      </c>
      <c r="BB803">
        <v>2</v>
      </c>
      <c r="BC803">
        <v>1</v>
      </c>
      <c r="BD803">
        <v>1</v>
      </c>
      <c r="BE803">
        <v>4</v>
      </c>
      <c r="BF803">
        <v>2</v>
      </c>
      <c r="BG803">
        <v>4</v>
      </c>
      <c r="BH803">
        <v>3</v>
      </c>
      <c r="BI803">
        <v>3</v>
      </c>
      <c r="BJ803">
        <v>3</v>
      </c>
      <c r="BK803">
        <v>3</v>
      </c>
      <c r="BL803">
        <v>3</v>
      </c>
      <c r="BM803">
        <v>72</v>
      </c>
      <c r="BN803">
        <v>2</v>
      </c>
      <c r="BO803">
        <v>11</v>
      </c>
      <c r="BP803">
        <v>1</v>
      </c>
      <c r="BQ803">
        <v>13</v>
      </c>
      <c r="BR803">
        <v>2</v>
      </c>
      <c r="BS803">
        <v>1</v>
      </c>
      <c r="BT803">
        <v>2</v>
      </c>
      <c r="BU803">
        <v>1</v>
      </c>
      <c r="BV803">
        <v>4</v>
      </c>
      <c r="BW803">
        <v>3</v>
      </c>
      <c r="BX803">
        <v>2</v>
      </c>
      <c r="BY803">
        <v>8</v>
      </c>
      <c r="BZ803">
        <v>1</v>
      </c>
      <c r="CA803">
        <v>3</v>
      </c>
      <c r="CB803">
        <v>1</v>
      </c>
      <c r="CC803">
        <v>1</v>
      </c>
      <c r="CD803">
        <v>5</v>
      </c>
      <c r="CE803">
        <v>14</v>
      </c>
      <c r="CF803">
        <v>3</v>
      </c>
      <c r="CG803">
        <v>12</v>
      </c>
      <c r="CH803">
        <v>11</v>
      </c>
      <c r="CI803">
        <v>31</v>
      </c>
      <c r="CJ803">
        <v>1</v>
      </c>
      <c r="CK803">
        <v>6</v>
      </c>
      <c r="CL803">
        <v>2</v>
      </c>
      <c r="CM803">
        <v>5</v>
      </c>
      <c r="CN803">
        <v>3</v>
      </c>
      <c r="CO803">
        <v>2</v>
      </c>
      <c r="CP803">
        <v>2</v>
      </c>
      <c r="CQ803">
        <v>12</v>
      </c>
      <c r="CR803">
        <v>6</v>
      </c>
      <c r="CS803">
        <v>17</v>
      </c>
      <c r="CT803">
        <v>57</v>
      </c>
      <c r="CU803">
        <v>2</v>
      </c>
      <c r="CV803">
        <v>6</v>
      </c>
      <c r="CW803">
        <v>10</v>
      </c>
      <c r="CX803">
        <v>4</v>
      </c>
      <c r="CY803">
        <v>7</v>
      </c>
      <c r="CZ803">
        <v>5</v>
      </c>
      <c r="DA803">
        <v>3</v>
      </c>
      <c r="DB803">
        <v>3</v>
      </c>
      <c r="DC803">
        <v>2</v>
      </c>
      <c r="DD803">
        <v>15</v>
      </c>
      <c r="DE803">
        <v>2</v>
      </c>
      <c r="DF803">
        <v>2</v>
      </c>
      <c r="DG803">
        <v>3</v>
      </c>
      <c r="DH803">
        <v>4</v>
      </c>
      <c r="DI803">
        <v>2</v>
      </c>
      <c r="DJ803">
        <v>8</v>
      </c>
      <c r="DK803">
        <v>2</v>
      </c>
      <c r="DL803">
        <v>4</v>
      </c>
      <c r="DM803">
        <v>13</v>
      </c>
      <c r="DN803">
        <v>7</v>
      </c>
      <c r="DO803">
        <v>12</v>
      </c>
      <c r="DP803">
        <v>10</v>
      </c>
      <c r="DQ803">
        <v>1</v>
      </c>
      <c r="DR803">
        <v>2</v>
      </c>
      <c r="DS803">
        <v>3</v>
      </c>
      <c r="DT803">
        <v>33</v>
      </c>
      <c r="DU803">
        <v>36</v>
      </c>
      <c r="DV803">
        <v>1</v>
      </c>
      <c r="DW803">
        <v>10</v>
      </c>
      <c r="DX803">
        <v>2</v>
      </c>
      <c r="DY803">
        <v>2</v>
      </c>
      <c r="DZ803">
        <v>2</v>
      </c>
      <c r="EA803">
        <v>6</v>
      </c>
      <c r="EB803">
        <v>1</v>
      </c>
      <c r="EC803">
        <v>2</v>
      </c>
      <c r="ED803">
        <v>1</v>
      </c>
      <c r="EE803">
        <v>2</v>
      </c>
      <c r="EF803">
        <v>1</v>
      </c>
      <c r="EG803">
        <v>25</v>
      </c>
      <c r="EH803">
        <v>1</v>
      </c>
      <c r="EI803">
        <v>10</v>
      </c>
      <c r="EJ803">
        <v>1</v>
      </c>
      <c r="EK803">
        <v>2</v>
      </c>
      <c r="EL803">
        <v>2</v>
      </c>
      <c r="EM803">
        <v>6</v>
      </c>
      <c r="EN803">
        <v>5</v>
      </c>
      <c r="EO803">
        <v>9</v>
      </c>
      <c r="EP803">
        <v>10</v>
      </c>
      <c r="EQ803">
        <v>20</v>
      </c>
      <c r="ER803">
        <v>1</v>
      </c>
      <c r="ES803">
        <v>1</v>
      </c>
      <c r="ET803">
        <v>3</v>
      </c>
      <c r="EU803">
        <v>3</v>
      </c>
      <c r="EV803">
        <v>1</v>
      </c>
      <c r="EW803">
        <v>2</v>
      </c>
      <c r="EX803">
        <v>5</v>
      </c>
      <c r="EY803">
        <v>6</v>
      </c>
      <c r="EZ803">
        <v>8</v>
      </c>
      <c r="FA803">
        <v>2</v>
      </c>
      <c r="FB803">
        <v>1</v>
      </c>
      <c r="FC803">
        <v>3</v>
      </c>
      <c r="FD803">
        <v>13</v>
      </c>
      <c r="FE803">
        <v>3</v>
      </c>
      <c r="FF803">
        <v>5</v>
      </c>
      <c r="FG803">
        <v>12</v>
      </c>
      <c r="FH803">
        <v>2</v>
      </c>
      <c r="FI803">
        <v>37</v>
      </c>
      <c r="FJ803">
        <v>24</v>
      </c>
      <c r="FK803">
        <v>36</v>
      </c>
      <c r="FL803">
        <v>1</v>
      </c>
      <c r="FM803">
        <v>1</v>
      </c>
      <c r="FN803">
        <v>3</v>
      </c>
      <c r="FO803">
        <v>2</v>
      </c>
      <c r="FP803">
        <v>7</v>
      </c>
      <c r="FQ803">
        <v>1</v>
      </c>
      <c r="FR803">
        <v>1</v>
      </c>
      <c r="FS803">
        <v>5</v>
      </c>
      <c r="FT803">
        <v>12</v>
      </c>
      <c r="FU803">
        <v>12</v>
      </c>
      <c r="FV803">
        <v>2</v>
      </c>
      <c r="FW803">
        <v>7</v>
      </c>
      <c r="FX803">
        <v>2</v>
      </c>
      <c r="FY803">
        <v>3</v>
      </c>
      <c r="FZ803">
        <v>6</v>
      </c>
      <c r="GA803">
        <v>72</v>
      </c>
      <c r="GB803">
        <v>11</v>
      </c>
      <c r="GC803">
        <v>2</v>
      </c>
      <c r="GD803">
        <v>34</v>
      </c>
      <c r="GE803">
        <v>7</v>
      </c>
      <c r="GF803">
        <v>4</v>
      </c>
      <c r="GG803">
        <v>14</v>
      </c>
      <c r="GH803">
        <v>36</v>
      </c>
      <c r="GI803">
        <v>2</v>
      </c>
      <c r="GJ803">
        <v>2</v>
      </c>
      <c r="GK803">
        <v>1</v>
      </c>
      <c r="GL803">
        <v>2</v>
      </c>
      <c r="GM803">
        <v>4</v>
      </c>
      <c r="GN803">
        <v>2</v>
      </c>
      <c r="GO803">
        <v>4</v>
      </c>
      <c r="GP803">
        <v>9</v>
      </c>
      <c r="GQ803">
        <v>2</v>
      </c>
      <c r="GR803">
        <v>13</v>
      </c>
      <c r="GS803">
        <v>1</v>
      </c>
      <c r="GT803">
        <v>186</v>
      </c>
      <c r="GU803">
        <v>1</v>
      </c>
      <c r="GV803">
        <v>4</v>
      </c>
      <c r="GW803">
        <v>2</v>
      </c>
      <c r="GX803">
        <v>14</v>
      </c>
      <c r="GY803">
        <v>25</v>
      </c>
      <c r="GZ803">
        <v>20</v>
      </c>
      <c r="HA803">
        <v>4</v>
      </c>
      <c r="HB803">
        <v>1</v>
      </c>
      <c r="HC803">
        <v>3</v>
      </c>
      <c r="HD803">
        <v>3</v>
      </c>
      <c r="HE803">
        <v>3</v>
      </c>
      <c r="HF803">
        <v>5</v>
      </c>
      <c r="HG803">
        <v>3</v>
      </c>
      <c r="HH803">
        <v>1</v>
      </c>
      <c r="HI803">
        <v>3</v>
      </c>
      <c r="HJ803">
        <v>6</v>
      </c>
      <c r="HK803">
        <v>50</v>
      </c>
      <c r="HL803">
        <v>3</v>
      </c>
      <c r="HM803">
        <v>5</v>
      </c>
      <c r="HN803">
        <v>13</v>
      </c>
      <c r="HO803">
        <v>4</v>
      </c>
      <c r="HP803">
        <v>5</v>
      </c>
      <c r="HQ803">
        <v>7</v>
      </c>
      <c r="HR803">
        <v>5</v>
      </c>
      <c r="HS803">
        <v>3</v>
      </c>
      <c r="HT803">
        <v>2</v>
      </c>
      <c r="HU803">
        <v>1</v>
      </c>
      <c r="HV803">
        <v>11</v>
      </c>
      <c r="HW803">
        <v>8</v>
      </c>
      <c r="HX803">
        <v>4</v>
      </c>
      <c r="HY803">
        <v>7</v>
      </c>
      <c r="HZ803">
        <v>2</v>
      </c>
      <c r="IA803">
        <v>2</v>
      </c>
      <c r="IB803">
        <v>4</v>
      </c>
      <c r="IC803">
        <v>11</v>
      </c>
      <c r="ID803">
        <v>5</v>
      </c>
      <c r="IE803">
        <v>1</v>
      </c>
      <c r="IF803">
        <v>1</v>
      </c>
      <c r="IG803">
        <v>1</v>
      </c>
      <c r="IH803">
        <v>4</v>
      </c>
      <c r="II803">
        <v>2</v>
      </c>
      <c r="IJ803">
        <v>1</v>
      </c>
      <c r="IK803">
        <v>1</v>
      </c>
      <c r="IL803">
        <v>2</v>
      </c>
      <c r="IM803">
        <v>3</v>
      </c>
      <c r="IN803">
        <v>2</v>
      </c>
      <c r="IO803">
        <v>3</v>
      </c>
      <c r="IP803">
        <v>3</v>
      </c>
      <c r="IQ803">
        <v>1</v>
      </c>
      <c r="IR803">
        <v>12</v>
      </c>
      <c r="IS803">
        <v>3</v>
      </c>
      <c r="IT803">
        <v>5</v>
      </c>
      <c r="IU803">
        <v>6</v>
      </c>
      <c r="IV803">
        <v>13</v>
      </c>
      <c r="IW803">
        <v>2</v>
      </c>
      <c r="IX803">
        <v>3</v>
      </c>
      <c r="IY803">
        <v>2</v>
      </c>
      <c r="IZ803">
        <v>1</v>
      </c>
      <c r="JA803">
        <v>1</v>
      </c>
      <c r="JB803">
        <v>1</v>
      </c>
      <c r="JC803">
        <v>2</v>
      </c>
      <c r="JD803">
        <v>2</v>
      </c>
      <c r="JE803">
        <v>3</v>
      </c>
      <c r="JF803">
        <v>3</v>
      </c>
      <c r="JG803">
        <v>3</v>
      </c>
      <c r="JH803">
        <v>1</v>
      </c>
      <c r="JI803">
        <v>1</v>
      </c>
      <c r="JJ803">
        <v>3</v>
      </c>
      <c r="JK803">
        <v>34</v>
      </c>
      <c r="JL803">
        <v>13</v>
      </c>
      <c r="JM803">
        <v>3</v>
      </c>
      <c r="JN803">
        <v>3</v>
      </c>
      <c r="JO803">
        <v>86</v>
      </c>
      <c r="JP803">
        <v>4</v>
      </c>
      <c r="JQ803">
        <v>3</v>
      </c>
      <c r="JR803">
        <v>2</v>
      </c>
      <c r="JS803">
        <v>4</v>
      </c>
      <c r="JT803">
        <v>1</v>
      </c>
      <c r="JU803">
        <v>7</v>
      </c>
      <c r="JV803">
        <v>5</v>
      </c>
      <c r="JW803">
        <v>10</v>
      </c>
      <c r="JX803">
        <v>4</v>
      </c>
      <c r="JY803">
        <v>3</v>
      </c>
      <c r="JZ803">
        <v>11</v>
      </c>
      <c r="KA803">
        <v>4</v>
      </c>
      <c r="KB803">
        <v>6</v>
      </c>
      <c r="KC803">
        <v>1</v>
      </c>
      <c r="KD803">
        <v>6</v>
      </c>
      <c r="KE803">
        <v>1</v>
      </c>
      <c r="KF803">
        <v>1</v>
      </c>
      <c r="KG803">
        <v>1</v>
      </c>
      <c r="KH803">
        <v>2</v>
      </c>
      <c r="KI803">
        <v>5</v>
      </c>
      <c r="KJ803">
        <v>3</v>
      </c>
      <c r="KK803">
        <v>3</v>
      </c>
      <c r="KL803">
        <v>25</v>
      </c>
      <c r="KM803">
        <v>2</v>
      </c>
      <c r="KN803">
        <v>2</v>
      </c>
      <c r="KO803">
        <v>1</v>
      </c>
      <c r="KP803">
        <v>4</v>
      </c>
      <c r="KQ803">
        <v>3</v>
      </c>
      <c r="KR803" s="43">
        <v>3</v>
      </c>
      <c r="KS803" s="43">
        <v>2</v>
      </c>
      <c r="KT803" s="43">
        <v>6</v>
      </c>
      <c r="KU803" s="43">
        <v>3</v>
      </c>
      <c r="KV803" s="43">
        <v>6</v>
      </c>
      <c r="KW803" s="43">
        <v>2</v>
      </c>
      <c r="KX803" s="43">
        <v>3</v>
      </c>
      <c r="KY803" s="43">
        <v>1</v>
      </c>
      <c r="KZ803" s="43">
        <v>11</v>
      </c>
      <c r="LA803" s="43">
        <v>66</v>
      </c>
      <c r="LB803" s="43">
        <v>4</v>
      </c>
      <c r="LC803">
        <v>3</v>
      </c>
      <c r="LD803" s="43">
        <v>11</v>
      </c>
      <c r="LE803" s="43">
        <v>2</v>
      </c>
      <c r="LF803" s="43">
        <v>4</v>
      </c>
      <c r="LG803" s="43">
        <v>2</v>
      </c>
      <c r="LH803" s="43">
        <v>14</v>
      </c>
      <c r="LI803" s="43">
        <v>2</v>
      </c>
      <c r="LJ803" s="43">
        <v>11</v>
      </c>
      <c r="LK803" s="43">
        <v>5</v>
      </c>
      <c r="LL803" s="43">
        <v>2</v>
      </c>
      <c r="LM803" s="43">
        <v>1</v>
      </c>
      <c r="LN803" s="43">
        <v>1</v>
      </c>
      <c r="LO803" s="43">
        <v>1</v>
      </c>
      <c r="LP803" s="43">
        <v>41</v>
      </c>
      <c r="LQ803" s="43">
        <v>2</v>
      </c>
      <c r="LR803" s="43">
        <v>4</v>
      </c>
      <c r="LS803" s="43">
        <v>1</v>
      </c>
      <c r="LT803" s="43">
        <v>5</v>
      </c>
      <c r="LU803" s="43">
        <v>11</v>
      </c>
      <c r="LV803" s="43">
        <v>1</v>
      </c>
      <c r="LW803" s="43">
        <v>2</v>
      </c>
      <c r="LX803" s="43">
        <v>1</v>
      </c>
      <c r="LY803" s="43">
        <v>3</v>
      </c>
      <c r="LZ803" s="43">
        <v>4</v>
      </c>
      <c r="MA803" s="43">
        <v>3</v>
      </c>
      <c r="MB803" s="43">
        <v>57</v>
      </c>
      <c r="MC803" s="43">
        <v>2</v>
      </c>
      <c r="MD803" s="43">
        <v>8</v>
      </c>
      <c r="ME803" s="43">
        <v>1</v>
      </c>
      <c r="MF803" s="43">
        <v>3</v>
      </c>
      <c r="MG803" s="43">
        <v>3</v>
      </c>
      <c r="MH803" s="43">
        <v>34</v>
      </c>
      <c r="MI803" s="43">
        <v>3</v>
      </c>
      <c r="MJ803" s="43">
        <v>5</v>
      </c>
      <c r="MK803" s="43">
        <v>5</v>
      </c>
      <c r="ML803" s="43">
        <v>4</v>
      </c>
      <c r="MM803" s="43">
        <v>4</v>
      </c>
      <c r="MN803" s="43">
        <v>8</v>
      </c>
      <c r="MO803" s="43">
        <v>57</v>
      </c>
      <c r="MP803" s="43">
        <v>1</v>
      </c>
      <c r="MQ803">
        <v>12</v>
      </c>
      <c r="MR803" s="43">
        <v>8</v>
      </c>
      <c r="MS803" s="43">
        <v>4</v>
      </c>
      <c r="MT803" s="43">
        <v>12</v>
      </c>
      <c r="MU803" s="43">
        <v>1</v>
      </c>
      <c r="MV803" s="43">
        <v>3</v>
      </c>
      <c r="MW803" s="43">
        <v>1</v>
      </c>
      <c r="MX803" s="43">
        <v>2</v>
      </c>
      <c r="MY803" s="43">
        <v>59</v>
      </c>
      <c r="MZ803" s="43">
        <v>4</v>
      </c>
      <c r="NA803" s="43">
        <v>4</v>
      </c>
      <c r="NB803" s="43">
        <v>3</v>
      </c>
      <c r="NC803" s="43">
        <v>10</v>
      </c>
      <c r="ND803" s="43">
        <v>1</v>
      </c>
      <c r="NE803" s="43">
        <v>6</v>
      </c>
      <c r="NF803" s="43">
        <v>1</v>
      </c>
      <c r="NG803" s="43">
        <v>1</v>
      </c>
      <c r="NH803" s="43">
        <v>3</v>
      </c>
      <c r="NI803" s="43">
        <v>3</v>
      </c>
      <c r="NJ803" s="43">
        <v>2</v>
      </c>
      <c r="NK803" s="43">
        <v>3</v>
      </c>
      <c r="NL803" s="43">
        <v>1</v>
      </c>
      <c r="NM803" s="43">
        <v>66</v>
      </c>
      <c r="NN803" s="43">
        <v>8</v>
      </c>
      <c r="NO803" s="43">
        <v>2</v>
      </c>
      <c r="NP803" s="43">
        <v>11</v>
      </c>
      <c r="NQ803" s="43">
        <v>4</v>
      </c>
      <c r="NR803" s="43">
        <v>2</v>
      </c>
      <c r="NS803" s="43">
        <v>6</v>
      </c>
      <c r="NT803">
        <v>6</v>
      </c>
      <c r="NU803" s="43">
        <v>1</v>
      </c>
      <c r="NV803" s="43">
        <v>11</v>
      </c>
      <c r="NW803" s="43">
        <v>11</v>
      </c>
      <c r="NX803" s="43">
        <v>3</v>
      </c>
      <c r="NY803" s="43">
        <v>4</v>
      </c>
      <c r="NZ803" s="43">
        <v>12</v>
      </c>
      <c r="OA803" s="43">
        <v>11</v>
      </c>
      <c r="OB803" s="43">
        <v>2</v>
      </c>
      <c r="OC803" s="43">
        <v>4</v>
      </c>
      <c r="OD803" s="43">
        <v>2</v>
      </c>
      <c r="OE803" s="43">
        <v>1</v>
      </c>
      <c r="OF803" s="43">
        <v>2</v>
      </c>
      <c r="OG803" s="43">
        <v>12</v>
      </c>
      <c r="OH803" s="43">
        <v>16</v>
      </c>
      <c r="OI803" s="43">
        <v>3</v>
      </c>
      <c r="OJ803" s="43">
        <v>3</v>
      </c>
      <c r="OK803" s="43">
        <v>2</v>
      </c>
      <c r="OL803" s="43">
        <v>1</v>
      </c>
      <c r="OM803" s="43">
        <v>34</v>
      </c>
    </row>
    <row r="804" spans="1:403" x14ac:dyDescent="0.2">
      <c r="A804">
        <f t="shared" ca="1" si="75"/>
        <v>125</v>
      </c>
      <c r="B804">
        <f ca="1">VLOOKUP(A804,Base!$A$1:$AD$373,24,FALSE)</f>
        <v>3</v>
      </c>
      <c r="C804" s="20">
        <v>90</v>
      </c>
      <c r="D804">
        <v>1</v>
      </c>
      <c r="E804">
        <v>12</v>
      </c>
      <c r="F804">
        <v>1</v>
      </c>
      <c r="G804">
        <v>10</v>
      </c>
      <c r="H804">
        <v>1</v>
      </c>
      <c r="I804">
        <v>8</v>
      </c>
      <c r="J804">
        <v>4</v>
      </c>
      <c r="K804">
        <v>4</v>
      </c>
      <c r="L804">
        <v>2</v>
      </c>
      <c r="M804">
        <v>1</v>
      </c>
      <c r="N804">
        <v>159</v>
      </c>
      <c r="O804">
        <v>4</v>
      </c>
      <c r="P804">
        <v>2</v>
      </c>
      <c r="Q804">
        <v>66</v>
      </c>
      <c r="R804">
        <v>2</v>
      </c>
      <c r="S804">
        <v>3</v>
      </c>
      <c r="T804">
        <v>3</v>
      </c>
      <c r="U804">
        <v>9</v>
      </c>
      <c r="V804">
        <v>8</v>
      </c>
      <c r="W804">
        <v>5</v>
      </c>
      <c r="X804">
        <v>12</v>
      </c>
      <c r="Y804">
        <v>3</v>
      </c>
      <c r="Z804">
        <v>3</v>
      </c>
      <c r="AA804">
        <v>3</v>
      </c>
      <c r="AB804">
        <v>34</v>
      </c>
      <c r="AC804">
        <v>1</v>
      </c>
      <c r="AD804">
        <v>2</v>
      </c>
      <c r="AE804">
        <v>14</v>
      </c>
      <c r="AF804">
        <v>9</v>
      </c>
      <c r="AG804">
        <v>3</v>
      </c>
      <c r="AH804">
        <v>2</v>
      </c>
      <c r="AI804">
        <v>3</v>
      </c>
      <c r="AJ804">
        <v>5</v>
      </c>
      <c r="AK804">
        <v>59</v>
      </c>
      <c r="AL804">
        <v>2</v>
      </c>
      <c r="AM804">
        <v>11</v>
      </c>
      <c r="AN804">
        <v>3</v>
      </c>
      <c r="AO804">
        <v>1</v>
      </c>
      <c r="AP804">
        <v>1</v>
      </c>
      <c r="AQ804">
        <v>3</v>
      </c>
      <c r="AR804">
        <v>12</v>
      </c>
      <c r="AS804">
        <v>1</v>
      </c>
      <c r="AT804">
        <v>3</v>
      </c>
      <c r="AU804">
        <v>1</v>
      </c>
      <c r="AV804">
        <v>4</v>
      </c>
      <c r="AW804">
        <v>2</v>
      </c>
      <c r="AX804">
        <v>3</v>
      </c>
      <c r="AY804">
        <v>2</v>
      </c>
      <c r="AZ804">
        <v>3</v>
      </c>
      <c r="BA804">
        <v>2</v>
      </c>
      <c r="BB804">
        <v>1</v>
      </c>
      <c r="BC804">
        <v>6</v>
      </c>
      <c r="BD804">
        <v>2</v>
      </c>
      <c r="BE804">
        <v>13</v>
      </c>
      <c r="BF804">
        <v>3</v>
      </c>
      <c r="BG804">
        <v>7</v>
      </c>
      <c r="BH804">
        <v>4</v>
      </c>
      <c r="BI804">
        <v>3</v>
      </c>
      <c r="BJ804">
        <v>1</v>
      </c>
      <c r="BK804">
        <v>4</v>
      </c>
      <c r="BL804">
        <v>11</v>
      </c>
      <c r="BM804">
        <v>2</v>
      </c>
      <c r="BN804">
        <v>4</v>
      </c>
      <c r="BO804">
        <v>10</v>
      </c>
      <c r="BP804">
        <v>8</v>
      </c>
      <c r="BQ804">
        <v>2</v>
      </c>
      <c r="BR804">
        <v>4</v>
      </c>
      <c r="BS804">
        <v>1</v>
      </c>
      <c r="BT804">
        <v>3</v>
      </c>
      <c r="BU804">
        <v>4</v>
      </c>
      <c r="BV804">
        <v>2</v>
      </c>
      <c r="BW804">
        <v>7</v>
      </c>
      <c r="BX804">
        <v>2</v>
      </c>
      <c r="BY804">
        <v>1</v>
      </c>
      <c r="BZ804">
        <v>1</v>
      </c>
      <c r="CA804">
        <v>1</v>
      </c>
      <c r="CB804">
        <v>8</v>
      </c>
      <c r="CC804">
        <v>11</v>
      </c>
      <c r="CD804">
        <v>1</v>
      </c>
      <c r="CE804">
        <v>5</v>
      </c>
      <c r="CF804">
        <v>15</v>
      </c>
      <c r="CG804">
        <v>5</v>
      </c>
      <c r="CH804">
        <v>3</v>
      </c>
      <c r="CI804">
        <v>9</v>
      </c>
      <c r="CJ804">
        <v>5</v>
      </c>
      <c r="CK804">
        <v>7</v>
      </c>
      <c r="CL804">
        <v>4</v>
      </c>
      <c r="CM804">
        <v>2</v>
      </c>
      <c r="CN804">
        <v>12</v>
      </c>
      <c r="CO804">
        <v>6</v>
      </c>
      <c r="CP804">
        <v>2</v>
      </c>
      <c r="CQ804">
        <v>11</v>
      </c>
      <c r="CR804">
        <v>8</v>
      </c>
      <c r="CS804">
        <v>1</v>
      </c>
      <c r="CT804">
        <v>86</v>
      </c>
      <c r="CU804">
        <v>2</v>
      </c>
      <c r="CV804">
        <v>3</v>
      </c>
      <c r="CW804">
        <v>3</v>
      </c>
      <c r="CX804">
        <v>3</v>
      </c>
      <c r="CY804">
        <v>2</v>
      </c>
      <c r="CZ804">
        <v>10</v>
      </c>
      <c r="DA804">
        <v>7</v>
      </c>
      <c r="DB804">
        <v>3</v>
      </c>
      <c r="DC804">
        <v>1</v>
      </c>
      <c r="DD804">
        <v>6</v>
      </c>
      <c r="DE804">
        <v>5</v>
      </c>
      <c r="DF804">
        <v>2</v>
      </c>
      <c r="DG804">
        <v>14</v>
      </c>
      <c r="DH804">
        <v>3</v>
      </c>
      <c r="DI804">
        <v>1</v>
      </c>
      <c r="DJ804">
        <v>5</v>
      </c>
      <c r="DK804">
        <v>24</v>
      </c>
      <c r="DL804">
        <v>1</v>
      </c>
      <c r="DM804">
        <v>5</v>
      </c>
      <c r="DN804">
        <v>3</v>
      </c>
      <c r="DO804">
        <v>2</v>
      </c>
      <c r="DP804">
        <v>70</v>
      </c>
      <c r="DQ804">
        <v>4</v>
      </c>
      <c r="DR804">
        <v>7</v>
      </c>
      <c r="DS804">
        <v>10</v>
      </c>
      <c r="DT804">
        <v>1</v>
      </c>
      <c r="DU804">
        <v>1</v>
      </c>
      <c r="DV804">
        <v>1</v>
      </c>
      <c r="DW804">
        <v>2</v>
      </c>
      <c r="DX804">
        <v>1</v>
      </c>
      <c r="DY804">
        <v>1</v>
      </c>
      <c r="DZ804">
        <v>3</v>
      </c>
      <c r="EA804">
        <v>29</v>
      </c>
      <c r="EB804">
        <v>72</v>
      </c>
      <c r="EC804">
        <v>11</v>
      </c>
      <c r="ED804">
        <v>1</v>
      </c>
      <c r="EE804">
        <v>2</v>
      </c>
      <c r="EF804">
        <v>50</v>
      </c>
      <c r="EG804">
        <v>5</v>
      </c>
      <c r="EH804">
        <v>2</v>
      </c>
      <c r="EI804">
        <v>2</v>
      </c>
      <c r="EJ804">
        <v>1</v>
      </c>
      <c r="EK804">
        <v>14</v>
      </c>
      <c r="EL804">
        <v>14</v>
      </c>
      <c r="EM804">
        <v>2</v>
      </c>
      <c r="EN804">
        <v>5</v>
      </c>
      <c r="EO804">
        <v>26</v>
      </c>
      <c r="EP804">
        <v>2</v>
      </c>
      <c r="EQ804">
        <v>2</v>
      </c>
      <c r="ER804">
        <v>1</v>
      </c>
      <c r="ES804">
        <v>4</v>
      </c>
      <c r="ET804">
        <v>2</v>
      </c>
      <c r="EU804">
        <v>2</v>
      </c>
      <c r="EV804">
        <v>1</v>
      </c>
      <c r="EW804">
        <v>2</v>
      </c>
      <c r="EX804">
        <v>1</v>
      </c>
      <c r="EY804">
        <v>3</v>
      </c>
      <c r="EZ804">
        <v>6</v>
      </c>
      <c r="FA804">
        <v>1</v>
      </c>
      <c r="FB804">
        <v>9</v>
      </c>
      <c r="FC804">
        <v>2</v>
      </c>
      <c r="FD804">
        <v>6</v>
      </c>
      <c r="FE804">
        <v>3</v>
      </c>
      <c r="FF804">
        <v>12</v>
      </c>
      <c r="FG804">
        <v>4</v>
      </c>
      <c r="FH804">
        <v>1</v>
      </c>
      <c r="FI804">
        <v>3</v>
      </c>
      <c r="FJ804">
        <v>5</v>
      </c>
      <c r="FK804">
        <v>2</v>
      </c>
      <c r="FL804">
        <v>3</v>
      </c>
      <c r="FM804">
        <v>3</v>
      </c>
      <c r="FN804">
        <v>2</v>
      </c>
      <c r="FO804">
        <v>4</v>
      </c>
      <c r="FP804">
        <v>4</v>
      </c>
      <c r="FQ804">
        <v>2</v>
      </c>
      <c r="FR804">
        <v>3</v>
      </c>
      <c r="FS804">
        <v>2</v>
      </c>
      <c r="FT804">
        <v>6</v>
      </c>
      <c r="FU804">
        <v>4</v>
      </c>
      <c r="FV804">
        <v>14</v>
      </c>
      <c r="FW804">
        <v>4</v>
      </c>
      <c r="FX804">
        <v>3</v>
      </c>
      <c r="FY804">
        <v>11</v>
      </c>
      <c r="FZ804">
        <v>2</v>
      </c>
      <c r="GA804">
        <v>30</v>
      </c>
      <c r="GB804">
        <v>1</v>
      </c>
      <c r="GC804">
        <v>2</v>
      </c>
      <c r="GD804">
        <v>41</v>
      </c>
      <c r="GE804">
        <v>2</v>
      </c>
      <c r="GF804">
        <v>1</v>
      </c>
      <c r="GG804">
        <v>2</v>
      </c>
      <c r="GH804">
        <v>7</v>
      </c>
      <c r="GI804">
        <v>3</v>
      </c>
      <c r="GJ804">
        <v>1</v>
      </c>
      <c r="GK804">
        <v>3</v>
      </c>
      <c r="GL804">
        <v>1</v>
      </c>
      <c r="GM804">
        <v>37</v>
      </c>
      <c r="GN804">
        <v>2</v>
      </c>
      <c r="GO804">
        <v>4</v>
      </c>
      <c r="GP804">
        <v>3</v>
      </c>
      <c r="GQ804">
        <v>8</v>
      </c>
      <c r="GR804">
        <v>19</v>
      </c>
      <c r="GS804">
        <v>3</v>
      </c>
      <c r="GT804">
        <v>4</v>
      </c>
      <c r="GU804">
        <v>4</v>
      </c>
      <c r="GV804">
        <v>1</v>
      </c>
      <c r="GW804">
        <v>2</v>
      </c>
      <c r="GX804">
        <v>3</v>
      </c>
      <c r="GY804">
        <v>1</v>
      </c>
      <c r="GZ804">
        <v>4</v>
      </c>
      <c r="HA804">
        <v>11</v>
      </c>
      <c r="HB804">
        <v>4</v>
      </c>
      <c r="HC804">
        <v>15</v>
      </c>
      <c r="HD804">
        <v>1</v>
      </c>
      <c r="HE804">
        <v>2</v>
      </c>
      <c r="HF804">
        <v>1</v>
      </c>
      <c r="HG804">
        <v>3</v>
      </c>
      <c r="HH804">
        <v>2</v>
      </c>
      <c r="HI804">
        <v>42</v>
      </c>
      <c r="HJ804">
        <v>12</v>
      </c>
      <c r="HK804">
        <v>2</v>
      </c>
      <c r="HL804">
        <v>7</v>
      </c>
      <c r="HM804">
        <v>2</v>
      </c>
      <c r="HN804">
        <v>19</v>
      </c>
      <c r="HO804">
        <v>2</v>
      </c>
      <c r="HP804">
        <v>2</v>
      </c>
      <c r="HQ804">
        <v>1</v>
      </c>
      <c r="HR804">
        <v>2</v>
      </c>
      <c r="HS804">
        <v>2</v>
      </c>
      <c r="HT804">
        <v>1</v>
      </c>
      <c r="HU804">
        <v>7</v>
      </c>
      <c r="HV804">
        <v>1</v>
      </c>
      <c r="HW804">
        <v>6</v>
      </c>
      <c r="HX804">
        <v>4</v>
      </c>
      <c r="HY804">
        <v>2</v>
      </c>
      <c r="HZ804">
        <v>6</v>
      </c>
      <c r="IA804">
        <v>10</v>
      </c>
      <c r="IB804">
        <v>2</v>
      </c>
      <c r="IC804">
        <v>4</v>
      </c>
      <c r="ID804">
        <v>2</v>
      </c>
      <c r="IE804">
        <v>4</v>
      </c>
      <c r="IF804">
        <v>3</v>
      </c>
      <c r="IG804">
        <v>1</v>
      </c>
      <c r="IH804">
        <v>6</v>
      </c>
      <c r="II804">
        <v>1</v>
      </c>
      <c r="IJ804">
        <v>2</v>
      </c>
      <c r="IK804">
        <v>2</v>
      </c>
      <c r="IL804">
        <v>5</v>
      </c>
      <c r="IM804">
        <v>2</v>
      </c>
      <c r="IN804">
        <v>3</v>
      </c>
      <c r="IO804">
        <v>2</v>
      </c>
      <c r="IP804">
        <v>4</v>
      </c>
      <c r="IQ804">
        <v>3</v>
      </c>
      <c r="IR804">
        <v>2</v>
      </c>
      <c r="IS804">
        <v>8</v>
      </c>
      <c r="IT804">
        <v>11</v>
      </c>
      <c r="IU804">
        <v>4</v>
      </c>
      <c r="IV804">
        <v>13</v>
      </c>
      <c r="IW804">
        <v>3</v>
      </c>
      <c r="IX804">
        <v>2</v>
      </c>
      <c r="IY804">
        <v>14</v>
      </c>
      <c r="IZ804">
        <v>2</v>
      </c>
      <c r="JA804">
        <v>2</v>
      </c>
      <c r="JB804">
        <v>12</v>
      </c>
      <c r="JC804">
        <v>5</v>
      </c>
      <c r="JD804">
        <v>7</v>
      </c>
      <c r="JE804">
        <v>1</v>
      </c>
      <c r="JF804">
        <v>3</v>
      </c>
      <c r="JG804">
        <v>1</v>
      </c>
      <c r="JH804">
        <v>3</v>
      </c>
      <c r="JI804">
        <v>1</v>
      </c>
      <c r="JJ804">
        <v>4</v>
      </c>
      <c r="JK804">
        <v>3</v>
      </c>
      <c r="JL804">
        <v>5</v>
      </c>
      <c r="JM804">
        <v>3</v>
      </c>
      <c r="JN804">
        <v>59</v>
      </c>
      <c r="JO804">
        <v>12</v>
      </c>
      <c r="JP804">
        <v>2</v>
      </c>
      <c r="JQ804">
        <v>3</v>
      </c>
      <c r="JR804">
        <v>14</v>
      </c>
      <c r="JS804">
        <v>15</v>
      </c>
      <c r="JT804">
        <v>5</v>
      </c>
      <c r="JU804">
        <v>10</v>
      </c>
      <c r="JV804">
        <v>2</v>
      </c>
      <c r="JW804">
        <v>2</v>
      </c>
      <c r="JX804">
        <v>15</v>
      </c>
      <c r="JY804">
        <v>5</v>
      </c>
      <c r="JZ804">
        <v>2</v>
      </c>
      <c r="KA804">
        <v>1</v>
      </c>
      <c r="KB804">
        <v>3</v>
      </c>
      <c r="KC804">
        <v>4</v>
      </c>
      <c r="KD804">
        <v>5</v>
      </c>
      <c r="KE804">
        <v>4</v>
      </c>
      <c r="KF804">
        <v>2</v>
      </c>
      <c r="KG804">
        <v>10</v>
      </c>
      <c r="KH804">
        <v>1</v>
      </c>
      <c r="KI804">
        <v>1</v>
      </c>
      <c r="KJ804">
        <v>2</v>
      </c>
      <c r="KK804">
        <v>2</v>
      </c>
      <c r="KL804">
        <v>3</v>
      </c>
      <c r="KM804">
        <v>1</v>
      </c>
      <c r="KN804">
        <v>3</v>
      </c>
      <c r="KO804">
        <v>3</v>
      </c>
      <c r="KP804">
        <v>86</v>
      </c>
      <c r="KQ804">
        <v>1</v>
      </c>
      <c r="KR804" s="43">
        <v>18</v>
      </c>
      <c r="KS804" s="43">
        <v>7</v>
      </c>
      <c r="KT804" s="43">
        <v>159</v>
      </c>
      <c r="KU804" s="43">
        <v>1</v>
      </c>
      <c r="KV804" s="43">
        <v>4</v>
      </c>
      <c r="KW804" s="43">
        <v>6</v>
      </c>
      <c r="KX804" s="43">
        <v>2</v>
      </c>
      <c r="KY804" s="43">
        <v>4</v>
      </c>
      <c r="KZ804" s="43">
        <v>2</v>
      </c>
      <c r="LA804" s="43">
        <v>3</v>
      </c>
      <c r="LB804" s="43">
        <v>5</v>
      </c>
      <c r="LC804">
        <v>8</v>
      </c>
      <c r="LD804" s="43">
        <v>1</v>
      </c>
      <c r="LE804" s="43">
        <v>2</v>
      </c>
      <c r="LF804" s="43">
        <v>6</v>
      </c>
      <c r="LG804" s="43">
        <v>1</v>
      </c>
      <c r="LH804" s="43">
        <v>2</v>
      </c>
      <c r="LI804" s="43">
        <v>13</v>
      </c>
      <c r="LJ804" s="43">
        <v>6</v>
      </c>
      <c r="LK804" s="43">
        <v>6</v>
      </c>
      <c r="LL804" s="43">
        <v>1</v>
      </c>
      <c r="LM804" s="43">
        <v>3</v>
      </c>
      <c r="LN804" s="43">
        <v>1</v>
      </c>
      <c r="LO804" s="43">
        <v>1</v>
      </c>
      <c r="LP804" s="43">
        <v>2</v>
      </c>
      <c r="LQ804" s="43">
        <v>3</v>
      </c>
      <c r="LR804" s="43">
        <v>1</v>
      </c>
      <c r="LS804" s="43">
        <v>3</v>
      </c>
      <c r="LT804" s="43">
        <v>11</v>
      </c>
      <c r="LU804" s="43">
        <v>1</v>
      </c>
      <c r="LV804" s="43">
        <v>14</v>
      </c>
      <c r="LW804" s="43">
        <v>3</v>
      </c>
      <c r="LX804" s="43">
        <v>17</v>
      </c>
      <c r="LY804" s="43">
        <v>3</v>
      </c>
      <c r="LZ804" s="43">
        <v>8</v>
      </c>
      <c r="MA804" s="43">
        <v>8</v>
      </c>
      <c r="MB804" s="43">
        <v>1</v>
      </c>
      <c r="MC804" s="43">
        <v>5</v>
      </c>
      <c r="MD804" s="43">
        <v>10</v>
      </c>
      <c r="ME804" s="43">
        <v>29</v>
      </c>
      <c r="MF804" s="43">
        <v>1</v>
      </c>
      <c r="MG804" s="43">
        <v>2</v>
      </c>
      <c r="MH804" s="43">
        <v>1</v>
      </c>
      <c r="MI804" s="43">
        <v>12</v>
      </c>
      <c r="MJ804" s="43">
        <v>2</v>
      </c>
      <c r="MK804" s="43">
        <v>59</v>
      </c>
      <c r="ML804" s="43">
        <v>29</v>
      </c>
      <c r="MM804" s="43">
        <v>2</v>
      </c>
      <c r="MN804" s="43">
        <v>5</v>
      </c>
      <c r="MO804" s="43">
        <v>3</v>
      </c>
      <c r="MP804" s="43">
        <v>14</v>
      </c>
      <c r="MQ804">
        <v>3</v>
      </c>
      <c r="MR804" s="43">
        <v>12</v>
      </c>
      <c r="MS804" s="43">
        <v>4</v>
      </c>
      <c r="MT804" s="43">
        <v>11</v>
      </c>
      <c r="MU804" s="43">
        <v>2</v>
      </c>
      <c r="MV804" s="43">
        <v>6</v>
      </c>
      <c r="MW804" s="43">
        <v>11</v>
      </c>
      <c r="MX804" s="43">
        <v>86</v>
      </c>
      <c r="MY804" s="43">
        <v>2</v>
      </c>
      <c r="MZ804" s="43">
        <v>15</v>
      </c>
      <c r="NA804" s="43">
        <v>4</v>
      </c>
      <c r="NB804" s="43">
        <v>5</v>
      </c>
      <c r="NC804" s="43">
        <v>1</v>
      </c>
      <c r="ND804" s="43">
        <v>30</v>
      </c>
      <c r="NE804" s="43">
        <v>3</v>
      </c>
      <c r="NF804" s="43">
        <v>11</v>
      </c>
      <c r="NG804" s="43">
        <v>1</v>
      </c>
      <c r="NH804" s="43">
        <v>2</v>
      </c>
      <c r="NI804" s="43">
        <v>6</v>
      </c>
      <c r="NJ804" s="43">
        <v>1</v>
      </c>
      <c r="NK804" s="43">
        <v>7</v>
      </c>
      <c r="NL804" s="43">
        <v>8</v>
      </c>
      <c r="NM804" s="43">
        <v>1</v>
      </c>
      <c r="NN804" s="43">
        <v>3</v>
      </c>
      <c r="NO804" s="43">
        <v>1</v>
      </c>
      <c r="NP804" s="43">
        <v>2</v>
      </c>
      <c r="NQ804" s="43">
        <v>3</v>
      </c>
      <c r="NR804" s="43">
        <v>2</v>
      </c>
      <c r="NS804" s="43">
        <v>3</v>
      </c>
      <c r="NT804">
        <v>1</v>
      </c>
      <c r="NU804" s="43">
        <v>1</v>
      </c>
      <c r="NV804" s="43">
        <v>5</v>
      </c>
      <c r="NW804" s="43">
        <v>8</v>
      </c>
      <c r="NX804" s="43">
        <v>4</v>
      </c>
      <c r="NY804" s="43">
        <v>7</v>
      </c>
      <c r="NZ804" s="43">
        <v>3</v>
      </c>
      <c r="OA804" s="43">
        <v>2</v>
      </c>
      <c r="OB804" s="43">
        <v>10</v>
      </c>
      <c r="OC804" s="43">
        <v>4</v>
      </c>
      <c r="OD804" s="43">
        <v>3</v>
      </c>
      <c r="OE804" s="43">
        <v>145</v>
      </c>
      <c r="OF804" s="43">
        <v>5</v>
      </c>
      <c r="OG804" s="43">
        <v>2</v>
      </c>
      <c r="OH804" s="43">
        <v>4</v>
      </c>
      <c r="OI804" s="43">
        <v>2</v>
      </c>
      <c r="OJ804" s="43">
        <v>1</v>
      </c>
      <c r="OK804" s="43">
        <v>3</v>
      </c>
      <c r="OL804" s="43">
        <v>1</v>
      </c>
      <c r="OM804" s="43">
        <v>1</v>
      </c>
    </row>
    <row r="805" spans="1:403" x14ac:dyDescent="0.2">
      <c r="A805">
        <f t="shared" ca="1" si="75"/>
        <v>36</v>
      </c>
      <c r="B805">
        <f ca="1">VLOOKUP(A805,Base!$A$1:$AD$373,24,FALSE)</f>
        <v>18</v>
      </c>
      <c r="C805" s="20">
        <v>91</v>
      </c>
      <c r="D805">
        <v>3</v>
      </c>
      <c r="E805">
        <v>1</v>
      </c>
      <c r="F805">
        <v>36</v>
      </c>
      <c r="G805">
        <v>4</v>
      </c>
      <c r="H805">
        <v>8</v>
      </c>
      <c r="I805">
        <v>3</v>
      </c>
      <c r="J805">
        <v>5</v>
      </c>
      <c r="K805">
        <v>3</v>
      </c>
      <c r="L805">
        <v>1</v>
      </c>
      <c r="M805">
        <v>4</v>
      </c>
      <c r="N805">
        <v>3</v>
      </c>
      <c r="O805">
        <v>12</v>
      </c>
      <c r="P805">
        <v>3</v>
      </c>
      <c r="Q805">
        <v>2</v>
      </c>
      <c r="R805">
        <v>2</v>
      </c>
      <c r="S805">
        <v>3</v>
      </c>
      <c r="T805">
        <v>1</v>
      </c>
      <c r="U805">
        <v>8</v>
      </c>
      <c r="V805">
        <v>4</v>
      </c>
      <c r="W805">
        <v>1</v>
      </c>
      <c r="X805">
        <v>3</v>
      </c>
      <c r="Y805">
        <v>8</v>
      </c>
      <c r="Z805">
        <v>3</v>
      </c>
      <c r="AA805">
        <v>1</v>
      </c>
      <c r="AB805">
        <v>4</v>
      </c>
      <c r="AC805">
        <v>2</v>
      </c>
      <c r="AD805">
        <v>9</v>
      </c>
      <c r="AE805">
        <v>12</v>
      </c>
      <c r="AF805">
        <v>5</v>
      </c>
      <c r="AG805">
        <v>2</v>
      </c>
      <c r="AH805">
        <v>4</v>
      </c>
      <c r="AI805">
        <v>7</v>
      </c>
      <c r="AJ805">
        <v>3</v>
      </c>
      <c r="AK805">
        <v>2</v>
      </c>
      <c r="AL805">
        <v>3</v>
      </c>
      <c r="AM805">
        <v>10</v>
      </c>
      <c r="AN805">
        <v>2</v>
      </c>
      <c r="AO805">
        <v>8</v>
      </c>
      <c r="AP805">
        <v>10</v>
      </c>
      <c r="AQ805">
        <v>4</v>
      </c>
      <c r="AR805">
        <v>2</v>
      </c>
      <c r="AS805">
        <v>1</v>
      </c>
      <c r="AT805">
        <v>2</v>
      </c>
      <c r="AU805">
        <v>1</v>
      </c>
      <c r="AV805">
        <v>3</v>
      </c>
      <c r="AW805">
        <v>34</v>
      </c>
      <c r="AX805">
        <v>7</v>
      </c>
      <c r="AY805">
        <v>1</v>
      </c>
      <c r="AZ805">
        <v>4</v>
      </c>
      <c r="BA805">
        <v>4</v>
      </c>
      <c r="BB805">
        <v>1</v>
      </c>
      <c r="BC805">
        <v>3</v>
      </c>
      <c r="BD805">
        <v>5</v>
      </c>
      <c r="BE805">
        <v>10</v>
      </c>
      <c r="BF805">
        <v>4</v>
      </c>
      <c r="BG805">
        <v>13</v>
      </c>
      <c r="BH805">
        <v>2</v>
      </c>
      <c r="BI805">
        <v>4</v>
      </c>
      <c r="BJ805">
        <v>2</v>
      </c>
      <c r="BK805">
        <v>8</v>
      </c>
      <c r="BL805">
        <v>1</v>
      </c>
      <c r="BM805">
        <v>3</v>
      </c>
      <c r="BN805">
        <v>4</v>
      </c>
      <c r="BO805">
        <v>6</v>
      </c>
      <c r="BP805">
        <v>1</v>
      </c>
      <c r="BQ805">
        <v>6</v>
      </c>
      <c r="BR805">
        <v>6</v>
      </c>
      <c r="BS805">
        <v>2</v>
      </c>
      <c r="BT805">
        <v>13</v>
      </c>
      <c r="BU805">
        <v>2</v>
      </c>
      <c r="BV805">
        <v>14</v>
      </c>
      <c r="BW805">
        <v>34</v>
      </c>
      <c r="BX805">
        <v>3</v>
      </c>
      <c r="BY805">
        <v>3</v>
      </c>
      <c r="BZ805">
        <v>1</v>
      </c>
      <c r="CA805">
        <v>1</v>
      </c>
      <c r="CB805">
        <v>12</v>
      </c>
      <c r="CC805">
        <v>6</v>
      </c>
      <c r="CD805">
        <v>30</v>
      </c>
      <c r="CE805">
        <v>3</v>
      </c>
      <c r="CF805">
        <v>11</v>
      </c>
      <c r="CG805">
        <v>9</v>
      </c>
      <c r="CH805">
        <v>2</v>
      </c>
      <c r="CI805">
        <v>3</v>
      </c>
      <c r="CJ805">
        <v>3</v>
      </c>
      <c r="CK805">
        <v>3</v>
      </c>
      <c r="CL805">
        <v>50</v>
      </c>
      <c r="CM805">
        <v>10</v>
      </c>
      <c r="CN805">
        <v>2</v>
      </c>
      <c r="CO805">
        <v>1</v>
      </c>
      <c r="CP805">
        <v>1</v>
      </c>
      <c r="CQ805">
        <v>2</v>
      </c>
      <c r="CR805">
        <v>6</v>
      </c>
      <c r="CS805">
        <v>2</v>
      </c>
      <c r="CT805">
        <v>10</v>
      </c>
      <c r="CU805">
        <v>29</v>
      </c>
      <c r="CV805">
        <v>6</v>
      </c>
      <c r="CW805">
        <v>9</v>
      </c>
      <c r="CX805">
        <v>4</v>
      </c>
      <c r="CY805">
        <v>3</v>
      </c>
      <c r="CZ805">
        <v>10</v>
      </c>
      <c r="DA805">
        <v>1</v>
      </c>
      <c r="DB805">
        <v>2</v>
      </c>
      <c r="DC805">
        <v>2</v>
      </c>
      <c r="DD805">
        <v>10</v>
      </c>
      <c r="DE805">
        <v>19</v>
      </c>
      <c r="DF805">
        <v>4</v>
      </c>
      <c r="DG805">
        <v>4</v>
      </c>
      <c r="DH805">
        <v>3</v>
      </c>
      <c r="DI805">
        <v>4</v>
      </c>
      <c r="DJ805">
        <v>1</v>
      </c>
      <c r="DK805">
        <v>25</v>
      </c>
      <c r="DL805">
        <v>2</v>
      </c>
      <c r="DM805">
        <v>3</v>
      </c>
      <c r="DN805">
        <v>5</v>
      </c>
      <c r="DO805">
        <v>2</v>
      </c>
      <c r="DP805">
        <v>2</v>
      </c>
      <c r="DQ805">
        <v>2</v>
      </c>
      <c r="DR805">
        <v>3</v>
      </c>
      <c r="DS805">
        <v>3</v>
      </c>
      <c r="DT805">
        <v>6</v>
      </c>
      <c r="DU805">
        <v>60</v>
      </c>
      <c r="DV805">
        <v>5</v>
      </c>
      <c r="DW805">
        <v>1</v>
      </c>
      <c r="DX805">
        <v>3</v>
      </c>
      <c r="DY805">
        <v>12</v>
      </c>
      <c r="DZ805">
        <v>5</v>
      </c>
      <c r="EA805">
        <v>2</v>
      </c>
      <c r="EB805">
        <v>9</v>
      </c>
      <c r="EC805">
        <v>8</v>
      </c>
      <c r="ED805">
        <v>6</v>
      </c>
      <c r="EE805">
        <v>6</v>
      </c>
      <c r="EF805">
        <v>4</v>
      </c>
      <c r="EG805">
        <v>2</v>
      </c>
      <c r="EH805">
        <v>2</v>
      </c>
      <c r="EI805">
        <v>1</v>
      </c>
      <c r="EJ805">
        <v>4</v>
      </c>
      <c r="EK805">
        <v>2</v>
      </c>
      <c r="EL805">
        <v>1</v>
      </c>
      <c r="EM805">
        <v>2</v>
      </c>
      <c r="EN805">
        <v>6</v>
      </c>
      <c r="EO805">
        <v>6</v>
      </c>
      <c r="EP805">
        <v>6</v>
      </c>
      <c r="EQ805">
        <v>7</v>
      </c>
      <c r="ER805">
        <v>6</v>
      </c>
      <c r="ES805">
        <v>4</v>
      </c>
      <c r="ET805">
        <v>1</v>
      </c>
      <c r="EU805">
        <v>11</v>
      </c>
      <c r="EV805">
        <v>3</v>
      </c>
      <c r="EW805">
        <v>5</v>
      </c>
      <c r="EX805">
        <v>7</v>
      </c>
      <c r="EY805">
        <v>3</v>
      </c>
      <c r="EZ805">
        <v>12</v>
      </c>
      <c r="FA805">
        <v>1</v>
      </c>
      <c r="FB805">
        <v>1</v>
      </c>
      <c r="FC805">
        <v>8</v>
      </c>
      <c r="FD805">
        <v>3</v>
      </c>
      <c r="FE805">
        <v>3</v>
      </c>
      <c r="FF805">
        <v>4</v>
      </c>
      <c r="FG805">
        <v>3</v>
      </c>
      <c r="FH805">
        <v>17</v>
      </c>
      <c r="FI805">
        <v>1</v>
      </c>
      <c r="FJ805">
        <v>2</v>
      </c>
      <c r="FK805">
        <v>3</v>
      </c>
      <c r="FL805">
        <v>86</v>
      </c>
      <c r="FM805">
        <v>3</v>
      </c>
      <c r="FN805">
        <v>3</v>
      </c>
      <c r="FO805">
        <v>11</v>
      </c>
      <c r="FP805">
        <v>41</v>
      </c>
      <c r="FQ805">
        <v>7</v>
      </c>
      <c r="FR805">
        <v>2</v>
      </c>
      <c r="FS805">
        <v>3</v>
      </c>
      <c r="FT805">
        <v>1</v>
      </c>
      <c r="FU805">
        <v>3</v>
      </c>
      <c r="FV805">
        <v>1</v>
      </c>
      <c r="FW805">
        <v>13</v>
      </c>
      <c r="FX805">
        <v>42</v>
      </c>
      <c r="FY805">
        <v>9</v>
      </c>
      <c r="FZ805">
        <v>3</v>
      </c>
      <c r="GA805">
        <v>15</v>
      </c>
      <c r="GB805">
        <v>2</v>
      </c>
      <c r="GC805">
        <v>8</v>
      </c>
      <c r="GD805">
        <v>3</v>
      </c>
      <c r="GE805">
        <v>4</v>
      </c>
      <c r="GF805">
        <v>8</v>
      </c>
      <c r="GG805">
        <v>4</v>
      </c>
      <c r="GH805">
        <v>11</v>
      </c>
      <c r="GI805">
        <v>7</v>
      </c>
      <c r="GJ805">
        <v>5</v>
      </c>
      <c r="GK805">
        <v>34</v>
      </c>
      <c r="GL805">
        <v>1</v>
      </c>
      <c r="GM805">
        <v>31</v>
      </c>
      <c r="GN805">
        <v>2</v>
      </c>
      <c r="GO805">
        <v>1</v>
      </c>
      <c r="GP805">
        <v>2</v>
      </c>
      <c r="GQ805">
        <v>1</v>
      </c>
      <c r="GR805">
        <v>3</v>
      </c>
      <c r="GS805">
        <v>1</v>
      </c>
      <c r="GT805">
        <v>16</v>
      </c>
      <c r="GU805">
        <v>6</v>
      </c>
      <c r="GV805">
        <v>6</v>
      </c>
      <c r="GW805">
        <v>4</v>
      </c>
      <c r="GX805">
        <v>4</v>
      </c>
      <c r="GY805">
        <v>11</v>
      </c>
      <c r="GZ805">
        <v>11</v>
      </c>
      <c r="HA805">
        <v>11</v>
      </c>
      <c r="HB805">
        <v>1</v>
      </c>
      <c r="HC805">
        <v>8</v>
      </c>
      <c r="HD805">
        <v>86</v>
      </c>
      <c r="HE805">
        <v>2</v>
      </c>
      <c r="HF805">
        <v>12</v>
      </c>
      <c r="HG805">
        <v>3</v>
      </c>
      <c r="HH805">
        <v>5</v>
      </c>
      <c r="HI805">
        <v>7</v>
      </c>
      <c r="HJ805">
        <v>5</v>
      </c>
      <c r="HK805">
        <v>6</v>
      </c>
      <c r="HL805">
        <v>66</v>
      </c>
      <c r="HM805">
        <v>5</v>
      </c>
      <c r="HN805">
        <v>145</v>
      </c>
      <c r="HO805">
        <v>3</v>
      </c>
      <c r="HP805">
        <v>1</v>
      </c>
      <c r="HQ805">
        <v>2</v>
      </c>
      <c r="HR805">
        <v>3</v>
      </c>
      <c r="HS805">
        <v>25</v>
      </c>
      <c r="HT805">
        <v>2</v>
      </c>
      <c r="HU805">
        <v>1</v>
      </c>
      <c r="HV805">
        <v>4</v>
      </c>
      <c r="HW805">
        <v>2</v>
      </c>
      <c r="HX805">
        <v>1</v>
      </c>
      <c r="HY805">
        <v>3</v>
      </c>
      <c r="HZ805">
        <v>5</v>
      </c>
      <c r="IA805">
        <v>20</v>
      </c>
      <c r="IB805">
        <v>1</v>
      </c>
      <c r="IC805">
        <v>5</v>
      </c>
      <c r="ID805">
        <v>2</v>
      </c>
      <c r="IE805">
        <v>70</v>
      </c>
      <c r="IF805">
        <v>7</v>
      </c>
      <c r="IG805">
        <v>4</v>
      </c>
      <c r="IH805">
        <v>3</v>
      </c>
      <c r="II805">
        <v>3</v>
      </c>
      <c r="IJ805">
        <v>4</v>
      </c>
      <c r="IK805">
        <v>12</v>
      </c>
      <c r="IL805">
        <v>12</v>
      </c>
      <c r="IM805">
        <v>2</v>
      </c>
      <c r="IN805">
        <v>70</v>
      </c>
      <c r="IO805">
        <v>20</v>
      </c>
      <c r="IP805">
        <v>10</v>
      </c>
      <c r="IQ805">
        <v>1</v>
      </c>
      <c r="IR805">
        <v>4</v>
      </c>
      <c r="IS805">
        <v>59</v>
      </c>
      <c r="IT805">
        <v>145</v>
      </c>
      <c r="IU805">
        <v>5</v>
      </c>
      <c r="IV805">
        <v>2</v>
      </c>
      <c r="IW805">
        <v>2</v>
      </c>
      <c r="IX805">
        <v>1</v>
      </c>
      <c r="IY805">
        <v>1</v>
      </c>
      <c r="IZ805">
        <v>6</v>
      </c>
      <c r="JA805">
        <v>6</v>
      </c>
      <c r="JB805">
        <v>6</v>
      </c>
      <c r="JC805">
        <v>2</v>
      </c>
      <c r="JD805">
        <v>15</v>
      </c>
      <c r="JE805">
        <v>6</v>
      </c>
      <c r="JF805">
        <v>25</v>
      </c>
      <c r="JG805">
        <v>4</v>
      </c>
      <c r="JH805">
        <v>2</v>
      </c>
      <c r="JI805">
        <v>2</v>
      </c>
      <c r="JJ805">
        <v>2</v>
      </c>
      <c r="JK805">
        <v>4</v>
      </c>
      <c r="JL805">
        <v>12</v>
      </c>
      <c r="JM805">
        <v>1</v>
      </c>
      <c r="JN805">
        <v>1</v>
      </c>
      <c r="JO805">
        <v>9</v>
      </c>
      <c r="JP805">
        <v>4</v>
      </c>
      <c r="JQ805">
        <v>3</v>
      </c>
      <c r="JR805">
        <v>3</v>
      </c>
      <c r="JS805">
        <v>3</v>
      </c>
      <c r="JT805">
        <v>5</v>
      </c>
      <c r="JU805">
        <v>9</v>
      </c>
      <c r="JV805">
        <v>6</v>
      </c>
      <c r="JW805">
        <v>9</v>
      </c>
      <c r="JX805">
        <v>1</v>
      </c>
      <c r="JY805">
        <v>2</v>
      </c>
      <c r="JZ805">
        <v>37</v>
      </c>
      <c r="KA805">
        <v>1</v>
      </c>
      <c r="KB805">
        <v>3</v>
      </c>
      <c r="KC805">
        <v>4</v>
      </c>
      <c r="KD805">
        <v>2</v>
      </c>
      <c r="KE805">
        <v>2</v>
      </c>
      <c r="KF805">
        <v>17</v>
      </c>
      <c r="KG805">
        <v>7</v>
      </c>
      <c r="KH805">
        <v>3</v>
      </c>
      <c r="KI805">
        <v>4</v>
      </c>
      <c r="KJ805">
        <v>3</v>
      </c>
      <c r="KK805">
        <v>3</v>
      </c>
      <c r="KL805">
        <v>6</v>
      </c>
      <c r="KM805">
        <v>4</v>
      </c>
      <c r="KN805">
        <v>1</v>
      </c>
      <c r="KO805">
        <v>1</v>
      </c>
      <c r="KP805">
        <v>4</v>
      </c>
      <c r="KQ805">
        <v>6</v>
      </c>
      <c r="KR805" s="43">
        <v>2</v>
      </c>
      <c r="KS805" s="43">
        <v>2</v>
      </c>
      <c r="KT805" s="43">
        <v>3</v>
      </c>
      <c r="KU805" s="43">
        <v>20</v>
      </c>
      <c r="KV805" s="43">
        <v>14</v>
      </c>
      <c r="KW805" s="43">
        <v>3</v>
      </c>
      <c r="KX805" s="43">
        <v>2</v>
      </c>
      <c r="KY805" s="43">
        <v>1</v>
      </c>
      <c r="KZ805" s="43">
        <v>8</v>
      </c>
      <c r="LA805" s="43">
        <v>3</v>
      </c>
      <c r="LB805" s="43">
        <v>4</v>
      </c>
      <c r="LC805">
        <v>12</v>
      </c>
      <c r="LD805" s="43">
        <v>6</v>
      </c>
      <c r="LE805" s="43">
        <v>12</v>
      </c>
      <c r="LF805" s="43">
        <v>8</v>
      </c>
      <c r="LG805" s="43">
        <v>4</v>
      </c>
      <c r="LH805" s="43">
        <v>1</v>
      </c>
      <c r="LI805" s="43">
        <v>1</v>
      </c>
      <c r="LJ805" s="43">
        <v>6</v>
      </c>
      <c r="LK805" s="43">
        <v>4</v>
      </c>
      <c r="LL805" s="43">
        <v>15</v>
      </c>
      <c r="LM805" s="43">
        <v>2</v>
      </c>
      <c r="LN805" s="43">
        <v>5</v>
      </c>
      <c r="LO805" s="43">
        <v>4</v>
      </c>
      <c r="LP805" s="43">
        <v>2</v>
      </c>
      <c r="LQ805" s="43">
        <v>2</v>
      </c>
      <c r="LR805" s="43">
        <v>3</v>
      </c>
      <c r="LS805" s="43">
        <v>4</v>
      </c>
      <c r="LT805" s="43">
        <v>10</v>
      </c>
      <c r="LU805" s="43">
        <v>1</v>
      </c>
      <c r="LV805" s="43">
        <v>2</v>
      </c>
      <c r="LW805" s="43">
        <v>7</v>
      </c>
      <c r="LX805" s="43">
        <v>1</v>
      </c>
      <c r="LY805" s="43">
        <v>86</v>
      </c>
      <c r="LZ805" s="43">
        <v>41</v>
      </c>
      <c r="MA805" s="43">
        <v>4</v>
      </c>
      <c r="MB805" s="43">
        <v>4</v>
      </c>
      <c r="MC805" s="43">
        <v>2</v>
      </c>
      <c r="MD805" s="43">
        <v>5</v>
      </c>
      <c r="ME805" s="43">
        <v>4</v>
      </c>
      <c r="MF805" s="43">
        <v>5</v>
      </c>
      <c r="MG805" s="43">
        <v>3</v>
      </c>
      <c r="MH805" s="43">
        <v>1</v>
      </c>
      <c r="MI805" s="43">
        <v>13</v>
      </c>
      <c r="MJ805" s="43">
        <v>7</v>
      </c>
      <c r="MK805" s="43">
        <v>3</v>
      </c>
      <c r="ML805" s="43">
        <v>2</v>
      </c>
      <c r="MM805" s="43">
        <v>5</v>
      </c>
      <c r="MN805" s="43">
        <v>6</v>
      </c>
      <c r="MO805" s="43">
        <v>7</v>
      </c>
      <c r="MP805" s="43">
        <v>2</v>
      </c>
      <c r="MQ805">
        <v>4</v>
      </c>
      <c r="MR805" s="43">
        <v>25</v>
      </c>
      <c r="MS805" s="43">
        <v>5</v>
      </c>
      <c r="MT805" s="43">
        <v>10</v>
      </c>
      <c r="MU805" s="43">
        <v>2</v>
      </c>
      <c r="MV805" s="43">
        <v>2</v>
      </c>
      <c r="MW805" s="43">
        <v>3</v>
      </c>
      <c r="MX805" s="43">
        <v>2</v>
      </c>
      <c r="MY805" s="43">
        <v>5</v>
      </c>
      <c r="MZ805" s="43">
        <v>8</v>
      </c>
      <c r="NA805" s="43">
        <v>11</v>
      </c>
      <c r="NB805" s="43">
        <v>3</v>
      </c>
      <c r="NC805" s="43">
        <v>2</v>
      </c>
      <c r="ND805" s="43">
        <v>3</v>
      </c>
      <c r="NE805" s="43">
        <v>5</v>
      </c>
      <c r="NF805" s="43">
        <v>4</v>
      </c>
      <c r="NG805" s="43">
        <v>12</v>
      </c>
      <c r="NH805" s="43">
        <v>3</v>
      </c>
      <c r="NI805" s="43">
        <v>2</v>
      </c>
      <c r="NJ805" s="43">
        <v>3</v>
      </c>
      <c r="NK805" s="43">
        <v>2</v>
      </c>
      <c r="NL805" s="43">
        <v>1</v>
      </c>
      <c r="NM805" s="43">
        <v>13</v>
      </c>
      <c r="NN805" s="43">
        <v>5</v>
      </c>
      <c r="NO805" s="43">
        <v>12</v>
      </c>
      <c r="NP805" s="43">
        <v>1</v>
      </c>
      <c r="NQ805" s="43">
        <v>1</v>
      </c>
      <c r="NR805" s="43">
        <v>2</v>
      </c>
      <c r="NS805" s="43">
        <v>60</v>
      </c>
      <c r="NT805">
        <v>2</v>
      </c>
      <c r="NU805" s="43">
        <v>3</v>
      </c>
      <c r="NV805" s="43">
        <v>2</v>
      </c>
      <c r="NW805" s="43">
        <v>2</v>
      </c>
      <c r="NX805" s="43">
        <v>1</v>
      </c>
      <c r="NY805" s="43">
        <v>7</v>
      </c>
      <c r="NZ805" s="43">
        <v>3</v>
      </c>
      <c r="OA805" s="43">
        <v>3</v>
      </c>
      <c r="OB805" s="43">
        <v>2</v>
      </c>
      <c r="OC805" s="43">
        <v>2</v>
      </c>
      <c r="OD805" s="43">
        <v>30</v>
      </c>
      <c r="OE805" s="43">
        <v>8</v>
      </c>
      <c r="OF805" s="43">
        <v>4</v>
      </c>
      <c r="OG805" s="43">
        <v>5</v>
      </c>
      <c r="OH805" s="43">
        <v>13</v>
      </c>
      <c r="OI805" s="43">
        <v>4</v>
      </c>
      <c r="OJ805" s="43">
        <v>3</v>
      </c>
      <c r="OK805" s="43">
        <v>3</v>
      </c>
      <c r="OL805" s="43">
        <v>4</v>
      </c>
      <c r="OM805" s="43">
        <v>7</v>
      </c>
    </row>
    <row r="806" spans="1:403" x14ac:dyDescent="0.2">
      <c r="A806">
        <f t="shared" ca="1" si="75"/>
        <v>130</v>
      </c>
      <c r="B806">
        <f ca="1">VLOOKUP(A806,Base!$A$1:$AD$373,24,FALSE)</f>
        <v>5</v>
      </c>
      <c r="C806" s="20">
        <v>92</v>
      </c>
      <c r="D806">
        <v>3</v>
      </c>
      <c r="E806">
        <v>2</v>
      </c>
      <c r="F806">
        <v>2</v>
      </c>
      <c r="G806">
        <v>2</v>
      </c>
      <c r="H806">
        <v>4</v>
      </c>
      <c r="I806">
        <v>2</v>
      </c>
      <c r="J806">
        <v>7</v>
      </c>
      <c r="K806">
        <v>15</v>
      </c>
      <c r="L806">
        <v>1</v>
      </c>
      <c r="M806">
        <v>1</v>
      </c>
      <c r="N806">
        <v>4</v>
      </c>
      <c r="O806">
        <v>8</v>
      </c>
      <c r="P806">
        <v>186</v>
      </c>
      <c r="Q806">
        <v>1</v>
      </c>
      <c r="R806">
        <v>3</v>
      </c>
      <c r="S806">
        <v>24</v>
      </c>
      <c r="T806">
        <v>1</v>
      </c>
      <c r="U806">
        <v>31</v>
      </c>
      <c r="V806">
        <v>3</v>
      </c>
      <c r="W806">
        <v>6</v>
      </c>
      <c r="X806">
        <v>3</v>
      </c>
      <c r="Y806">
        <v>34</v>
      </c>
      <c r="Z806">
        <v>2</v>
      </c>
      <c r="AA806">
        <v>7</v>
      </c>
      <c r="AB806">
        <v>1</v>
      </c>
      <c r="AC806">
        <v>1</v>
      </c>
      <c r="AD806">
        <v>1</v>
      </c>
      <c r="AE806">
        <v>2</v>
      </c>
      <c r="AF806">
        <v>10</v>
      </c>
      <c r="AG806">
        <v>2</v>
      </c>
      <c r="AH806">
        <v>5</v>
      </c>
      <c r="AI806">
        <v>12</v>
      </c>
      <c r="AJ806">
        <v>4</v>
      </c>
      <c r="AK806">
        <v>3</v>
      </c>
      <c r="AL806">
        <v>2</v>
      </c>
      <c r="AM806">
        <v>2</v>
      </c>
      <c r="AN806">
        <v>5</v>
      </c>
      <c r="AO806">
        <v>5</v>
      </c>
      <c r="AP806">
        <v>8</v>
      </c>
      <c r="AQ806">
        <v>3</v>
      </c>
      <c r="AR806">
        <v>2</v>
      </c>
      <c r="AS806">
        <v>1</v>
      </c>
      <c r="AT806">
        <v>4</v>
      </c>
      <c r="AU806">
        <v>5</v>
      </c>
      <c r="AV806">
        <v>2</v>
      </c>
      <c r="AW806">
        <v>34</v>
      </c>
      <c r="AX806">
        <v>5</v>
      </c>
      <c r="AY806">
        <v>18</v>
      </c>
      <c r="AZ806">
        <v>5</v>
      </c>
      <c r="BA806">
        <v>3</v>
      </c>
      <c r="BB806">
        <v>6</v>
      </c>
      <c r="BC806">
        <v>11</v>
      </c>
      <c r="BD806">
        <v>1</v>
      </c>
      <c r="BE806">
        <v>2</v>
      </c>
      <c r="BF806">
        <v>2</v>
      </c>
      <c r="BG806">
        <v>37</v>
      </c>
      <c r="BH806">
        <v>8</v>
      </c>
      <c r="BI806">
        <v>1</v>
      </c>
      <c r="BJ806">
        <v>2</v>
      </c>
      <c r="BK806">
        <v>15</v>
      </c>
      <c r="BL806">
        <v>7</v>
      </c>
      <c r="BM806">
        <v>2</v>
      </c>
      <c r="BN806">
        <v>6</v>
      </c>
      <c r="BO806">
        <v>7</v>
      </c>
      <c r="BP806">
        <v>6</v>
      </c>
      <c r="BQ806">
        <v>3</v>
      </c>
      <c r="BR806">
        <v>7</v>
      </c>
      <c r="BS806">
        <v>1</v>
      </c>
      <c r="BT806">
        <v>12</v>
      </c>
      <c r="BU806">
        <v>2</v>
      </c>
      <c r="BV806">
        <v>12</v>
      </c>
      <c r="BW806">
        <v>1</v>
      </c>
      <c r="BX806">
        <v>4</v>
      </c>
      <c r="BY806">
        <v>2</v>
      </c>
      <c r="BZ806">
        <v>5</v>
      </c>
      <c r="CA806">
        <v>3</v>
      </c>
      <c r="CB806">
        <v>5</v>
      </c>
      <c r="CC806">
        <v>1</v>
      </c>
      <c r="CD806">
        <v>1</v>
      </c>
      <c r="CE806">
        <v>11</v>
      </c>
      <c r="CF806">
        <v>5</v>
      </c>
      <c r="CG806">
        <v>6</v>
      </c>
      <c r="CH806">
        <v>3</v>
      </c>
      <c r="CI806">
        <v>2</v>
      </c>
      <c r="CJ806">
        <v>1</v>
      </c>
      <c r="CK806">
        <v>3</v>
      </c>
      <c r="CL806">
        <v>7</v>
      </c>
      <c r="CM806">
        <v>3</v>
      </c>
      <c r="CN806">
        <v>4</v>
      </c>
      <c r="CO806">
        <v>3</v>
      </c>
      <c r="CP806">
        <v>145</v>
      </c>
      <c r="CQ806">
        <v>13</v>
      </c>
      <c r="CR806">
        <v>3</v>
      </c>
      <c r="CS806">
        <v>4</v>
      </c>
      <c r="CT806">
        <v>2</v>
      </c>
      <c r="CU806">
        <v>3</v>
      </c>
      <c r="CV806">
        <v>1</v>
      </c>
      <c r="CW806">
        <v>2</v>
      </c>
      <c r="CX806">
        <v>2</v>
      </c>
      <c r="CY806">
        <v>1</v>
      </c>
      <c r="CZ806">
        <v>31</v>
      </c>
      <c r="DA806">
        <v>3</v>
      </c>
      <c r="DB806">
        <v>1</v>
      </c>
      <c r="DC806">
        <v>12</v>
      </c>
      <c r="DD806">
        <v>29</v>
      </c>
      <c r="DE806">
        <v>3</v>
      </c>
      <c r="DF806">
        <v>6</v>
      </c>
      <c r="DG806">
        <v>4</v>
      </c>
      <c r="DH806">
        <v>4</v>
      </c>
      <c r="DI806">
        <v>4</v>
      </c>
      <c r="DJ806">
        <v>6</v>
      </c>
      <c r="DK806">
        <v>4</v>
      </c>
      <c r="DL806">
        <v>3</v>
      </c>
      <c r="DM806">
        <v>2</v>
      </c>
      <c r="DN806">
        <v>5</v>
      </c>
      <c r="DO806">
        <v>4</v>
      </c>
      <c r="DP806">
        <v>2</v>
      </c>
      <c r="DQ806">
        <v>8</v>
      </c>
      <c r="DR806">
        <v>5</v>
      </c>
      <c r="DS806">
        <v>8</v>
      </c>
      <c r="DT806">
        <v>2</v>
      </c>
      <c r="DU806">
        <v>2</v>
      </c>
      <c r="DV806">
        <v>10</v>
      </c>
      <c r="DW806">
        <v>3</v>
      </c>
      <c r="DX806">
        <v>3</v>
      </c>
      <c r="DY806">
        <v>6</v>
      </c>
      <c r="DZ806">
        <v>8</v>
      </c>
      <c r="EA806">
        <v>3</v>
      </c>
      <c r="EB806">
        <v>2</v>
      </c>
      <c r="EC806">
        <v>2</v>
      </c>
      <c r="ED806">
        <v>2</v>
      </c>
      <c r="EE806">
        <v>1</v>
      </c>
      <c r="EF806">
        <v>8</v>
      </c>
      <c r="EG806">
        <v>8</v>
      </c>
      <c r="EH806">
        <v>4</v>
      </c>
      <c r="EI806">
        <v>6</v>
      </c>
      <c r="EJ806">
        <v>3</v>
      </c>
      <c r="EK806">
        <v>1</v>
      </c>
      <c r="EL806">
        <v>2</v>
      </c>
      <c r="EM806">
        <v>5</v>
      </c>
      <c r="EN806">
        <v>3</v>
      </c>
      <c r="EO806">
        <v>16</v>
      </c>
      <c r="EP806">
        <v>2</v>
      </c>
      <c r="EQ806">
        <v>2</v>
      </c>
      <c r="ER806">
        <v>5</v>
      </c>
      <c r="ES806">
        <v>3</v>
      </c>
      <c r="ET806">
        <v>3</v>
      </c>
      <c r="EU806">
        <v>3</v>
      </c>
      <c r="EV806">
        <v>3</v>
      </c>
      <c r="EW806">
        <v>11</v>
      </c>
      <c r="EX806">
        <v>1</v>
      </c>
      <c r="EY806">
        <v>57</v>
      </c>
      <c r="EZ806">
        <v>2</v>
      </c>
      <c r="FA806">
        <v>3</v>
      </c>
      <c r="FB806">
        <v>1</v>
      </c>
      <c r="FC806">
        <v>4</v>
      </c>
      <c r="FD806">
        <v>2</v>
      </c>
      <c r="FE806">
        <v>42</v>
      </c>
      <c r="FF806">
        <v>3</v>
      </c>
      <c r="FG806">
        <v>11</v>
      </c>
      <c r="FH806">
        <v>10</v>
      </c>
      <c r="FI806">
        <v>3</v>
      </c>
      <c r="FJ806">
        <v>3</v>
      </c>
      <c r="FK806">
        <v>3</v>
      </c>
      <c r="FL806">
        <v>5</v>
      </c>
      <c r="FM806">
        <v>8</v>
      </c>
      <c r="FN806">
        <v>8</v>
      </c>
      <c r="FO806">
        <v>1</v>
      </c>
      <c r="FP806">
        <v>31</v>
      </c>
      <c r="FQ806">
        <v>4</v>
      </c>
      <c r="FR806">
        <v>1</v>
      </c>
      <c r="FS806">
        <v>3</v>
      </c>
      <c r="FT806">
        <v>25</v>
      </c>
      <c r="FU806">
        <v>2</v>
      </c>
      <c r="FV806">
        <v>1</v>
      </c>
      <c r="FW806">
        <v>3</v>
      </c>
      <c r="FX806">
        <v>5</v>
      </c>
      <c r="FY806">
        <v>70</v>
      </c>
      <c r="FZ806">
        <v>2</v>
      </c>
      <c r="GA806">
        <v>2</v>
      </c>
      <c r="GB806">
        <v>50</v>
      </c>
      <c r="GC806">
        <v>86</v>
      </c>
      <c r="GD806">
        <v>2</v>
      </c>
      <c r="GE806">
        <v>1</v>
      </c>
      <c r="GF806">
        <v>4</v>
      </c>
      <c r="GG806">
        <v>1</v>
      </c>
      <c r="GH806">
        <v>2</v>
      </c>
      <c r="GI806">
        <v>4</v>
      </c>
      <c r="GJ806">
        <v>3</v>
      </c>
      <c r="GK806">
        <v>3</v>
      </c>
      <c r="GL806">
        <v>6</v>
      </c>
      <c r="GM806">
        <v>25</v>
      </c>
      <c r="GN806">
        <v>1</v>
      </c>
      <c r="GO806">
        <v>1</v>
      </c>
      <c r="GP806">
        <v>1</v>
      </c>
      <c r="GQ806">
        <v>1</v>
      </c>
      <c r="GR806">
        <v>3</v>
      </c>
      <c r="GS806">
        <v>2</v>
      </c>
      <c r="GT806">
        <v>4</v>
      </c>
      <c r="GU806">
        <v>37</v>
      </c>
      <c r="GV806">
        <v>5</v>
      </c>
      <c r="GW806">
        <v>4</v>
      </c>
      <c r="GX806">
        <v>1</v>
      </c>
      <c r="GY806">
        <v>3</v>
      </c>
      <c r="GZ806">
        <v>1</v>
      </c>
      <c r="HA806">
        <v>1</v>
      </c>
      <c r="HB806">
        <v>2</v>
      </c>
      <c r="HC806">
        <v>2</v>
      </c>
      <c r="HD806">
        <v>2</v>
      </c>
      <c r="HE806">
        <v>1</v>
      </c>
      <c r="HF806">
        <v>13</v>
      </c>
      <c r="HG806">
        <v>1</v>
      </c>
      <c r="HH806">
        <v>2</v>
      </c>
      <c r="HI806">
        <v>2</v>
      </c>
      <c r="HJ806">
        <v>3</v>
      </c>
      <c r="HK806">
        <v>2</v>
      </c>
      <c r="HL806">
        <v>5</v>
      </c>
      <c r="HM806">
        <v>6</v>
      </c>
      <c r="HN806">
        <v>3</v>
      </c>
      <c r="HO806">
        <v>3</v>
      </c>
      <c r="HP806">
        <v>4</v>
      </c>
      <c r="HQ806">
        <v>4</v>
      </c>
      <c r="HR806">
        <v>3</v>
      </c>
      <c r="HS806">
        <v>5</v>
      </c>
      <c r="HT806">
        <v>6</v>
      </c>
      <c r="HU806">
        <v>9</v>
      </c>
      <c r="HV806">
        <v>1</v>
      </c>
      <c r="HW806">
        <v>4</v>
      </c>
      <c r="HX806">
        <v>1</v>
      </c>
      <c r="HY806">
        <v>3</v>
      </c>
      <c r="HZ806">
        <v>5</v>
      </c>
      <c r="IA806">
        <v>5</v>
      </c>
      <c r="IB806">
        <v>1</v>
      </c>
      <c r="IC806">
        <v>3</v>
      </c>
      <c r="ID806">
        <v>11</v>
      </c>
      <c r="IE806">
        <v>7</v>
      </c>
      <c r="IF806">
        <v>2</v>
      </c>
      <c r="IG806">
        <v>3</v>
      </c>
      <c r="IH806">
        <v>1</v>
      </c>
      <c r="II806">
        <v>2</v>
      </c>
      <c r="IJ806">
        <v>13</v>
      </c>
      <c r="IK806">
        <v>8</v>
      </c>
      <c r="IL806">
        <v>6</v>
      </c>
      <c r="IM806">
        <v>6</v>
      </c>
      <c r="IN806">
        <v>1</v>
      </c>
      <c r="IO806">
        <v>1</v>
      </c>
      <c r="IP806">
        <v>2</v>
      </c>
      <c r="IQ806">
        <v>2</v>
      </c>
      <c r="IR806">
        <v>24</v>
      </c>
      <c r="IS806">
        <v>11</v>
      </c>
      <c r="IT806">
        <v>1</v>
      </c>
      <c r="IU806">
        <v>3</v>
      </c>
      <c r="IV806">
        <v>1</v>
      </c>
      <c r="IW806">
        <v>1</v>
      </c>
      <c r="IX806">
        <v>4</v>
      </c>
      <c r="IY806">
        <v>13</v>
      </c>
      <c r="IZ806">
        <v>14</v>
      </c>
      <c r="JA806">
        <v>4</v>
      </c>
      <c r="JB806">
        <v>10</v>
      </c>
      <c r="JC806">
        <v>8</v>
      </c>
      <c r="JD806">
        <v>3</v>
      </c>
      <c r="JE806">
        <v>3</v>
      </c>
      <c r="JF806">
        <v>1</v>
      </c>
      <c r="JG806">
        <v>5</v>
      </c>
      <c r="JH806">
        <v>4</v>
      </c>
      <c r="JI806">
        <v>4</v>
      </c>
      <c r="JJ806">
        <v>4</v>
      </c>
      <c r="JK806">
        <v>4</v>
      </c>
      <c r="JL806">
        <v>1</v>
      </c>
      <c r="JM806">
        <v>1</v>
      </c>
      <c r="JN806">
        <v>8</v>
      </c>
      <c r="JO806">
        <v>3</v>
      </c>
      <c r="JP806">
        <v>1</v>
      </c>
      <c r="JQ806">
        <v>3</v>
      </c>
      <c r="JR806">
        <v>13</v>
      </c>
      <c r="JS806">
        <v>2</v>
      </c>
      <c r="JT806">
        <v>60</v>
      </c>
      <c r="JU806">
        <v>13</v>
      </c>
      <c r="JV806">
        <v>1</v>
      </c>
      <c r="JW806">
        <v>3</v>
      </c>
      <c r="JX806">
        <v>5</v>
      </c>
      <c r="JY806">
        <v>1</v>
      </c>
      <c r="JZ806">
        <v>6</v>
      </c>
      <c r="KA806">
        <v>4</v>
      </c>
      <c r="KB806">
        <v>1</v>
      </c>
      <c r="KC806">
        <v>1</v>
      </c>
      <c r="KD806">
        <v>1</v>
      </c>
      <c r="KE806">
        <v>41</v>
      </c>
      <c r="KF806">
        <v>3</v>
      </c>
      <c r="KG806">
        <v>2</v>
      </c>
      <c r="KH806">
        <v>10</v>
      </c>
      <c r="KI806">
        <v>6</v>
      </c>
      <c r="KJ806">
        <v>7</v>
      </c>
      <c r="KK806">
        <v>3</v>
      </c>
      <c r="KL806">
        <v>2</v>
      </c>
      <c r="KM806">
        <v>1</v>
      </c>
      <c r="KN806">
        <v>4</v>
      </c>
      <c r="KO806">
        <v>145</v>
      </c>
      <c r="KP806">
        <v>72</v>
      </c>
      <c r="KQ806">
        <v>1</v>
      </c>
      <c r="KR806" s="43">
        <v>2</v>
      </c>
      <c r="KS806" s="43">
        <v>3</v>
      </c>
      <c r="KT806" s="43">
        <v>1</v>
      </c>
      <c r="KU806" s="43">
        <v>1</v>
      </c>
      <c r="KV806" s="43">
        <v>2</v>
      </c>
      <c r="KW806" s="43">
        <v>4</v>
      </c>
      <c r="KX806" s="43">
        <v>1</v>
      </c>
      <c r="KY806" s="43">
        <v>11</v>
      </c>
      <c r="KZ806" s="43">
        <v>6</v>
      </c>
      <c r="LA806" s="43">
        <v>2</v>
      </c>
      <c r="LB806" s="43">
        <v>41</v>
      </c>
      <c r="LC806">
        <v>15</v>
      </c>
      <c r="LD806" s="43">
        <v>6</v>
      </c>
      <c r="LE806" s="43">
        <v>2</v>
      </c>
      <c r="LF806" s="43">
        <v>3</v>
      </c>
      <c r="LG806" s="43">
        <v>2</v>
      </c>
      <c r="LH806" s="43">
        <v>70</v>
      </c>
      <c r="LI806" s="43">
        <v>4</v>
      </c>
      <c r="LJ806" s="43">
        <v>8</v>
      </c>
      <c r="LK806" s="43">
        <v>3</v>
      </c>
      <c r="LL806" s="43">
        <v>3</v>
      </c>
      <c r="LM806" s="43">
        <v>2</v>
      </c>
      <c r="LN806" s="43">
        <v>6</v>
      </c>
      <c r="LO806" s="43">
        <v>3</v>
      </c>
      <c r="LP806" s="43">
        <v>3</v>
      </c>
      <c r="LQ806" s="43">
        <v>20</v>
      </c>
      <c r="LR806" s="43">
        <v>1</v>
      </c>
      <c r="LS806" s="43">
        <v>7</v>
      </c>
      <c r="LT806" s="43">
        <v>4</v>
      </c>
      <c r="LU806" s="43">
        <v>1</v>
      </c>
      <c r="LV806" s="43">
        <v>2</v>
      </c>
      <c r="LW806" s="43">
        <v>3</v>
      </c>
      <c r="LX806" s="43">
        <v>3</v>
      </c>
      <c r="LY806" s="43">
        <v>2</v>
      </c>
      <c r="LZ806" s="43">
        <v>2</v>
      </c>
      <c r="MA806" s="43">
        <v>8</v>
      </c>
      <c r="MB806" s="43">
        <v>6</v>
      </c>
      <c r="MC806" s="43">
        <v>5</v>
      </c>
      <c r="MD806" s="43">
        <v>5</v>
      </c>
      <c r="ME806" s="43">
        <v>1</v>
      </c>
      <c r="MF806" s="43">
        <v>6</v>
      </c>
      <c r="MG806" s="43">
        <v>10</v>
      </c>
      <c r="MH806" s="43">
        <v>5</v>
      </c>
      <c r="MI806" s="43">
        <v>11</v>
      </c>
      <c r="MJ806" s="43">
        <v>2</v>
      </c>
      <c r="MK806" s="43">
        <v>2</v>
      </c>
      <c r="ML806" s="43">
        <v>5</v>
      </c>
      <c r="MM806" s="43">
        <v>33</v>
      </c>
      <c r="MN806" s="43">
        <v>3</v>
      </c>
      <c r="MO806" s="43">
        <v>59</v>
      </c>
      <c r="MP806" s="43">
        <v>10</v>
      </c>
      <c r="MQ806">
        <v>2</v>
      </c>
      <c r="MR806" s="43">
        <v>3</v>
      </c>
      <c r="MS806" s="43">
        <v>4</v>
      </c>
      <c r="MT806" s="43">
        <v>12</v>
      </c>
      <c r="MU806" s="43">
        <v>4</v>
      </c>
      <c r="MV806" s="43">
        <v>13</v>
      </c>
      <c r="MW806" s="43">
        <v>3</v>
      </c>
      <c r="MX806" s="43">
        <v>10</v>
      </c>
      <c r="MY806" s="43">
        <v>4</v>
      </c>
      <c r="MZ806" s="43">
        <v>14</v>
      </c>
      <c r="NA806" s="43">
        <v>5</v>
      </c>
      <c r="NB806" s="43">
        <v>2</v>
      </c>
      <c r="NC806" s="43">
        <v>5</v>
      </c>
      <c r="ND806" s="43">
        <v>2</v>
      </c>
      <c r="NE806" s="43">
        <v>3</v>
      </c>
      <c r="NF806" s="43">
        <v>6</v>
      </c>
      <c r="NG806" s="43">
        <v>186</v>
      </c>
      <c r="NH806" s="43">
        <v>66</v>
      </c>
      <c r="NI806" s="43">
        <v>2</v>
      </c>
      <c r="NJ806" s="43">
        <v>6</v>
      </c>
      <c r="NK806" s="43">
        <v>5</v>
      </c>
      <c r="NL806" s="43">
        <v>3</v>
      </c>
      <c r="NM806" s="43">
        <v>11</v>
      </c>
      <c r="NN806" s="43">
        <v>8</v>
      </c>
      <c r="NO806" s="43">
        <v>2</v>
      </c>
      <c r="NP806" s="43">
        <v>1</v>
      </c>
      <c r="NQ806" s="43">
        <v>1</v>
      </c>
      <c r="NR806" s="43">
        <v>2</v>
      </c>
      <c r="NS806" s="43">
        <v>2</v>
      </c>
      <c r="NT806">
        <v>11</v>
      </c>
      <c r="NU806" s="43">
        <v>5</v>
      </c>
      <c r="NV806" s="43">
        <v>5</v>
      </c>
      <c r="NW806" s="43">
        <v>2</v>
      </c>
      <c r="NX806" s="43">
        <v>2</v>
      </c>
      <c r="NY806" s="43">
        <v>2</v>
      </c>
      <c r="NZ806" s="43">
        <v>3</v>
      </c>
      <c r="OA806" s="43">
        <v>8</v>
      </c>
      <c r="OB806" s="43">
        <v>2</v>
      </c>
      <c r="OC806" s="43">
        <v>1</v>
      </c>
      <c r="OD806" s="43">
        <v>4</v>
      </c>
      <c r="OE806" s="43">
        <v>3</v>
      </c>
      <c r="OF806" s="43">
        <v>6</v>
      </c>
      <c r="OG806" s="43">
        <v>3</v>
      </c>
      <c r="OH806" s="43">
        <v>1</v>
      </c>
      <c r="OI806" s="43">
        <v>2</v>
      </c>
      <c r="OJ806" s="43">
        <v>5</v>
      </c>
      <c r="OK806" s="43">
        <v>6</v>
      </c>
      <c r="OL806" s="43">
        <v>1</v>
      </c>
      <c r="OM806" s="43">
        <v>5</v>
      </c>
    </row>
    <row r="807" spans="1:403" x14ac:dyDescent="0.2">
      <c r="A807">
        <f t="shared" ca="1" si="75"/>
        <v>302</v>
      </c>
      <c r="B807">
        <f ca="1">VLOOKUP(A807,Base!$A$1:$AD$373,24,FALSE)</f>
        <v>26</v>
      </c>
      <c r="C807" s="20">
        <v>93</v>
      </c>
      <c r="D807">
        <v>13</v>
      </c>
      <c r="E807">
        <v>1</v>
      </c>
      <c r="F807">
        <v>9</v>
      </c>
      <c r="G807">
        <v>4</v>
      </c>
      <c r="H807">
        <v>2</v>
      </c>
      <c r="I807">
        <v>4</v>
      </c>
      <c r="J807">
        <v>5</v>
      </c>
      <c r="K807">
        <v>3</v>
      </c>
      <c r="L807">
        <v>3</v>
      </c>
      <c r="M807">
        <v>2</v>
      </c>
      <c r="N807">
        <v>4</v>
      </c>
      <c r="O807">
        <v>6</v>
      </c>
      <c r="P807">
        <v>145</v>
      </c>
      <c r="Q807">
        <v>2</v>
      </c>
      <c r="R807">
        <v>3</v>
      </c>
      <c r="S807">
        <v>15</v>
      </c>
      <c r="T807">
        <v>1</v>
      </c>
      <c r="U807">
        <v>6</v>
      </c>
      <c r="V807">
        <v>1</v>
      </c>
      <c r="W807">
        <v>5</v>
      </c>
      <c r="X807">
        <v>59</v>
      </c>
      <c r="Y807">
        <v>1</v>
      </c>
      <c r="Z807">
        <v>2</v>
      </c>
      <c r="AA807">
        <v>14</v>
      </c>
      <c r="AB807">
        <v>4</v>
      </c>
      <c r="AC807">
        <v>5</v>
      </c>
      <c r="AD807">
        <v>2</v>
      </c>
      <c r="AE807">
        <v>6</v>
      </c>
      <c r="AF807">
        <v>5</v>
      </c>
      <c r="AG807">
        <v>2</v>
      </c>
      <c r="AH807">
        <v>8</v>
      </c>
      <c r="AI807">
        <v>1</v>
      </c>
      <c r="AJ807">
        <v>24</v>
      </c>
      <c r="AK807">
        <v>7</v>
      </c>
      <c r="AL807">
        <v>9</v>
      </c>
      <c r="AM807">
        <v>11</v>
      </c>
      <c r="AN807">
        <v>2</v>
      </c>
      <c r="AO807">
        <v>6</v>
      </c>
      <c r="AP807">
        <v>1</v>
      </c>
      <c r="AQ807">
        <v>1</v>
      </c>
      <c r="AR807">
        <v>15</v>
      </c>
      <c r="AS807">
        <v>1</v>
      </c>
      <c r="AT807">
        <v>2</v>
      </c>
      <c r="AU807">
        <v>2</v>
      </c>
      <c r="AV807">
        <v>4</v>
      </c>
      <c r="AW807">
        <v>3</v>
      </c>
      <c r="AX807">
        <v>6</v>
      </c>
      <c r="AY807">
        <v>4</v>
      </c>
      <c r="AZ807">
        <v>1</v>
      </c>
      <c r="BA807">
        <v>10</v>
      </c>
      <c r="BB807">
        <v>5</v>
      </c>
      <c r="BC807">
        <v>4</v>
      </c>
      <c r="BD807">
        <v>18</v>
      </c>
      <c r="BE807">
        <v>3</v>
      </c>
      <c r="BF807">
        <v>5</v>
      </c>
      <c r="BG807">
        <v>7</v>
      </c>
      <c r="BH807">
        <v>2</v>
      </c>
      <c r="BI807">
        <v>2</v>
      </c>
      <c r="BJ807">
        <v>2</v>
      </c>
      <c r="BK807">
        <v>3</v>
      </c>
      <c r="BL807">
        <v>1</v>
      </c>
      <c r="BM807">
        <v>2</v>
      </c>
      <c r="BN807">
        <v>14</v>
      </c>
      <c r="BO807">
        <v>33</v>
      </c>
      <c r="BP807">
        <v>5</v>
      </c>
      <c r="BQ807">
        <v>57</v>
      </c>
      <c r="BR807">
        <v>10</v>
      </c>
      <c r="BS807">
        <v>2</v>
      </c>
      <c r="BT807">
        <v>8</v>
      </c>
      <c r="BU807">
        <v>13</v>
      </c>
      <c r="BV807">
        <v>2</v>
      </c>
      <c r="BW807">
        <v>9</v>
      </c>
      <c r="BX807">
        <v>1</v>
      </c>
      <c r="BY807">
        <v>8</v>
      </c>
      <c r="BZ807">
        <v>2</v>
      </c>
      <c r="CA807">
        <v>2</v>
      </c>
      <c r="CB807">
        <v>4</v>
      </c>
      <c r="CC807">
        <v>1</v>
      </c>
      <c r="CD807">
        <v>1</v>
      </c>
      <c r="CE807">
        <v>1</v>
      </c>
      <c r="CF807">
        <v>1</v>
      </c>
      <c r="CG807">
        <v>86</v>
      </c>
      <c r="CH807">
        <v>4</v>
      </c>
      <c r="CI807">
        <v>4</v>
      </c>
      <c r="CJ807">
        <v>2</v>
      </c>
      <c r="CK807">
        <v>2</v>
      </c>
      <c r="CL807">
        <v>2</v>
      </c>
      <c r="CM807">
        <v>11</v>
      </c>
      <c r="CN807">
        <v>12</v>
      </c>
      <c r="CO807">
        <v>3</v>
      </c>
      <c r="CP807">
        <v>10</v>
      </c>
      <c r="CQ807">
        <v>5</v>
      </c>
      <c r="CR807">
        <v>3</v>
      </c>
      <c r="CS807">
        <v>2</v>
      </c>
      <c r="CT807">
        <v>3</v>
      </c>
      <c r="CU807">
        <v>1</v>
      </c>
      <c r="CV807">
        <v>11</v>
      </c>
      <c r="CW807">
        <v>70</v>
      </c>
      <c r="CX807">
        <v>3</v>
      </c>
      <c r="CY807">
        <v>8</v>
      </c>
      <c r="CZ807">
        <v>4</v>
      </c>
      <c r="DA807">
        <v>3</v>
      </c>
      <c r="DB807">
        <v>1</v>
      </c>
      <c r="DC807">
        <v>2</v>
      </c>
      <c r="DD807">
        <v>2</v>
      </c>
      <c r="DE807">
        <v>7</v>
      </c>
      <c r="DF807">
        <v>24</v>
      </c>
      <c r="DG807">
        <v>2</v>
      </c>
      <c r="DH807">
        <v>2</v>
      </c>
      <c r="DI807">
        <v>10</v>
      </c>
      <c r="DJ807">
        <v>2</v>
      </c>
      <c r="DK807">
        <v>1</v>
      </c>
      <c r="DL807">
        <v>11</v>
      </c>
      <c r="DM807">
        <v>2</v>
      </c>
      <c r="DN807">
        <v>4</v>
      </c>
      <c r="DO807">
        <v>2</v>
      </c>
      <c r="DP807">
        <v>3</v>
      </c>
      <c r="DQ807">
        <v>3</v>
      </c>
      <c r="DR807">
        <v>3</v>
      </c>
      <c r="DS807">
        <v>10</v>
      </c>
      <c r="DT807">
        <v>8</v>
      </c>
      <c r="DU807">
        <v>7</v>
      </c>
      <c r="DV807">
        <v>3</v>
      </c>
      <c r="DW807">
        <v>5</v>
      </c>
      <c r="DX807">
        <v>4</v>
      </c>
      <c r="DY807">
        <v>5</v>
      </c>
      <c r="DZ807">
        <v>2</v>
      </c>
      <c r="EA807">
        <v>1</v>
      </c>
      <c r="EB807">
        <v>4</v>
      </c>
      <c r="EC807">
        <v>4</v>
      </c>
      <c r="ED807">
        <v>6</v>
      </c>
      <c r="EE807">
        <v>1</v>
      </c>
      <c r="EF807">
        <v>4</v>
      </c>
      <c r="EG807">
        <v>2</v>
      </c>
      <c r="EH807">
        <v>4</v>
      </c>
      <c r="EI807">
        <v>3</v>
      </c>
      <c r="EJ807">
        <v>2</v>
      </c>
      <c r="EK807">
        <v>2</v>
      </c>
      <c r="EL807">
        <v>2</v>
      </c>
      <c r="EM807">
        <v>4</v>
      </c>
      <c r="EN807">
        <v>3</v>
      </c>
      <c r="EO807">
        <v>2</v>
      </c>
      <c r="EP807">
        <v>4</v>
      </c>
      <c r="EQ807">
        <v>4</v>
      </c>
      <c r="ER807">
        <v>1</v>
      </c>
      <c r="ES807">
        <v>8</v>
      </c>
      <c r="ET807">
        <v>1</v>
      </c>
      <c r="EU807">
        <v>66</v>
      </c>
      <c r="EV807">
        <v>1</v>
      </c>
      <c r="EW807">
        <v>1</v>
      </c>
      <c r="EX807">
        <v>2</v>
      </c>
      <c r="EY807">
        <v>2</v>
      </c>
      <c r="EZ807">
        <v>5</v>
      </c>
      <c r="FA807">
        <v>33</v>
      </c>
      <c r="FB807">
        <v>145</v>
      </c>
      <c r="FC807">
        <v>4</v>
      </c>
      <c r="FD807">
        <v>12</v>
      </c>
      <c r="FE807">
        <v>1</v>
      </c>
      <c r="FF807">
        <v>3</v>
      </c>
      <c r="FG807">
        <v>1</v>
      </c>
      <c r="FH807">
        <v>8</v>
      </c>
      <c r="FI807">
        <v>12</v>
      </c>
      <c r="FJ807">
        <v>5</v>
      </c>
      <c r="FK807">
        <v>2</v>
      </c>
      <c r="FL807">
        <v>2</v>
      </c>
      <c r="FM807">
        <v>7</v>
      </c>
      <c r="FN807">
        <v>4</v>
      </c>
      <c r="FO807">
        <v>1</v>
      </c>
      <c r="FP807">
        <v>2</v>
      </c>
      <c r="FQ807">
        <v>4</v>
      </c>
      <c r="FR807">
        <v>3</v>
      </c>
      <c r="FS807">
        <v>3</v>
      </c>
      <c r="FT807">
        <v>1</v>
      </c>
      <c r="FU807">
        <v>7</v>
      </c>
      <c r="FV807">
        <v>2</v>
      </c>
      <c r="FW807">
        <v>9</v>
      </c>
      <c r="FX807">
        <v>3</v>
      </c>
      <c r="FY807">
        <v>4</v>
      </c>
      <c r="FZ807">
        <v>3</v>
      </c>
      <c r="GA807">
        <v>3</v>
      </c>
      <c r="GB807">
        <v>2</v>
      </c>
      <c r="GC807">
        <v>7</v>
      </c>
      <c r="GD807">
        <v>2</v>
      </c>
      <c r="GE807">
        <v>2</v>
      </c>
      <c r="GF807">
        <v>2</v>
      </c>
      <c r="GG807">
        <v>8</v>
      </c>
      <c r="GH807">
        <v>12</v>
      </c>
      <c r="GI807">
        <v>2</v>
      </c>
      <c r="GJ807">
        <v>34</v>
      </c>
      <c r="GK807">
        <v>3</v>
      </c>
      <c r="GL807">
        <v>2</v>
      </c>
      <c r="GM807">
        <v>2</v>
      </c>
      <c r="GN807">
        <v>3</v>
      </c>
      <c r="GO807">
        <v>3</v>
      </c>
      <c r="GP807">
        <v>3</v>
      </c>
      <c r="GQ807">
        <v>1</v>
      </c>
      <c r="GR807">
        <v>34</v>
      </c>
      <c r="GS807">
        <v>3</v>
      </c>
      <c r="GT807">
        <v>4</v>
      </c>
      <c r="GU807">
        <v>2</v>
      </c>
      <c r="GV807">
        <v>6</v>
      </c>
      <c r="GW807">
        <v>4</v>
      </c>
      <c r="GX807">
        <v>2</v>
      </c>
      <c r="GY807">
        <v>66</v>
      </c>
      <c r="GZ807">
        <v>1</v>
      </c>
      <c r="HA807">
        <v>2</v>
      </c>
      <c r="HB807">
        <v>8</v>
      </c>
      <c r="HC807">
        <v>15</v>
      </c>
      <c r="HD807">
        <v>2</v>
      </c>
      <c r="HE807">
        <v>34</v>
      </c>
      <c r="HF807">
        <v>3</v>
      </c>
      <c r="HG807">
        <v>2</v>
      </c>
      <c r="HH807">
        <v>2</v>
      </c>
      <c r="HI807">
        <v>1</v>
      </c>
      <c r="HJ807">
        <v>2</v>
      </c>
      <c r="HK807">
        <v>2</v>
      </c>
      <c r="HL807">
        <v>8</v>
      </c>
      <c r="HM807">
        <v>1</v>
      </c>
      <c r="HN807">
        <v>13</v>
      </c>
      <c r="HO807">
        <v>3</v>
      </c>
      <c r="HP807">
        <v>66</v>
      </c>
      <c r="HQ807">
        <v>3</v>
      </c>
      <c r="HR807">
        <v>3</v>
      </c>
      <c r="HS807">
        <v>2</v>
      </c>
      <c r="HT807">
        <v>2</v>
      </c>
      <c r="HU807">
        <v>1</v>
      </c>
      <c r="HV807">
        <v>3</v>
      </c>
      <c r="HW807">
        <v>9</v>
      </c>
      <c r="HX807">
        <v>3</v>
      </c>
      <c r="HY807">
        <v>3</v>
      </c>
      <c r="HZ807">
        <v>5</v>
      </c>
      <c r="IA807">
        <v>1</v>
      </c>
      <c r="IB807">
        <v>7</v>
      </c>
      <c r="IC807">
        <v>3</v>
      </c>
      <c r="ID807">
        <v>12</v>
      </c>
      <c r="IE807">
        <v>2</v>
      </c>
      <c r="IF807">
        <v>2</v>
      </c>
      <c r="IG807">
        <v>8</v>
      </c>
      <c r="IH807">
        <v>2</v>
      </c>
      <c r="II807">
        <v>70</v>
      </c>
      <c r="IJ807">
        <v>1</v>
      </c>
      <c r="IK807">
        <v>12</v>
      </c>
      <c r="IL807">
        <v>5</v>
      </c>
      <c r="IM807">
        <v>5</v>
      </c>
      <c r="IN807">
        <v>1</v>
      </c>
      <c r="IO807">
        <v>11</v>
      </c>
      <c r="IP807">
        <v>12</v>
      </c>
      <c r="IQ807">
        <v>2</v>
      </c>
      <c r="IR807">
        <v>2</v>
      </c>
      <c r="IS807">
        <v>3</v>
      </c>
      <c r="IT807">
        <v>4</v>
      </c>
      <c r="IU807">
        <v>2</v>
      </c>
      <c r="IV807">
        <v>4</v>
      </c>
      <c r="IW807">
        <v>8</v>
      </c>
      <c r="IX807">
        <v>4</v>
      </c>
      <c r="IY807">
        <v>6</v>
      </c>
      <c r="IZ807">
        <v>4</v>
      </c>
      <c r="JA807">
        <v>3</v>
      </c>
      <c r="JB807">
        <v>4</v>
      </c>
      <c r="JC807">
        <v>14</v>
      </c>
      <c r="JD807">
        <v>3</v>
      </c>
      <c r="JE807">
        <v>6</v>
      </c>
      <c r="JF807">
        <v>6</v>
      </c>
      <c r="JG807">
        <v>15</v>
      </c>
      <c r="JH807">
        <v>5</v>
      </c>
      <c r="JI807">
        <v>4</v>
      </c>
      <c r="JJ807">
        <v>2</v>
      </c>
      <c r="JK807">
        <v>1</v>
      </c>
      <c r="JL807">
        <v>4</v>
      </c>
      <c r="JM807">
        <v>8</v>
      </c>
      <c r="JN807">
        <v>14</v>
      </c>
      <c r="JO807">
        <v>6</v>
      </c>
      <c r="JP807">
        <v>11</v>
      </c>
      <c r="JQ807">
        <v>10</v>
      </c>
      <c r="JR807">
        <v>3</v>
      </c>
      <c r="JS807">
        <v>1</v>
      </c>
      <c r="JT807">
        <v>3</v>
      </c>
      <c r="JU807">
        <v>2</v>
      </c>
      <c r="JV807">
        <v>6</v>
      </c>
      <c r="JW807">
        <v>9</v>
      </c>
      <c r="JX807">
        <v>6</v>
      </c>
      <c r="JY807">
        <v>1</v>
      </c>
      <c r="JZ807">
        <v>4</v>
      </c>
      <c r="KA807">
        <v>2</v>
      </c>
      <c r="KB807">
        <v>2</v>
      </c>
      <c r="KC807">
        <v>1</v>
      </c>
      <c r="KD807">
        <v>50</v>
      </c>
      <c r="KE807">
        <v>8</v>
      </c>
      <c r="KF807">
        <v>145</v>
      </c>
      <c r="KG807">
        <v>6</v>
      </c>
      <c r="KH807">
        <v>6</v>
      </c>
      <c r="KI807">
        <v>1</v>
      </c>
      <c r="KJ807">
        <v>2</v>
      </c>
      <c r="KK807">
        <v>6</v>
      </c>
      <c r="KL807">
        <v>2</v>
      </c>
      <c r="KM807">
        <v>1</v>
      </c>
      <c r="KN807">
        <v>3</v>
      </c>
      <c r="KO807">
        <v>3</v>
      </c>
      <c r="KP807">
        <v>2</v>
      </c>
      <c r="KQ807">
        <v>1</v>
      </c>
      <c r="KR807" s="43">
        <v>12</v>
      </c>
      <c r="KS807" s="43">
        <v>1</v>
      </c>
      <c r="KT807" s="43">
        <v>8</v>
      </c>
      <c r="KU807" s="43">
        <v>1</v>
      </c>
      <c r="KV807" s="43">
        <v>7</v>
      </c>
      <c r="KW807" s="43">
        <v>3</v>
      </c>
      <c r="KX807" s="43">
        <v>9</v>
      </c>
      <c r="KY807" s="43">
        <v>26</v>
      </c>
      <c r="KZ807" s="43">
        <v>3</v>
      </c>
      <c r="LA807" s="43">
        <v>2</v>
      </c>
      <c r="LB807" s="43">
        <v>1</v>
      </c>
      <c r="LC807">
        <v>8</v>
      </c>
      <c r="LD807" s="43">
        <v>1</v>
      </c>
      <c r="LE807" s="43">
        <v>2</v>
      </c>
      <c r="LF807" s="43">
        <v>37</v>
      </c>
      <c r="LG807" s="43">
        <v>3</v>
      </c>
      <c r="LH807" s="43">
        <v>1</v>
      </c>
      <c r="LI807" s="43">
        <v>2</v>
      </c>
      <c r="LJ807" s="43">
        <v>3</v>
      </c>
      <c r="LK807" s="43">
        <v>18</v>
      </c>
      <c r="LL807" s="43">
        <v>1</v>
      </c>
      <c r="LM807" s="43">
        <v>3</v>
      </c>
      <c r="LN807" s="43">
        <v>4</v>
      </c>
      <c r="LO807" s="43">
        <v>2</v>
      </c>
      <c r="LP807" s="43">
        <v>2</v>
      </c>
      <c r="LQ807" s="43">
        <v>1</v>
      </c>
      <c r="LR807" s="43">
        <v>3</v>
      </c>
      <c r="LS807" s="43">
        <v>6</v>
      </c>
      <c r="LT807" s="43">
        <v>14</v>
      </c>
      <c r="LU807" s="43">
        <v>4</v>
      </c>
      <c r="LV807" s="43">
        <v>2</v>
      </c>
      <c r="LW807" s="43">
        <v>7</v>
      </c>
      <c r="LX807" s="43">
        <v>6</v>
      </c>
      <c r="LY807" s="43">
        <v>2</v>
      </c>
      <c r="LZ807" s="43">
        <v>2</v>
      </c>
      <c r="MA807" s="43">
        <v>3</v>
      </c>
      <c r="MB807" s="43">
        <v>2</v>
      </c>
      <c r="MC807" s="43">
        <v>3</v>
      </c>
      <c r="MD807" s="43">
        <v>3</v>
      </c>
      <c r="ME807" s="43">
        <v>5</v>
      </c>
      <c r="MF807" s="43">
        <v>25</v>
      </c>
      <c r="MG807" s="43">
        <v>9</v>
      </c>
      <c r="MH807" s="43">
        <v>3</v>
      </c>
      <c r="MI807" s="43">
        <v>1</v>
      </c>
      <c r="MJ807" s="43">
        <v>34</v>
      </c>
      <c r="MK807" s="43">
        <v>2</v>
      </c>
      <c r="ML807" s="43">
        <v>6</v>
      </c>
      <c r="MM807" s="43">
        <v>6</v>
      </c>
      <c r="MN807" s="43">
        <v>1</v>
      </c>
      <c r="MO807" s="43">
        <v>1</v>
      </c>
      <c r="MP807" s="43">
        <v>13</v>
      </c>
      <c r="MQ807">
        <v>5</v>
      </c>
      <c r="MR807" s="43">
        <v>60</v>
      </c>
      <c r="MS807" s="43">
        <v>3</v>
      </c>
      <c r="MT807" s="43">
        <v>36</v>
      </c>
      <c r="MU807" s="43">
        <v>5</v>
      </c>
      <c r="MV807" s="43">
        <v>7</v>
      </c>
      <c r="MW807" s="43">
        <v>1</v>
      </c>
      <c r="MX807" s="43">
        <v>2</v>
      </c>
      <c r="MY807" s="43">
        <v>86</v>
      </c>
      <c r="MZ807" s="43">
        <v>14</v>
      </c>
      <c r="NA807" s="43">
        <v>1</v>
      </c>
      <c r="NB807" s="43">
        <v>1</v>
      </c>
      <c r="NC807" s="43">
        <v>3</v>
      </c>
      <c r="ND807" s="43">
        <v>3</v>
      </c>
      <c r="NE807" s="43">
        <v>3</v>
      </c>
      <c r="NF807" s="43">
        <v>1</v>
      </c>
      <c r="NG807" s="43">
        <v>41</v>
      </c>
      <c r="NH807" s="43">
        <v>1</v>
      </c>
      <c r="NI807" s="43">
        <v>4</v>
      </c>
      <c r="NJ807" s="43">
        <v>8</v>
      </c>
      <c r="NK807" s="43">
        <v>2</v>
      </c>
      <c r="NL807" s="43">
        <v>1</v>
      </c>
      <c r="NM807" s="43">
        <v>4</v>
      </c>
      <c r="NN807" s="43">
        <v>3</v>
      </c>
      <c r="NO807" s="43">
        <v>34</v>
      </c>
      <c r="NP807" s="43">
        <v>5</v>
      </c>
      <c r="NQ807" s="43">
        <v>3</v>
      </c>
      <c r="NR807" s="43">
        <v>4</v>
      </c>
      <c r="NS807" s="43">
        <v>4</v>
      </c>
      <c r="NT807">
        <v>1</v>
      </c>
      <c r="NU807" s="43">
        <v>2</v>
      </c>
      <c r="NV807" s="43">
        <v>12</v>
      </c>
      <c r="NW807" s="43">
        <v>10</v>
      </c>
      <c r="NX807" s="43">
        <v>6</v>
      </c>
      <c r="NY807" s="43">
        <v>3</v>
      </c>
      <c r="NZ807" s="43">
        <v>2</v>
      </c>
      <c r="OA807" s="43">
        <v>2</v>
      </c>
      <c r="OB807" s="43">
        <v>2</v>
      </c>
      <c r="OC807" s="43">
        <v>8</v>
      </c>
      <c r="OD807" s="43">
        <v>13</v>
      </c>
      <c r="OE807" s="43">
        <v>60</v>
      </c>
      <c r="OF807" s="43">
        <v>2</v>
      </c>
      <c r="OG807" s="43">
        <v>1</v>
      </c>
      <c r="OH807" s="43">
        <v>4</v>
      </c>
      <c r="OI807" s="43">
        <v>3</v>
      </c>
      <c r="OJ807" s="43">
        <v>3</v>
      </c>
      <c r="OK807" s="43">
        <v>2</v>
      </c>
      <c r="OL807" s="43">
        <v>86</v>
      </c>
      <c r="OM807" s="43">
        <v>2</v>
      </c>
    </row>
    <row r="808" spans="1:403" x14ac:dyDescent="0.2">
      <c r="A808">
        <f t="shared" ca="1" si="75"/>
        <v>316</v>
      </c>
      <c r="B808">
        <f ca="1">VLOOKUP(A808,Base!$A$1:$AD$373,24,FALSE)</f>
        <v>2</v>
      </c>
      <c r="C808" s="20">
        <v>94</v>
      </c>
      <c r="D808">
        <v>11</v>
      </c>
      <c r="E808">
        <v>1</v>
      </c>
      <c r="F808">
        <v>7</v>
      </c>
      <c r="G808">
        <v>4</v>
      </c>
      <c r="H808">
        <v>6</v>
      </c>
      <c r="I808">
        <v>29</v>
      </c>
      <c r="J808">
        <v>6</v>
      </c>
      <c r="K808">
        <v>11</v>
      </c>
      <c r="L808">
        <v>25</v>
      </c>
      <c r="M808">
        <v>11</v>
      </c>
      <c r="N808">
        <v>4</v>
      </c>
      <c r="O808">
        <v>2</v>
      </c>
      <c r="P808">
        <v>4</v>
      </c>
      <c r="Q808">
        <v>5</v>
      </c>
      <c r="R808">
        <v>4</v>
      </c>
      <c r="S808">
        <v>5</v>
      </c>
      <c r="T808">
        <v>1</v>
      </c>
      <c r="U808">
        <v>1</v>
      </c>
      <c r="V808">
        <v>8</v>
      </c>
      <c r="W808">
        <v>5</v>
      </c>
      <c r="X808">
        <v>3</v>
      </c>
      <c r="Y808">
        <v>1</v>
      </c>
      <c r="Z808">
        <v>1</v>
      </c>
      <c r="AA808">
        <v>4</v>
      </c>
      <c r="AB808">
        <v>3</v>
      </c>
      <c r="AC808">
        <v>3</v>
      </c>
      <c r="AD808">
        <v>4</v>
      </c>
      <c r="AE808">
        <v>6</v>
      </c>
      <c r="AF808">
        <v>1</v>
      </c>
      <c r="AG808">
        <v>3</v>
      </c>
      <c r="AH808">
        <v>3</v>
      </c>
      <c r="AI808">
        <v>3</v>
      </c>
      <c r="AJ808">
        <v>1</v>
      </c>
      <c r="AK808">
        <v>1</v>
      </c>
      <c r="AL808">
        <v>30</v>
      </c>
      <c r="AM808">
        <v>3</v>
      </c>
      <c r="AN808">
        <v>3</v>
      </c>
      <c r="AO808">
        <v>2</v>
      </c>
      <c r="AP808">
        <v>1</v>
      </c>
      <c r="AQ808">
        <v>11</v>
      </c>
      <c r="AR808">
        <v>4</v>
      </c>
      <c r="AS808">
        <v>6</v>
      </c>
      <c r="AT808">
        <v>1</v>
      </c>
      <c r="AU808">
        <v>41</v>
      </c>
      <c r="AV808">
        <v>7</v>
      </c>
      <c r="AW808">
        <v>8</v>
      </c>
      <c r="AX808">
        <v>5</v>
      </c>
      <c r="AY808">
        <v>1</v>
      </c>
      <c r="AZ808">
        <v>1</v>
      </c>
      <c r="BA808">
        <v>1</v>
      </c>
      <c r="BB808">
        <v>2</v>
      </c>
      <c r="BC808">
        <v>59</v>
      </c>
      <c r="BD808">
        <v>3</v>
      </c>
      <c r="BE808">
        <v>10</v>
      </c>
      <c r="BF808">
        <v>7</v>
      </c>
      <c r="BG808">
        <v>3</v>
      </c>
      <c r="BH808">
        <v>2</v>
      </c>
      <c r="BI808">
        <v>9</v>
      </c>
      <c r="BJ808">
        <v>8</v>
      </c>
      <c r="BK808">
        <v>186</v>
      </c>
      <c r="BL808">
        <v>1</v>
      </c>
      <c r="BM808">
        <v>7</v>
      </c>
      <c r="BN808">
        <v>8</v>
      </c>
      <c r="BO808">
        <v>31</v>
      </c>
      <c r="BP808">
        <v>159</v>
      </c>
      <c r="BQ808">
        <v>3</v>
      </c>
      <c r="BR808">
        <v>2</v>
      </c>
      <c r="BS808">
        <v>2</v>
      </c>
      <c r="BT808">
        <v>3</v>
      </c>
      <c r="BU808">
        <v>1</v>
      </c>
      <c r="BV808">
        <v>2</v>
      </c>
      <c r="BW808">
        <v>36</v>
      </c>
      <c r="BX808">
        <v>13</v>
      </c>
      <c r="BY808">
        <v>4</v>
      </c>
      <c r="BZ808">
        <v>3</v>
      </c>
      <c r="CA808">
        <v>4</v>
      </c>
      <c r="CB808">
        <v>2</v>
      </c>
      <c r="CC808">
        <v>8</v>
      </c>
      <c r="CD808">
        <v>2</v>
      </c>
      <c r="CE808">
        <v>11</v>
      </c>
      <c r="CF808">
        <v>7</v>
      </c>
      <c r="CG808">
        <v>5</v>
      </c>
      <c r="CH808">
        <v>4</v>
      </c>
      <c r="CI808">
        <v>15</v>
      </c>
      <c r="CJ808">
        <v>1</v>
      </c>
      <c r="CK808">
        <v>5</v>
      </c>
      <c r="CL808">
        <v>3</v>
      </c>
      <c r="CM808">
        <v>5</v>
      </c>
      <c r="CN808">
        <v>36</v>
      </c>
      <c r="CO808">
        <v>2</v>
      </c>
      <c r="CP808">
        <v>1</v>
      </c>
      <c r="CQ808">
        <v>7</v>
      </c>
      <c r="CR808">
        <v>2</v>
      </c>
      <c r="CS808">
        <v>3</v>
      </c>
      <c r="CT808">
        <v>3</v>
      </c>
      <c r="CU808">
        <v>13</v>
      </c>
      <c r="CV808">
        <v>3</v>
      </c>
      <c r="CW808">
        <v>2</v>
      </c>
      <c r="CX808">
        <v>3</v>
      </c>
      <c r="CY808">
        <v>5</v>
      </c>
      <c r="CZ808">
        <v>5</v>
      </c>
      <c r="DA808">
        <v>5</v>
      </c>
      <c r="DB808">
        <v>5</v>
      </c>
      <c r="DC808">
        <v>8</v>
      </c>
      <c r="DD808">
        <v>6</v>
      </c>
      <c r="DE808">
        <v>1</v>
      </c>
      <c r="DF808">
        <v>70</v>
      </c>
      <c r="DG808">
        <v>2</v>
      </c>
      <c r="DH808">
        <v>1</v>
      </c>
      <c r="DI808">
        <v>5</v>
      </c>
      <c r="DJ808">
        <v>13</v>
      </c>
      <c r="DK808">
        <v>2</v>
      </c>
      <c r="DL808">
        <v>66</v>
      </c>
      <c r="DM808">
        <v>1</v>
      </c>
      <c r="DN808">
        <v>3</v>
      </c>
      <c r="DO808">
        <v>5</v>
      </c>
      <c r="DP808">
        <v>1</v>
      </c>
      <c r="DQ808">
        <v>4</v>
      </c>
      <c r="DR808">
        <v>2</v>
      </c>
      <c r="DS808">
        <v>13</v>
      </c>
      <c r="DT808">
        <v>6</v>
      </c>
      <c r="DU808">
        <v>8</v>
      </c>
      <c r="DV808">
        <v>19</v>
      </c>
      <c r="DW808">
        <v>1</v>
      </c>
      <c r="DX808">
        <v>6</v>
      </c>
      <c r="DY808">
        <v>2</v>
      </c>
      <c r="DZ808">
        <v>3</v>
      </c>
      <c r="EA808">
        <v>2</v>
      </c>
      <c r="EB808">
        <v>41</v>
      </c>
      <c r="EC808">
        <v>36</v>
      </c>
      <c r="ED808">
        <v>12</v>
      </c>
      <c r="EE808">
        <v>3</v>
      </c>
      <c r="EF808">
        <v>1</v>
      </c>
      <c r="EG808">
        <v>14</v>
      </c>
      <c r="EH808">
        <v>11</v>
      </c>
      <c r="EI808">
        <v>12</v>
      </c>
      <c r="EJ808">
        <v>2</v>
      </c>
      <c r="EK808">
        <v>5</v>
      </c>
      <c r="EL808">
        <v>3</v>
      </c>
      <c r="EM808">
        <v>2</v>
      </c>
      <c r="EN808">
        <v>3</v>
      </c>
      <c r="EO808">
        <v>4</v>
      </c>
      <c r="EP808">
        <v>72</v>
      </c>
      <c r="EQ808">
        <v>6</v>
      </c>
      <c r="ER808">
        <v>1</v>
      </c>
      <c r="ES808">
        <v>3</v>
      </c>
      <c r="ET808">
        <v>3</v>
      </c>
      <c r="EU808">
        <v>3</v>
      </c>
      <c r="EV808">
        <v>2</v>
      </c>
      <c r="EW808">
        <v>5</v>
      </c>
      <c r="EX808">
        <v>2</v>
      </c>
      <c r="EY808">
        <v>3</v>
      </c>
      <c r="EZ808">
        <v>4</v>
      </c>
      <c r="FA808">
        <v>10</v>
      </c>
      <c r="FB808">
        <v>3</v>
      </c>
      <c r="FC808">
        <v>6</v>
      </c>
      <c r="FD808">
        <v>13</v>
      </c>
      <c r="FE808">
        <v>2</v>
      </c>
      <c r="FF808">
        <v>2</v>
      </c>
      <c r="FG808">
        <v>2</v>
      </c>
      <c r="FH808">
        <v>2</v>
      </c>
      <c r="FI808">
        <v>3</v>
      </c>
      <c r="FJ808">
        <v>1</v>
      </c>
      <c r="FK808">
        <v>4</v>
      </c>
      <c r="FL808">
        <v>2</v>
      </c>
      <c r="FM808">
        <v>12</v>
      </c>
      <c r="FN808">
        <v>1</v>
      </c>
      <c r="FO808">
        <v>2</v>
      </c>
      <c r="FP808">
        <v>1</v>
      </c>
      <c r="FQ808">
        <v>3</v>
      </c>
      <c r="FR808">
        <v>20</v>
      </c>
      <c r="FS808">
        <v>4</v>
      </c>
      <c r="FT808">
        <v>3</v>
      </c>
      <c r="FU808">
        <v>4</v>
      </c>
      <c r="FV808">
        <v>2</v>
      </c>
      <c r="FW808">
        <v>6</v>
      </c>
      <c r="FX808">
        <v>5</v>
      </c>
      <c r="FY808">
        <v>145</v>
      </c>
      <c r="FZ808">
        <v>60</v>
      </c>
      <c r="GA808">
        <v>8</v>
      </c>
      <c r="GB808">
        <v>1</v>
      </c>
      <c r="GC808">
        <v>14</v>
      </c>
      <c r="GD808">
        <v>2</v>
      </c>
      <c r="GE808">
        <v>8</v>
      </c>
      <c r="GF808">
        <v>3</v>
      </c>
      <c r="GG808">
        <v>3</v>
      </c>
      <c r="GH808">
        <v>9</v>
      </c>
      <c r="GI808">
        <v>3</v>
      </c>
      <c r="GJ808">
        <v>2</v>
      </c>
      <c r="GK808">
        <v>2</v>
      </c>
      <c r="GL808">
        <v>13</v>
      </c>
      <c r="GM808">
        <v>1</v>
      </c>
      <c r="GN808">
        <v>5</v>
      </c>
      <c r="GO808">
        <v>1</v>
      </c>
      <c r="GP808">
        <v>2</v>
      </c>
      <c r="GQ808">
        <v>1</v>
      </c>
      <c r="GR808">
        <v>7</v>
      </c>
      <c r="GS808">
        <v>3</v>
      </c>
      <c r="GT808">
        <v>2</v>
      </c>
      <c r="GU808">
        <v>6</v>
      </c>
      <c r="GV808">
        <v>1</v>
      </c>
      <c r="GW808">
        <v>3</v>
      </c>
      <c r="GX808">
        <v>7</v>
      </c>
      <c r="GY808">
        <v>11</v>
      </c>
      <c r="GZ808">
        <v>1</v>
      </c>
      <c r="HA808">
        <v>12</v>
      </c>
      <c r="HB808">
        <v>11</v>
      </c>
      <c r="HC808">
        <v>2</v>
      </c>
      <c r="HD808">
        <v>2</v>
      </c>
      <c r="HE808">
        <v>12</v>
      </c>
      <c r="HF808">
        <v>12</v>
      </c>
      <c r="HG808">
        <v>2</v>
      </c>
      <c r="HH808">
        <v>3</v>
      </c>
      <c r="HI808">
        <v>3</v>
      </c>
      <c r="HJ808">
        <v>1</v>
      </c>
      <c r="HK808">
        <v>8</v>
      </c>
      <c r="HL808">
        <v>8</v>
      </c>
      <c r="HM808">
        <v>3</v>
      </c>
      <c r="HN808">
        <v>3</v>
      </c>
      <c r="HO808">
        <v>15</v>
      </c>
      <c r="HP808">
        <v>2</v>
      </c>
      <c r="HQ808">
        <v>1</v>
      </c>
      <c r="HR808">
        <v>5</v>
      </c>
      <c r="HS808">
        <v>12</v>
      </c>
      <c r="HT808">
        <v>2</v>
      </c>
      <c r="HU808">
        <v>3</v>
      </c>
      <c r="HV808">
        <v>2</v>
      </c>
      <c r="HW808">
        <v>1</v>
      </c>
      <c r="HX808">
        <v>3</v>
      </c>
      <c r="HY808">
        <v>8</v>
      </c>
      <c r="HZ808">
        <v>1</v>
      </c>
      <c r="IA808">
        <v>2</v>
      </c>
      <c r="IB808">
        <v>1</v>
      </c>
      <c r="IC808">
        <v>4</v>
      </c>
      <c r="ID808">
        <v>3</v>
      </c>
      <c r="IE808">
        <v>1</v>
      </c>
      <c r="IF808">
        <v>2</v>
      </c>
      <c r="IG808">
        <v>2</v>
      </c>
      <c r="IH808">
        <v>3</v>
      </c>
      <c r="II808">
        <v>1</v>
      </c>
      <c r="IJ808">
        <v>2</v>
      </c>
      <c r="IK808">
        <v>4</v>
      </c>
      <c r="IL808">
        <v>2</v>
      </c>
      <c r="IM808">
        <v>3</v>
      </c>
      <c r="IN808">
        <v>4</v>
      </c>
      <c r="IO808">
        <v>12</v>
      </c>
      <c r="IP808">
        <v>3</v>
      </c>
      <c r="IQ808">
        <v>3</v>
      </c>
      <c r="IR808">
        <v>6</v>
      </c>
      <c r="IS808">
        <v>6</v>
      </c>
      <c r="IT808">
        <v>2</v>
      </c>
      <c r="IU808">
        <v>2</v>
      </c>
      <c r="IV808">
        <v>6</v>
      </c>
      <c r="IW808">
        <v>16</v>
      </c>
      <c r="IX808">
        <v>26</v>
      </c>
      <c r="IY808">
        <v>7</v>
      </c>
      <c r="IZ808">
        <v>1</v>
      </c>
      <c r="JA808">
        <v>2</v>
      </c>
      <c r="JB808">
        <v>2</v>
      </c>
      <c r="JC808">
        <v>1</v>
      </c>
      <c r="JD808">
        <v>3</v>
      </c>
      <c r="JE808">
        <v>1</v>
      </c>
      <c r="JF808">
        <v>3</v>
      </c>
      <c r="JG808">
        <v>8</v>
      </c>
      <c r="JH808">
        <v>11</v>
      </c>
      <c r="JI808">
        <v>1</v>
      </c>
      <c r="JJ808">
        <v>6</v>
      </c>
      <c r="JK808">
        <v>2</v>
      </c>
      <c r="JL808">
        <v>2</v>
      </c>
      <c r="JM808">
        <v>5</v>
      </c>
      <c r="JN808">
        <v>5</v>
      </c>
      <c r="JO808">
        <v>12</v>
      </c>
      <c r="JP808">
        <v>86</v>
      </c>
      <c r="JQ808">
        <v>1</v>
      </c>
      <c r="JR808">
        <v>50</v>
      </c>
      <c r="JS808">
        <v>72</v>
      </c>
      <c r="JT808">
        <v>11</v>
      </c>
      <c r="JU808">
        <v>4</v>
      </c>
      <c r="JV808">
        <v>8</v>
      </c>
      <c r="JW808">
        <v>2</v>
      </c>
      <c r="JX808">
        <v>10</v>
      </c>
      <c r="JY808">
        <v>3</v>
      </c>
      <c r="JZ808">
        <v>5</v>
      </c>
      <c r="KA808">
        <v>9</v>
      </c>
      <c r="KB808">
        <v>3</v>
      </c>
      <c r="KC808">
        <v>5</v>
      </c>
      <c r="KD808">
        <v>8</v>
      </c>
      <c r="KE808">
        <v>34</v>
      </c>
      <c r="KF808">
        <v>14</v>
      </c>
      <c r="KG808">
        <v>8</v>
      </c>
      <c r="KH808">
        <v>1</v>
      </c>
      <c r="KI808">
        <v>3</v>
      </c>
      <c r="KJ808">
        <v>2</v>
      </c>
      <c r="KK808">
        <v>6</v>
      </c>
      <c r="KL808">
        <v>3</v>
      </c>
      <c r="KM808">
        <v>19</v>
      </c>
      <c r="KN808">
        <v>2</v>
      </c>
      <c r="KO808">
        <v>2</v>
      </c>
      <c r="KP808">
        <v>3</v>
      </c>
      <c r="KQ808">
        <v>2</v>
      </c>
      <c r="KR808" s="43">
        <v>3</v>
      </c>
      <c r="KS808" s="43">
        <v>7</v>
      </c>
      <c r="KT808" s="43">
        <v>6</v>
      </c>
      <c r="KU808" s="43">
        <v>1</v>
      </c>
      <c r="KV808" s="43">
        <v>1</v>
      </c>
      <c r="KW808" s="43">
        <v>1</v>
      </c>
      <c r="KX808" s="43">
        <v>3</v>
      </c>
      <c r="KY808" s="43">
        <v>2</v>
      </c>
      <c r="KZ808" s="43">
        <v>4</v>
      </c>
      <c r="LA808" s="43">
        <v>11</v>
      </c>
      <c r="LB808" s="43">
        <v>30</v>
      </c>
      <c r="LC808">
        <v>2</v>
      </c>
      <c r="LD808" s="43">
        <v>50</v>
      </c>
      <c r="LE808" s="43">
        <v>1</v>
      </c>
      <c r="LF808" s="43">
        <v>3</v>
      </c>
      <c r="LG808" s="43">
        <v>1</v>
      </c>
      <c r="LH808" s="43">
        <v>3</v>
      </c>
      <c r="LI808" s="43">
        <v>5</v>
      </c>
      <c r="LJ808" s="43">
        <v>2</v>
      </c>
      <c r="LK808" s="43">
        <v>3</v>
      </c>
      <c r="LL808" s="43">
        <v>25</v>
      </c>
      <c r="LM808" s="43">
        <v>2</v>
      </c>
      <c r="LN808" s="43">
        <v>1</v>
      </c>
      <c r="LO808" s="43">
        <v>1</v>
      </c>
      <c r="LP808" s="43">
        <v>6</v>
      </c>
      <c r="LQ808" s="43">
        <v>4</v>
      </c>
      <c r="LR808" s="43">
        <v>1</v>
      </c>
      <c r="LS808" s="43">
        <v>10</v>
      </c>
      <c r="LT808" s="43">
        <v>2</v>
      </c>
      <c r="LU808" s="43">
        <v>159</v>
      </c>
      <c r="LV808" s="43">
        <v>15</v>
      </c>
      <c r="LW808" s="43">
        <v>1</v>
      </c>
      <c r="LX808" s="43">
        <v>2</v>
      </c>
      <c r="LY808" s="43">
        <v>11</v>
      </c>
      <c r="LZ808" s="43">
        <v>1</v>
      </c>
      <c r="MA808" s="43">
        <v>3</v>
      </c>
      <c r="MB808" s="43">
        <v>1</v>
      </c>
      <c r="MC808" s="43">
        <v>2</v>
      </c>
      <c r="MD808" s="43">
        <v>8</v>
      </c>
      <c r="ME808" s="43">
        <v>6</v>
      </c>
      <c r="MF808" s="43">
        <v>8</v>
      </c>
      <c r="MG808" s="43">
        <v>33</v>
      </c>
      <c r="MH808" s="43">
        <v>4</v>
      </c>
      <c r="MI808" s="43">
        <v>3</v>
      </c>
      <c r="MJ808" s="43">
        <v>4</v>
      </c>
      <c r="MK808" s="43">
        <v>9</v>
      </c>
      <c r="ML808" s="43">
        <v>1</v>
      </c>
      <c r="MM808" s="43">
        <v>3</v>
      </c>
      <c r="MN808" s="43">
        <v>1</v>
      </c>
      <c r="MO808" s="43">
        <v>15</v>
      </c>
      <c r="MP808" s="43">
        <v>2</v>
      </c>
      <c r="MQ808">
        <v>2</v>
      </c>
      <c r="MR808" s="43">
        <v>2</v>
      </c>
      <c r="MS808" s="43">
        <v>2</v>
      </c>
      <c r="MT808" s="43">
        <v>1</v>
      </c>
      <c r="MU808" s="43">
        <v>1</v>
      </c>
      <c r="MV808" s="43">
        <v>1</v>
      </c>
      <c r="MW808" s="43">
        <v>9</v>
      </c>
      <c r="MX808" s="43">
        <v>1</v>
      </c>
      <c r="MY808" s="43">
        <v>1</v>
      </c>
      <c r="MZ808" s="43">
        <v>1</v>
      </c>
      <c r="NA808" s="43">
        <v>3</v>
      </c>
      <c r="NB808" s="43">
        <v>8</v>
      </c>
      <c r="NC808" s="43">
        <v>5</v>
      </c>
      <c r="ND808" s="43">
        <v>2</v>
      </c>
      <c r="NE808" s="43">
        <v>14</v>
      </c>
      <c r="NF808" s="43">
        <v>4</v>
      </c>
      <c r="NG808" s="43">
        <v>5</v>
      </c>
      <c r="NH808" s="43">
        <v>7</v>
      </c>
      <c r="NI808" s="43">
        <v>3</v>
      </c>
      <c r="NJ808" s="43">
        <v>6</v>
      </c>
      <c r="NK808" s="43">
        <v>14</v>
      </c>
      <c r="NL808" s="43">
        <v>8</v>
      </c>
      <c r="NM808" s="43">
        <v>1</v>
      </c>
      <c r="NN808" s="43">
        <v>3</v>
      </c>
      <c r="NO808" s="43">
        <v>11</v>
      </c>
      <c r="NP808" s="43">
        <v>2</v>
      </c>
      <c r="NQ808" s="43">
        <v>6</v>
      </c>
      <c r="NR808" s="43">
        <v>1</v>
      </c>
      <c r="NS808" s="43">
        <v>2</v>
      </c>
      <c r="NT808">
        <v>8</v>
      </c>
      <c r="NU808" s="43">
        <v>11</v>
      </c>
      <c r="NV808" s="43">
        <v>4</v>
      </c>
      <c r="NW808" s="43">
        <v>1</v>
      </c>
      <c r="NX808" s="43">
        <v>6</v>
      </c>
      <c r="NY808" s="43">
        <v>5</v>
      </c>
      <c r="NZ808" s="43">
        <v>34</v>
      </c>
      <c r="OA808" s="43">
        <v>1</v>
      </c>
      <c r="OB808" s="43">
        <v>6</v>
      </c>
      <c r="OC808" s="43">
        <v>1</v>
      </c>
      <c r="OD808" s="43">
        <v>11</v>
      </c>
      <c r="OE808" s="43">
        <v>2</v>
      </c>
      <c r="OF808" s="43">
        <v>5</v>
      </c>
      <c r="OG808" s="43">
        <v>3</v>
      </c>
      <c r="OH808" s="43">
        <v>1</v>
      </c>
      <c r="OI808" s="43">
        <v>86</v>
      </c>
      <c r="OJ808" s="43">
        <v>6</v>
      </c>
      <c r="OK808" s="43">
        <v>5</v>
      </c>
      <c r="OL808" s="43">
        <v>3</v>
      </c>
      <c r="OM808" s="43">
        <v>2</v>
      </c>
    </row>
    <row r="809" spans="1:403" x14ac:dyDescent="0.2">
      <c r="A809">
        <f t="shared" ca="1" si="75"/>
        <v>266</v>
      </c>
      <c r="B809">
        <f ca="1">VLOOKUP(A809,Base!$A$1:$AD$373,24,FALSE)</f>
        <v>2</v>
      </c>
      <c r="C809" s="20">
        <v>95</v>
      </c>
      <c r="D809">
        <v>2</v>
      </c>
      <c r="E809">
        <v>1</v>
      </c>
      <c r="F809">
        <v>3</v>
      </c>
      <c r="G809">
        <v>2</v>
      </c>
      <c r="H809">
        <v>1</v>
      </c>
      <c r="I809">
        <v>13</v>
      </c>
      <c r="J809">
        <v>7</v>
      </c>
      <c r="K809">
        <v>2</v>
      </c>
      <c r="L809">
        <v>1</v>
      </c>
      <c r="M809">
        <v>5</v>
      </c>
      <c r="N809">
        <v>1</v>
      </c>
      <c r="O809">
        <v>2</v>
      </c>
      <c r="P809">
        <v>1</v>
      </c>
      <c r="Q809">
        <v>3</v>
      </c>
      <c r="R809">
        <v>2</v>
      </c>
      <c r="S809">
        <v>1</v>
      </c>
      <c r="T809">
        <v>12</v>
      </c>
      <c r="U809">
        <v>4</v>
      </c>
      <c r="V809">
        <v>2</v>
      </c>
      <c r="W809">
        <v>5</v>
      </c>
      <c r="X809">
        <v>3</v>
      </c>
      <c r="Y809">
        <v>11</v>
      </c>
      <c r="Z809">
        <v>3</v>
      </c>
      <c r="AA809">
        <v>2</v>
      </c>
      <c r="AB809">
        <v>4</v>
      </c>
      <c r="AC809">
        <v>2</v>
      </c>
      <c r="AD809">
        <v>11</v>
      </c>
      <c r="AE809">
        <v>6</v>
      </c>
      <c r="AF809">
        <v>159</v>
      </c>
      <c r="AG809">
        <v>6</v>
      </c>
      <c r="AH809">
        <v>4</v>
      </c>
      <c r="AI809">
        <v>3</v>
      </c>
      <c r="AJ809">
        <v>1</v>
      </c>
      <c r="AK809">
        <v>8</v>
      </c>
      <c r="AL809">
        <v>3</v>
      </c>
      <c r="AM809">
        <v>1</v>
      </c>
      <c r="AN809">
        <v>1</v>
      </c>
      <c r="AO809">
        <v>1</v>
      </c>
      <c r="AP809">
        <v>2</v>
      </c>
      <c r="AQ809">
        <v>1</v>
      </c>
      <c r="AR809">
        <v>5</v>
      </c>
      <c r="AS809">
        <v>26</v>
      </c>
      <c r="AT809">
        <v>3</v>
      </c>
      <c r="AU809">
        <v>34</v>
      </c>
      <c r="AV809">
        <v>8</v>
      </c>
      <c r="AW809">
        <v>5</v>
      </c>
      <c r="AX809">
        <v>12</v>
      </c>
      <c r="AY809">
        <v>2</v>
      </c>
      <c r="AZ809">
        <v>8</v>
      </c>
      <c r="BA809">
        <v>4</v>
      </c>
      <c r="BB809">
        <v>7</v>
      </c>
      <c r="BC809">
        <v>4</v>
      </c>
      <c r="BD809">
        <v>3</v>
      </c>
      <c r="BE809">
        <v>3</v>
      </c>
      <c r="BF809">
        <v>2</v>
      </c>
      <c r="BG809">
        <v>3</v>
      </c>
      <c r="BH809">
        <v>2</v>
      </c>
      <c r="BI809">
        <v>4</v>
      </c>
      <c r="BJ809">
        <v>1</v>
      </c>
      <c r="BK809">
        <v>4</v>
      </c>
      <c r="BL809">
        <v>1</v>
      </c>
      <c r="BM809">
        <v>2</v>
      </c>
      <c r="BN809">
        <v>1</v>
      </c>
      <c r="BO809">
        <v>12</v>
      </c>
      <c r="BP809">
        <v>2</v>
      </c>
      <c r="BQ809">
        <v>2</v>
      </c>
      <c r="BR809">
        <v>20</v>
      </c>
      <c r="BS809">
        <v>36</v>
      </c>
      <c r="BT809">
        <v>2</v>
      </c>
      <c r="BU809">
        <v>8</v>
      </c>
      <c r="BV809">
        <v>1</v>
      </c>
      <c r="BW809">
        <v>7</v>
      </c>
      <c r="BX809">
        <v>4</v>
      </c>
      <c r="BY809">
        <v>6</v>
      </c>
      <c r="BZ809">
        <v>2</v>
      </c>
      <c r="CA809">
        <v>1</v>
      </c>
      <c r="CB809">
        <v>14</v>
      </c>
      <c r="CC809">
        <v>11</v>
      </c>
      <c r="CD809">
        <v>4</v>
      </c>
      <c r="CE809">
        <v>2</v>
      </c>
      <c r="CF809">
        <v>3</v>
      </c>
      <c r="CG809">
        <v>3</v>
      </c>
      <c r="CH809">
        <v>57</v>
      </c>
      <c r="CI809">
        <v>3</v>
      </c>
      <c r="CJ809">
        <v>3</v>
      </c>
      <c r="CK809">
        <v>6</v>
      </c>
      <c r="CL809">
        <v>2</v>
      </c>
      <c r="CM809">
        <v>1</v>
      </c>
      <c r="CN809">
        <v>12</v>
      </c>
      <c r="CO809">
        <v>4</v>
      </c>
      <c r="CP809">
        <v>1</v>
      </c>
      <c r="CQ809">
        <v>6</v>
      </c>
      <c r="CR809">
        <v>2</v>
      </c>
      <c r="CS809">
        <v>7</v>
      </c>
      <c r="CT809">
        <v>159</v>
      </c>
      <c r="CU809">
        <v>6</v>
      </c>
      <c r="CV809">
        <v>3</v>
      </c>
      <c r="CW809">
        <v>2</v>
      </c>
      <c r="CX809">
        <v>1</v>
      </c>
      <c r="CY809">
        <v>1</v>
      </c>
      <c r="CZ809">
        <v>10</v>
      </c>
      <c r="DA809">
        <v>5</v>
      </c>
      <c r="DB809">
        <v>3</v>
      </c>
      <c r="DC809">
        <v>3</v>
      </c>
      <c r="DD809">
        <v>3</v>
      </c>
      <c r="DE809">
        <v>6</v>
      </c>
      <c r="DF809">
        <v>4</v>
      </c>
      <c r="DG809">
        <v>14</v>
      </c>
      <c r="DH809">
        <v>6</v>
      </c>
      <c r="DI809">
        <v>1</v>
      </c>
      <c r="DJ809">
        <v>2</v>
      </c>
      <c r="DK809">
        <v>11</v>
      </c>
      <c r="DL809">
        <v>15</v>
      </c>
      <c r="DM809">
        <v>1</v>
      </c>
      <c r="DN809">
        <v>2</v>
      </c>
      <c r="DO809">
        <v>10</v>
      </c>
      <c r="DP809">
        <v>6</v>
      </c>
      <c r="DQ809">
        <v>25</v>
      </c>
      <c r="DR809">
        <v>13</v>
      </c>
      <c r="DS809">
        <v>2</v>
      </c>
      <c r="DT809">
        <v>13</v>
      </c>
      <c r="DU809">
        <v>3</v>
      </c>
      <c r="DV809">
        <v>1</v>
      </c>
      <c r="DW809">
        <v>15</v>
      </c>
      <c r="DX809">
        <v>9</v>
      </c>
      <c r="DY809">
        <v>6</v>
      </c>
      <c r="DZ809">
        <v>3</v>
      </c>
      <c r="EA809">
        <v>70</v>
      </c>
      <c r="EB809">
        <v>3</v>
      </c>
      <c r="EC809">
        <v>25</v>
      </c>
      <c r="ED809">
        <v>7</v>
      </c>
      <c r="EE809">
        <v>2</v>
      </c>
      <c r="EF809">
        <v>2</v>
      </c>
      <c r="EG809">
        <v>1</v>
      </c>
      <c r="EH809">
        <v>2</v>
      </c>
      <c r="EI809">
        <v>8</v>
      </c>
      <c r="EJ809">
        <v>6</v>
      </c>
      <c r="EK809">
        <v>2</v>
      </c>
      <c r="EL809">
        <v>1</v>
      </c>
      <c r="EM809">
        <v>10</v>
      </c>
      <c r="EN809">
        <v>6</v>
      </c>
      <c r="EO809">
        <v>1</v>
      </c>
      <c r="EP809">
        <v>2</v>
      </c>
      <c r="EQ809">
        <v>13</v>
      </c>
      <c r="ER809">
        <v>2</v>
      </c>
      <c r="ES809">
        <v>3</v>
      </c>
      <c r="ET809">
        <v>4</v>
      </c>
      <c r="EU809">
        <v>4</v>
      </c>
      <c r="EV809">
        <v>13</v>
      </c>
      <c r="EW809">
        <v>6</v>
      </c>
      <c r="EX809">
        <v>5</v>
      </c>
      <c r="EY809">
        <v>6</v>
      </c>
      <c r="EZ809">
        <v>50</v>
      </c>
      <c r="FA809">
        <v>1</v>
      </c>
      <c r="FB809">
        <v>1</v>
      </c>
      <c r="FC809">
        <v>2</v>
      </c>
      <c r="FD809">
        <v>2</v>
      </c>
      <c r="FE809">
        <v>5</v>
      </c>
      <c r="FF809">
        <v>4</v>
      </c>
      <c r="FG809">
        <v>60</v>
      </c>
      <c r="FH809">
        <v>13</v>
      </c>
      <c r="FI809">
        <v>1</v>
      </c>
      <c r="FJ809">
        <v>59</v>
      </c>
      <c r="FK809">
        <v>8</v>
      </c>
      <c r="FL809">
        <v>2</v>
      </c>
      <c r="FM809">
        <v>1</v>
      </c>
      <c r="FN809">
        <v>4</v>
      </c>
      <c r="FO809">
        <v>3</v>
      </c>
      <c r="FP809">
        <v>2</v>
      </c>
      <c r="FQ809">
        <v>2</v>
      </c>
      <c r="FR809">
        <v>3</v>
      </c>
      <c r="FS809">
        <v>13</v>
      </c>
      <c r="FT809">
        <v>3</v>
      </c>
      <c r="FU809">
        <v>1</v>
      </c>
      <c r="FV809">
        <v>2</v>
      </c>
      <c r="FW809">
        <v>2</v>
      </c>
      <c r="FX809">
        <v>1</v>
      </c>
      <c r="FY809">
        <v>2</v>
      </c>
      <c r="FZ809">
        <v>12</v>
      </c>
      <c r="GA809">
        <v>15</v>
      </c>
      <c r="GB809">
        <v>6</v>
      </c>
      <c r="GC809">
        <v>5</v>
      </c>
      <c r="GD809">
        <v>2</v>
      </c>
      <c r="GE809">
        <v>2</v>
      </c>
      <c r="GF809">
        <v>3</v>
      </c>
      <c r="GG809">
        <v>3</v>
      </c>
      <c r="GH809">
        <v>8</v>
      </c>
      <c r="GI809">
        <v>1</v>
      </c>
      <c r="GJ809">
        <v>3</v>
      </c>
      <c r="GK809">
        <v>3</v>
      </c>
      <c r="GL809">
        <v>70</v>
      </c>
      <c r="GM809">
        <v>1</v>
      </c>
      <c r="GN809">
        <v>4</v>
      </c>
      <c r="GO809">
        <v>7</v>
      </c>
      <c r="GP809">
        <v>3</v>
      </c>
      <c r="GQ809">
        <v>15</v>
      </c>
      <c r="GR809">
        <v>3</v>
      </c>
      <c r="GS809">
        <v>159</v>
      </c>
      <c r="GT809">
        <v>33</v>
      </c>
      <c r="GU809">
        <v>6</v>
      </c>
      <c r="GV809">
        <v>60</v>
      </c>
      <c r="GW809">
        <v>3</v>
      </c>
      <c r="GX809">
        <v>2</v>
      </c>
      <c r="GY809">
        <v>1</v>
      </c>
      <c r="GZ809">
        <v>4</v>
      </c>
      <c r="HA809">
        <v>11</v>
      </c>
      <c r="HB809">
        <v>4</v>
      </c>
      <c r="HC809">
        <v>1</v>
      </c>
      <c r="HD809">
        <v>10</v>
      </c>
      <c r="HE809">
        <v>8</v>
      </c>
      <c r="HF809">
        <v>1</v>
      </c>
      <c r="HG809">
        <v>6</v>
      </c>
      <c r="HH809">
        <v>4</v>
      </c>
      <c r="HI809">
        <v>11</v>
      </c>
      <c r="HJ809">
        <v>2</v>
      </c>
      <c r="HK809">
        <v>1</v>
      </c>
      <c r="HL809">
        <v>14</v>
      </c>
      <c r="HM809">
        <v>1</v>
      </c>
      <c r="HN809">
        <v>4</v>
      </c>
      <c r="HO809">
        <v>33</v>
      </c>
      <c r="HP809">
        <v>4</v>
      </c>
      <c r="HQ809">
        <v>8</v>
      </c>
      <c r="HR809">
        <v>3</v>
      </c>
      <c r="HS809">
        <v>2</v>
      </c>
      <c r="HT809">
        <v>4</v>
      </c>
      <c r="HU809">
        <v>5</v>
      </c>
      <c r="HV809">
        <v>24</v>
      </c>
      <c r="HW809">
        <v>33</v>
      </c>
      <c r="HX809">
        <v>20</v>
      </c>
      <c r="HY809">
        <v>10</v>
      </c>
      <c r="HZ809">
        <v>1</v>
      </c>
      <c r="IA809">
        <v>2</v>
      </c>
      <c r="IB809">
        <v>3</v>
      </c>
      <c r="IC809">
        <v>2</v>
      </c>
      <c r="ID809">
        <v>9</v>
      </c>
      <c r="IE809">
        <v>42</v>
      </c>
      <c r="IF809">
        <v>3</v>
      </c>
      <c r="IG809">
        <v>8</v>
      </c>
      <c r="IH809">
        <v>2</v>
      </c>
      <c r="II809">
        <v>1</v>
      </c>
      <c r="IJ809">
        <v>3</v>
      </c>
      <c r="IK809">
        <v>20</v>
      </c>
      <c r="IL809">
        <v>4</v>
      </c>
      <c r="IM809">
        <v>4</v>
      </c>
      <c r="IN809">
        <v>3</v>
      </c>
      <c r="IO809">
        <v>9</v>
      </c>
      <c r="IP809">
        <v>24</v>
      </c>
      <c r="IQ809">
        <v>2</v>
      </c>
      <c r="IR809">
        <v>1</v>
      </c>
      <c r="IS809">
        <v>12</v>
      </c>
      <c r="IT809">
        <v>4</v>
      </c>
      <c r="IU809">
        <v>3</v>
      </c>
      <c r="IV809">
        <v>1</v>
      </c>
      <c r="IW809">
        <v>2</v>
      </c>
      <c r="IX809">
        <v>2</v>
      </c>
      <c r="IY809">
        <v>6</v>
      </c>
      <c r="IZ809">
        <v>186</v>
      </c>
      <c r="JA809">
        <v>70</v>
      </c>
      <c r="JB809">
        <v>4</v>
      </c>
      <c r="JC809">
        <v>3</v>
      </c>
      <c r="JD809">
        <v>4</v>
      </c>
      <c r="JE809">
        <v>14</v>
      </c>
      <c r="JF809">
        <v>15</v>
      </c>
      <c r="JG809">
        <v>1</v>
      </c>
      <c r="JH809">
        <v>13</v>
      </c>
      <c r="JI809">
        <v>3</v>
      </c>
      <c r="JJ809">
        <v>2</v>
      </c>
      <c r="JK809">
        <v>59</v>
      </c>
      <c r="JL809">
        <v>11</v>
      </c>
      <c r="JM809">
        <v>1</v>
      </c>
      <c r="JN809">
        <v>1</v>
      </c>
      <c r="JO809">
        <v>9</v>
      </c>
      <c r="JP809">
        <v>1</v>
      </c>
      <c r="JQ809">
        <v>6</v>
      </c>
      <c r="JR809">
        <v>1</v>
      </c>
      <c r="JS809">
        <v>15</v>
      </c>
      <c r="JT809">
        <v>7</v>
      </c>
      <c r="JU809">
        <v>4</v>
      </c>
      <c r="JV809">
        <v>3</v>
      </c>
      <c r="JW809">
        <v>2</v>
      </c>
      <c r="JX809">
        <v>2</v>
      </c>
      <c r="JY809">
        <v>37</v>
      </c>
      <c r="JZ809">
        <v>11</v>
      </c>
      <c r="KA809">
        <v>1</v>
      </c>
      <c r="KB809">
        <v>50</v>
      </c>
      <c r="KC809">
        <v>2</v>
      </c>
      <c r="KD809">
        <v>14</v>
      </c>
      <c r="KE809">
        <v>3</v>
      </c>
      <c r="KF809">
        <v>1</v>
      </c>
      <c r="KG809">
        <v>5</v>
      </c>
      <c r="KH809">
        <v>3</v>
      </c>
      <c r="KI809">
        <v>6</v>
      </c>
      <c r="KJ809">
        <v>25</v>
      </c>
      <c r="KK809">
        <v>1</v>
      </c>
      <c r="KL809">
        <v>6</v>
      </c>
      <c r="KM809">
        <v>2</v>
      </c>
      <c r="KN809">
        <v>1</v>
      </c>
      <c r="KO809">
        <v>3</v>
      </c>
      <c r="KP809">
        <v>3</v>
      </c>
      <c r="KQ809">
        <v>2</v>
      </c>
      <c r="KR809" s="43">
        <v>7</v>
      </c>
      <c r="KS809" s="43">
        <v>1</v>
      </c>
      <c r="KT809" s="43">
        <v>31</v>
      </c>
      <c r="KU809" s="43">
        <v>57</v>
      </c>
      <c r="KV809" s="43">
        <v>10</v>
      </c>
      <c r="KW809" s="43">
        <v>5</v>
      </c>
      <c r="KX809" s="43">
        <v>2</v>
      </c>
      <c r="KY809" s="43">
        <v>1</v>
      </c>
      <c r="KZ809" s="43">
        <v>70</v>
      </c>
      <c r="LA809" s="43">
        <v>159</v>
      </c>
      <c r="LB809" s="43">
        <v>4</v>
      </c>
      <c r="LC809">
        <v>3</v>
      </c>
      <c r="LD809" s="43">
        <v>2</v>
      </c>
      <c r="LE809" s="43">
        <v>5</v>
      </c>
      <c r="LF809" s="43">
        <v>2</v>
      </c>
      <c r="LG809" s="43">
        <v>6</v>
      </c>
      <c r="LH809" s="43">
        <v>2</v>
      </c>
      <c r="LI809" s="43">
        <v>3</v>
      </c>
      <c r="LJ809" s="43">
        <v>2</v>
      </c>
      <c r="LK809" s="43">
        <v>3</v>
      </c>
      <c r="LL809" s="43">
        <v>11</v>
      </c>
      <c r="LM809" s="43">
        <v>2</v>
      </c>
      <c r="LN809" s="43">
        <v>11</v>
      </c>
      <c r="LO809" s="43">
        <v>1</v>
      </c>
      <c r="LP809" s="43">
        <v>6</v>
      </c>
      <c r="LQ809" s="43">
        <v>3</v>
      </c>
      <c r="LR809" s="43">
        <v>4</v>
      </c>
      <c r="LS809" s="43">
        <v>3</v>
      </c>
      <c r="LT809" s="43">
        <v>5</v>
      </c>
      <c r="LU809" s="43">
        <v>3</v>
      </c>
      <c r="LV809" s="43">
        <v>7</v>
      </c>
      <c r="LW809" s="43">
        <v>2</v>
      </c>
      <c r="LX809" s="43">
        <v>2</v>
      </c>
      <c r="LY809" s="43">
        <v>5</v>
      </c>
      <c r="LZ809" s="43">
        <v>13</v>
      </c>
      <c r="MA809" s="43">
        <v>3</v>
      </c>
      <c r="MB809" s="43">
        <v>1</v>
      </c>
      <c r="MC809" s="43">
        <v>3</v>
      </c>
      <c r="MD809" s="43">
        <v>3</v>
      </c>
      <c r="ME809" s="43">
        <v>2</v>
      </c>
      <c r="MF809" s="43">
        <v>4</v>
      </c>
      <c r="MG809" s="43">
        <v>4</v>
      </c>
      <c r="MH809" s="43">
        <v>3</v>
      </c>
      <c r="MI809" s="43">
        <v>4</v>
      </c>
      <c r="MJ809" s="43">
        <v>3</v>
      </c>
      <c r="MK809" s="43">
        <v>31</v>
      </c>
      <c r="ML809" s="43">
        <v>36</v>
      </c>
      <c r="MM809" s="43">
        <v>2</v>
      </c>
      <c r="MN809" s="43">
        <v>8</v>
      </c>
      <c r="MO809" s="43">
        <v>6</v>
      </c>
      <c r="MP809" s="43">
        <v>3</v>
      </c>
      <c r="MQ809">
        <v>4</v>
      </c>
      <c r="MR809" s="43">
        <v>1</v>
      </c>
      <c r="MS809" s="43">
        <v>7</v>
      </c>
      <c r="MT809" s="43">
        <v>2</v>
      </c>
      <c r="MU809" s="43">
        <v>3</v>
      </c>
      <c r="MV809" s="43">
        <v>4</v>
      </c>
      <c r="MW809" s="43">
        <v>2</v>
      </c>
      <c r="MX809" s="43">
        <v>57</v>
      </c>
      <c r="MY809" s="43">
        <v>8</v>
      </c>
      <c r="MZ809" s="43">
        <v>12</v>
      </c>
      <c r="NA809" s="43">
        <v>2</v>
      </c>
      <c r="NB809" s="43">
        <v>8</v>
      </c>
      <c r="NC809" s="43">
        <v>1</v>
      </c>
      <c r="ND809" s="43">
        <v>31</v>
      </c>
      <c r="NE809" s="43">
        <v>1</v>
      </c>
      <c r="NF809" s="43">
        <v>3</v>
      </c>
      <c r="NG809" s="43">
        <v>2</v>
      </c>
      <c r="NH809" s="43">
        <v>9</v>
      </c>
      <c r="NI809" s="43">
        <v>3</v>
      </c>
      <c r="NJ809" s="43">
        <v>3</v>
      </c>
      <c r="NK809" s="43">
        <v>1</v>
      </c>
      <c r="NL809" s="43">
        <v>2</v>
      </c>
      <c r="NM809" s="43">
        <v>24</v>
      </c>
      <c r="NN809" s="43">
        <v>8</v>
      </c>
      <c r="NO809" s="43">
        <v>6</v>
      </c>
      <c r="NP809" s="43">
        <v>37</v>
      </c>
      <c r="NQ809" s="43">
        <v>8</v>
      </c>
      <c r="NR809" s="43">
        <v>4</v>
      </c>
      <c r="NS809" s="43">
        <v>2</v>
      </c>
      <c r="NT809">
        <v>3</v>
      </c>
      <c r="NU809" s="43">
        <v>2</v>
      </c>
      <c r="NV809" s="43">
        <v>5</v>
      </c>
      <c r="NW809" s="43">
        <v>2</v>
      </c>
      <c r="NX809" s="43">
        <v>2</v>
      </c>
      <c r="NY809" s="43">
        <v>8</v>
      </c>
      <c r="NZ809" s="43">
        <v>11</v>
      </c>
      <c r="OA809" s="43">
        <v>5</v>
      </c>
      <c r="OB809" s="43">
        <v>12</v>
      </c>
      <c r="OC809" s="43">
        <v>19</v>
      </c>
      <c r="OD809" s="43">
        <v>5</v>
      </c>
      <c r="OE809" s="43">
        <v>3</v>
      </c>
      <c r="OF809" s="43">
        <v>11</v>
      </c>
      <c r="OG809" s="43">
        <v>10</v>
      </c>
      <c r="OH809" s="43">
        <v>8</v>
      </c>
      <c r="OI809" s="43">
        <v>1</v>
      </c>
      <c r="OJ809" s="43">
        <v>3</v>
      </c>
      <c r="OK809" s="43">
        <v>34</v>
      </c>
      <c r="OL809" s="43">
        <v>29</v>
      </c>
      <c r="OM809" s="43">
        <v>8</v>
      </c>
    </row>
    <row r="810" spans="1:403" x14ac:dyDescent="0.2">
      <c r="A810">
        <f t="shared" ca="1" si="75"/>
        <v>26</v>
      </c>
      <c r="B810">
        <f ca="1">VLOOKUP(A810,Base!$A$1:$AD$373,24,FALSE)</f>
        <v>5</v>
      </c>
      <c r="C810" s="20">
        <v>96</v>
      </c>
      <c r="D810">
        <v>1</v>
      </c>
      <c r="E810">
        <v>3</v>
      </c>
      <c r="F810">
        <v>5</v>
      </c>
      <c r="G810">
        <v>1</v>
      </c>
      <c r="H810">
        <v>6</v>
      </c>
      <c r="I810">
        <v>4</v>
      </c>
      <c r="J810">
        <v>41</v>
      </c>
      <c r="K810">
        <v>2</v>
      </c>
      <c r="L810">
        <v>8</v>
      </c>
      <c r="M810">
        <v>2</v>
      </c>
      <c r="N810">
        <v>8</v>
      </c>
      <c r="O810">
        <v>8</v>
      </c>
      <c r="P810">
        <v>4</v>
      </c>
      <c r="Q810">
        <v>2</v>
      </c>
      <c r="R810">
        <v>4</v>
      </c>
      <c r="S810">
        <v>2</v>
      </c>
      <c r="T810">
        <v>3</v>
      </c>
      <c r="U810">
        <v>1</v>
      </c>
      <c r="V810">
        <v>13</v>
      </c>
      <c r="W810">
        <v>1</v>
      </c>
      <c r="X810">
        <v>4</v>
      </c>
      <c r="Y810">
        <v>2</v>
      </c>
      <c r="Z810">
        <v>1</v>
      </c>
      <c r="AA810">
        <v>7</v>
      </c>
      <c r="AB810">
        <v>2</v>
      </c>
      <c r="AC810">
        <v>3</v>
      </c>
      <c r="AD810">
        <v>13</v>
      </c>
      <c r="AE810">
        <v>1</v>
      </c>
      <c r="AF810">
        <v>8</v>
      </c>
      <c r="AG810">
        <v>3</v>
      </c>
      <c r="AH810">
        <v>18</v>
      </c>
      <c r="AI810">
        <v>2</v>
      </c>
      <c r="AJ810">
        <v>5</v>
      </c>
      <c r="AK810">
        <v>1</v>
      </c>
      <c r="AL810">
        <v>4</v>
      </c>
      <c r="AM810">
        <v>19</v>
      </c>
      <c r="AN810">
        <v>1</v>
      </c>
      <c r="AO810">
        <v>3</v>
      </c>
      <c r="AP810">
        <v>6</v>
      </c>
      <c r="AQ810">
        <v>2</v>
      </c>
      <c r="AR810">
        <v>4</v>
      </c>
      <c r="AS810">
        <v>31</v>
      </c>
      <c r="AT810">
        <v>3</v>
      </c>
      <c r="AU810">
        <v>4</v>
      </c>
      <c r="AV810">
        <v>12</v>
      </c>
      <c r="AW810">
        <v>1</v>
      </c>
      <c r="AX810">
        <v>2</v>
      </c>
      <c r="AY810">
        <v>2</v>
      </c>
      <c r="AZ810">
        <v>6</v>
      </c>
      <c r="BA810">
        <v>2</v>
      </c>
      <c r="BB810">
        <v>6</v>
      </c>
      <c r="BC810">
        <v>24</v>
      </c>
      <c r="BD810">
        <v>5</v>
      </c>
      <c r="BE810">
        <v>2</v>
      </c>
      <c r="BF810">
        <v>7</v>
      </c>
      <c r="BG810">
        <v>1</v>
      </c>
      <c r="BH810">
        <v>1</v>
      </c>
      <c r="BI810">
        <v>18</v>
      </c>
      <c r="BJ810">
        <v>1</v>
      </c>
      <c r="BK810">
        <v>6</v>
      </c>
      <c r="BL810">
        <v>3</v>
      </c>
      <c r="BM810">
        <v>1</v>
      </c>
      <c r="BN810">
        <v>6</v>
      </c>
      <c r="BO810">
        <v>3</v>
      </c>
      <c r="BP810">
        <v>4</v>
      </c>
      <c r="BQ810">
        <v>17</v>
      </c>
      <c r="BR810">
        <v>34</v>
      </c>
      <c r="BS810">
        <v>1</v>
      </c>
      <c r="BT810">
        <v>4</v>
      </c>
      <c r="BU810">
        <v>1</v>
      </c>
      <c r="BV810">
        <v>6</v>
      </c>
      <c r="BW810">
        <v>4</v>
      </c>
      <c r="BX810">
        <v>10</v>
      </c>
      <c r="BY810">
        <v>2</v>
      </c>
      <c r="BZ810">
        <v>6</v>
      </c>
      <c r="CA810">
        <v>3</v>
      </c>
      <c r="CB810">
        <v>4</v>
      </c>
      <c r="CC810">
        <v>4</v>
      </c>
      <c r="CD810">
        <v>2</v>
      </c>
      <c r="CE810">
        <v>3</v>
      </c>
      <c r="CF810">
        <v>7</v>
      </c>
      <c r="CG810">
        <v>1</v>
      </c>
      <c r="CH810">
        <v>2</v>
      </c>
      <c r="CI810">
        <v>2</v>
      </c>
      <c r="CJ810">
        <v>19</v>
      </c>
      <c r="CK810">
        <v>1</v>
      </c>
      <c r="CL810">
        <v>13</v>
      </c>
      <c r="CM810">
        <v>3</v>
      </c>
      <c r="CN810">
        <v>3</v>
      </c>
      <c r="CO810">
        <v>2</v>
      </c>
      <c r="CP810">
        <v>7</v>
      </c>
      <c r="CQ810">
        <v>2</v>
      </c>
      <c r="CR810">
        <v>1</v>
      </c>
      <c r="CS810">
        <v>5</v>
      </c>
      <c r="CT810">
        <v>6</v>
      </c>
      <c r="CU810">
        <v>1</v>
      </c>
      <c r="CV810">
        <v>5</v>
      </c>
      <c r="CW810">
        <v>1</v>
      </c>
      <c r="CX810">
        <v>2</v>
      </c>
      <c r="CY810">
        <v>1</v>
      </c>
      <c r="CZ810">
        <v>2</v>
      </c>
      <c r="DA810">
        <v>1</v>
      </c>
      <c r="DB810">
        <v>1</v>
      </c>
      <c r="DC810">
        <v>13</v>
      </c>
      <c r="DD810">
        <v>30</v>
      </c>
      <c r="DE810">
        <v>1</v>
      </c>
      <c r="DF810">
        <v>4</v>
      </c>
      <c r="DG810">
        <v>1</v>
      </c>
      <c r="DH810">
        <v>3</v>
      </c>
      <c r="DI810">
        <v>1</v>
      </c>
      <c r="DJ810">
        <v>5</v>
      </c>
      <c r="DK810">
        <v>2</v>
      </c>
      <c r="DL810">
        <v>5</v>
      </c>
      <c r="DM810">
        <v>2</v>
      </c>
      <c r="DN810">
        <v>37</v>
      </c>
      <c r="DO810">
        <v>4</v>
      </c>
      <c r="DP810">
        <v>13</v>
      </c>
      <c r="DQ810">
        <v>2</v>
      </c>
      <c r="DR810">
        <v>5</v>
      </c>
      <c r="DS810">
        <v>5</v>
      </c>
      <c r="DT810">
        <v>2</v>
      </c>
      <c r="DU810">
        <v>1</v>
      </c>
      <c r="DV810">
        <v>2</v>
      </c>
      <c r="DW810">
        <v>14</v>
      </c>
      <c r="DX810">
        <v>8</v>
      </c>
      <c r="DY810">
        <v>4</v>
      </c>
      <c r="DZ810">
        <v>4</v>
      </c>
      <c r="EA810">
        <v>34</v>
      </c>
      <c r="EB810">
        <v>2</v>
      </c>
      <c r="EC810">
        <v>5</v>
      </c>
      <c r="ED810">
        <v>2</v>
      </c>
      <c r="EE810">
        <v>1</v>
      </c>
      <c r="EF810">
        <v>145</v>
      </c>
      <c r="EG810">
        <v>1</v>
      </c>
      <c r="EH810">
        <v>4</v>
      </c>
      <c r="EI810">
        <v>1</v>
      </c>
      <c r="EJ810">
        <v>2</v>
      </c>
      <c r="EK810">
        <v>2</v>
      </c>
      <c r="EL810">
        <v>3</v>
      </c>
      <c r="EM810">
        <v>11</v>
      </c>
      <c r="EN810">
        <v>3</v>
      </c>
      <c r="EO810">
        <v>37</v>
      </c>
      <c r="EP810">
        <v>1</v>
      </c>
      <c r="EQ810">
        <v>3</v>
      </c>
      <c r="ER810">
        <v>1</v>
      </c>
      <c r="ES810">
        <v>14</v>
      </c>
      <c r="ET810">
        <v>2</v>
      </c>
      <c r="EU810">
        <v>1</v>
      </c>
      <c r="EV810">
        <v>1</v>
      </c>
      <c r="EW810">
        <v>6</v>
      </c>
      <c r="EX810">
        <v>5</v>
      </c>
      <c r="EY810">
        <v>1</v>
      </c>
      <c r="EZ810">
        <v>5</v>
      </c>
      <c r="FA810">
        <v>10</v>
      </c>
      <c r="FB810">
        <v>1</v>
      </c>
      <c r="FC810">
        <v>4</v>
      </c>
      <c r="FD810">
        <v>2</v>
      </c>
      <c r="FE810">
        <v>2</v>
      </c>
      <c r="FF810">
        <v>2</v>
      </c>
      <c r="FG810">
        <v>10</v>
      </c>
      <c r="FH810">
        <v>7</v>
      </c>
      <c r="FI810">
        <v>1</v>
      </c>
      <c r="FJ810">
        <v>2</v>
      </c>
      <c r="FK810">
        <v>8</v>
      </c>
      <c r="FL810">
        <v>1</v>
      </c>
      <c r="FM810">
        <v>72</v>
      </c>
      <c r="FN810">
        <v>2</v>
      </c>
      <c r="FO810">
        <v>1</v>
      </c>
      <c r="FP810">
        <v>2</v>
      </c>
      <c r="FQ810">
        <v>2</v>
      </c>
      <c r="FR810">
        <v>4</v>
      </c>
      <c r="FS810">
        <v>1</v>
      </c>
      <c r="FT810">
        <v>15</v>
      </c>
      <c r="FU810">
        <v>3</v>
      </c>
      <c r="FV810">
        <v>26</v>
      </c>
      <c r="FW810">
        <v>9</v>
      </c>
      <c r="FX810">
        <v>1</v>
      </c>
      <c r="FY810">
        <v>14</v>
      </c>
      <c r="FZ810">
        <v>6</v>
      </c>
      <c r="GA810">
        <v>9</v>
      </c>
      <c r="GB810">
        <v>31</v>
      </c>
      <c r="GC810">
        <v>1</v>
      </c>
      <c r="GD810">
        <v>8</v>
      </c>
      <c r="GE810">
        <v>2</v>
      </c>
      <c r="GF810">
        <v>1</v>
      </c>
      <c r="GG810">
        <v>6</v>
      </c>
      <c r="GH810">
        <v>2</v>
      </c>
      <c r="GI810">
        <v>3</v>
      </c>
      <c r="GJ810">
        <v>1</v>
      </c>
      <c r="GK810">
        <v>3</v>
      </c>
      <c r="GL810">
        <v>3</v>
      </c>
      <c r="GM810">
        <v>2</v>
      </c>
      <c r="GN810">
        <v>8</v>
      </c>
      <c r="GO810">
        <v>6</v>
      </c>
      <c r="GP810">
        <v>17</v>
      </c>
      <c r="GQ810">
        <v>1</v>
      </c>
      <c r="GR810">
        <v>7</v>
      </c>
      <c r="GS810">
        <v>5</v>
      </c>
      <c r="GT810">
        <v>15</v>
      </c>
      <c r="GU810">
        <v>4</v>
      </c>
      <c r="GV810">
        <v>145</v>
      </c>
      <c r="GW810">
        <v>5</v>
      </c>
      <c r="GX810">
        <v>7</v>
      </c>
      <c r="GY810">
        <v>1</v>
      </c>
      <c r="GZ810">
        <v>4</v>
      </c>
      <c r="HA810">
        <v>2</v>
      </c>
      <c r="HB810">
        <v>24</v>
      </c>
      <c r="HC810">
        <v>15</v>
      </c>
      <c r="HD810">
        <v>1</v>
      </c>
      <c r="HE810">
        <v>4</v>
      </c>
      <c r="HF810">
        <v>4</v>
      </c>
      <c r="HG810">
        <v>1</v>
      </c>
      <c r="HH810">
        <v>2</v>
      </c>
      <c r="HI810">
        <v>3</v>
      </c>
      <c r="HJ810">
        <v>3</v>
      </c>
      <c r="HK810">
        <v>4</v>
      </c>
      <c r="HL810">
        <v>1</v>
      </c>
      <c r="HM810">
        <v>11</v>
      </c>
      <c r="HN810">
        <v>8</v>
      </c>
      <c r="HO810">
        <v>1</v>
      </c>
      <c r="HP810">
        <v>3</v>
      </c>
      <c r="HQ810">
        <v>7</v>
      </c>
      <c r="HR810">
        <v>11</v>
      </c>
      <c r="HS810">
        <v>2</v>
      </c>
      <c r="HT810">
        <v>66</v>
      </c>
      <c r="HU810">
        <v>5</v>
      </c>
      <c r="HV810">
        <v>7</v>
      </c>
      <c r="HW810">
        <v>4</v>
      </c>
      <c r="HX810">
        <v>4</v>
      </c>
      <c r="HY810">
        <v>1</v>
      </c>
      <c r="HZ810">
        <v>3</v>
      </c>
      <c r="IA810">
        <v>13</v>
      </c>
      <c r="IB810">
        <v>2</v>
      </c>
      <c r="IC810">
        <v>2</v>
      </c>
      <c r="ID810">
        <v>1</v>
      </c>
      <c r="IE810">
        <v>2</v>
      </c>
      <c r="IF810">
        <v>4</v>
      </c>
      <c r="IG810">
        <v>29</v>
      </c>
      <c r="IH810">
        <v>5</v>
      </c>
      <c r="II810">
        <v>34</v>
      </c>
      <c r="IJ810">
        <v>2</v>
      </c>
      <c r="IK810">
        <v>3</v>
      </c>
      <c r="IL810">
        <v>3</v>
      </c>
      <c r="IM810">
        <v>4</v>
      </c>
      <c r="IN810">
        <v>10</v>
      </c>
      <c r="IO810">
        <v>4</v>
      </c>
      <c r="IP810">
        <v>1</v>
      </c>
      <c r="IQ810">
        <v>2</v>
      </c>
      <c r="IR810">
        <v>4</v>
      </c>
      <c r="IS810">
        <v>3</v>
      </c>
      <c r="IT810">
        <v>15</v>
      </c>
      <c r="IU810">
        <v>5</v>
      </c>
      <c r="IV810">
        <v>1</v>
      </c>
      <c r="IW810">
        <v>7</v>
      </c>
      <c r="IX810">
        <v>3</v>
      </c>
      <c r="IY810">
        <v>4</v>
      </c>
      <c r="IZ810">
        <v>1</v>
      </c>
      <c r="JA810">
        <v>14</v>
      </c>
      <c r="JB810">
        <v>5</v>
      </c>
      <c r="JC810">
        <v>4</v>
      </c>
      <c r="JD810">
        <v>2</v>
      </c>
      <c r="JE810">
        <v>1</v>
      </c>
      <c r="JF810">
        <v>3</v>
      </c>
      <c r="JG810">
        <v>1</v>
      </c>
      <c r="JH810">
        <v>4</v>
      </c>
      <c r="JI810">
        <v>6</v>
      </c>
      <c r="JJ810">
        <v>3</v>
      </c>
      <c r="JK810">
        <v>4</v>
      </c>
      <c r="JL810">
        <v>5</v>
      </c>
      <c r="JM810">
        <v>1</v>
      </c>
      <c r="JN810">
        <v>3</v>
      </c>
      <c r="JO810">
        <v>11</v>
      </c>
      <c r="JP810">
        <v>1</v>
      </c>
      <c r="JQ810">
        <v>19</v>
      </c>
      <c r="JR810">
        <v>1</v>
      </c>
      <c r="JS810">
        <v>1</v>
      </c>
      <c r="JT810">
        <v>1</v>
      </c>
      <c r="JU810">
        <v>2</v>
      </c>
      <c r="JV810">
        <v>2</v>
      </c>
      <c r="JW810">
        <v>9</v>
      </c>
      <c r="JX810">
        <v>186</v>
      </c>
      <c r="JY810">
        <v>1</v>
      </c>
      <c r="JZ810">
        <v>3</v>
      </c>
      <c r="KA810">
        <v>6</v>
      </c>
      <c r="KB810">
        <v>8</v>
      </c>
      <c r="KC810">
        <v>8</v>
      </c>
      <c r="KD810">
        <v>3</v>
      </c>
      <c r="KE810">
        <v>11</v>
      </c>
      <c r="KF810">
        <v>6</v>
      </c>
      <c r="KG810">
        <v>1</v>
      </c>
      <c r="KH810">
        <v>2</v>
      </c>
      <c r="KI810">
        <v>2</v>
      </c>
      <c r="KJ810">
        <v>8</v>
      </c>
      <c r="KK810">
        <v>2</v>
      </c>
      <c r="KL810">
        <v>7</v>
      </c>
      <c r="KM810">
        <v>3</v>
      </c>
      <c r="KN810">
        <v>3</v>
      </c>
      <c r="KO810">
        <v>3</v>
      </c>
      <c r="KP810">
        <v>11</v>
      </c>
      <c r="KQ810">
        <v>7</v>
      </c>
      <c r="KR810" s="43">
        <v>12</v>
      </c>
      <c r="KS810" s="43">
        <v>2</v>
      </c>
      <c r="KT810" s="43">
        <v>29</v>
      </c>
      <c r="KU810" s="43">
        <v>2</v>
      </c>
      <c r="KV810" s="43">
        <v>7</v>
      </c>
      <c r="KW810" s="43">
        <v>5</v>
      </c>
      <c r="KX810" s="43">
        <v>31</v>
      </c>
      <c r="KY810" s="43">
        <v>1</v>
      </c>
      <c r="KZ810" s="43">
        <v>5</v>
      </c>
      <c r="LA810" s="43">
        <v>2</v>
      </c>
      <c r="LB810" s="43">
        <v>50</v>
      </c>
      <c r="LC810">
        <v>1</v>
      </c>
      <c r="LD810" s="43">
        <v>3</v>
      </c>
      <c r="LE810" s="43">
        <v>12</v>
      </c>
      <c r="LF810" s="43">
        <v>3</v>
      </c>
      <c r="LG810" s="43">
        <v>3</v>
      </c>
      <c r="LH810" s="43">
        <v>5</v>
      </c>
      <c r="LI810" s="43">
        <v>6</v>
      </c>
      <c r="LJ810" s="43">
        <v>1</v>
      </c>
      <c r="LK810" s="43">
        <v>2</v>
      </c>
      <c r="LL810" s="43">
        <v>6</v>
      </c>
      <c r="LM810" s="43">
        <v>2</v>
      </c>
      <c r="LN810" s="43">
        <v>4</v>
      </c>
      <c r="LO810" s="43">
        <v>5</v>
      </c>
      <c r="LP810" s="43">
        <v>4</v>
      </c>
      <c r="LQ810" s="43">
        <v>1</v>
      </c>
      <c r="LR810" s="43">
        <v>3</v>
      </c>
      <c r="LS810" s="43">
        <v>2</v>
      </c>
      <c r="LT810" s="43">
        <v>3</v>
      </c>
      <c r="LU810" s="43">
        <v>13</v>
      </c>
      <c r="LV810" s="43">
        <v>1</v>
      </c>
      <c r="LW810" s="43">
        <v>17</v>
      </c>
      <c r="LX810" s="43">
        <v>17</v>
      </c>
      <c r="LY810" s="43">
        <v>7</v>
      </c>
      <c r="LZ810" s="43">
        <v>6</v>
      </c>
      <c r="MA810" s="43">
        <v>3</v>
      </c>
      <c r="MB810" s="43">
        <v>6</v>
      </c>
      <c r="MC810" s="43">
        <v>6</v>
      </c>
      <c r="MD810" s="43">
        <v>6</v>
      </c>
      <c r="ME810" s="43">
        <v>86</v>
      </c>
      <c r="MF810" s="43">
        <v>1</v>
      </c>
      <c r="MG810" s="43">
        <v>2</v>
      </c>
      <c r="MH810" s="43">
        <v>6</v>
      </c>
      <c r="MI810" s="43">
        <v>6</v>
      </c>
      <c r="MJ810" s="43">
        <v>2</v>
      </c>
      <c r="MK810" s="43">
        <v>1</v>
      </c>
      <c r="ML810" s="43">
        <v>13</v>
      </c>
      <c r="MM810" s="43">
        <v>2</v>
      </c>
      <c r="MN810" s="43">
        <v>1</v>
      </c>
      <c r="MO810" s="43">
        <v>5</v>
      </c>
      <c r="MP810" s="43">
        <v>1</v>
      </c>
      <c r="MQ810">
        <v>3</v>
      </c>
      <c r="MR810" s="43">
        <v>3</v>
      </c>
      <c r="MS810" s="43">
        <v>5</v>
      </c>
      <c r="MT810" s="43">
        <v>25</v>
      </c>
      <c r="MU810" s="43">
        <v>1</v>
      </c>
      <c r="MV810" s="43">
        <v>2</v>
      </c>
      <c r="MW810" s="43">
        <v>2</v>
      </c>
      <c r="MX810" s="43">
        <v>5</v>
      </c>
      <c r="MY810" s="43">
        <v>3</v>
      </c>
      <c r="MZ810" s="43">
        <v>10</v>
      </c>
      <c r="NA810" s="43">
        <v>3</v>
      </c>
      <c r="NB810" s="43">
        <v>2</v>
      </c>
      <c r="NC810" s="43">
        <v>6</v>
      </c>
      <c r="ND810" s="43">
        <v>4</v>
      </c>
      <c r="NE810" s="43">
        <v>2</v>
      </c>
      <c r="NF810" s="43">
        <v>10</v>
      </c>
      <c r="NG810" s="43">
        <v>5</v>
      </c>
      <c r="NH810" s="43">
        <v>1</v>
      </c>
      <c r="NI810" s="43">
        <v>3</v>
      </c>
      <c r="NJ810" s="43">
        <v>3</v>
      </c>
      <c r="NK810" s="43">
        <v>9</v>
      </c>
      <c r="NL810" s="43">
        <v>1</v>
      </c>
      <c r="NM810" s="43">
        <v>3</v>
      </c>
      <c r="NN810" s="43">
        <v>5</v>
      </c>
      <c r="NO810" s="43">
        <v>2</v>
      </c>
      <c r="NP810" s="43">
        <v>3</v>
      </c>
      <c r="NQ810" s="43">
        <v>10</v>
      </c>
      <c r="NR810" s="43">
        <v>2</v>
      </c>
      <c r="NS810" s="43">
        <v>8</v>
      </c>
      <c r="NT810">
        <v>3</v>
      </c>
      <c r="NU810" s="43">
        <v>1</v>
      </c>
      <c r="NV810" s="43">
        <v>30</v>
      </c>
      <c r="NW810" s="43">
        <v>1</v>
      </c>
      <c r="NX810" s="43">
        <v>3</v>
      </c>
      <c r="NY810" s="43">
        <v>2</v>
      </c>
      <c r="NZ810" s="43">
        <v>7</v>
      </c>
      <c r="OA810" s="43">
        <v>5</v>
      </c>
      <c r="OB810" s="43">
        <v>2</v>
      </c>
      <c r="OC810" s="43">
        <v>3</v>
      </c>
      <c r="OD810" s="43">
        <v>36</v>
      </c>
      <c r="OE810" s="43">
        <v>6</v>
      </c>
      <c r="OF810" s="43">
        <v>4</v>
      </c>
      <c r="OG810" s="43">
        <v>5</v>
      </c>
      <c r="OH810" s="43">
        <v>3</v>
      </c>
      <c r="OI810" s="43">
        <v>20</v>
      </c>
      <c r="OJ810" s="43">
        <v>3</v>
      </c>
      <c r="OK810" s="43">
        <v>1</v>
      </c>
      <c r="OL810" s="43">
        <v>2</v>
      </c>
      <c r="OM810" s="43">
        <v>1</v>
      </c>
    </row>
    <row r="811" spans="1:403" x14ac:dyDescent="0.2">
      <c r="A811">
        <f t="shared" ca="1" si="75"/>
        <v>282</v>
      </c>
      <c r="B811">
        <f ca="1">VLOOKUP(A811,Base!$A$1:$AD$373,24,FALSE)</f>
        <v>5</v>
      </c>
      <c r="C811" s="20">
        <v>97</v>
      </c>
      <c r="D811">
        <v>6</v>
      </c>
      <c r="E811">
        <v>1</v>
      </c>
      <c r="F811">
        <v>3</v>
      </c>
      <c r="G811">
        <v>2</v>
      </c>
      <c r="H811">
        <v>11</v>
      </c>
      <c r="I811">
        <v>8</v>
      </c>
      <c r="J811">
        <v>8</v>
      </c>
      <c r="K811">
        <v>3</v>
      </c>
      <c r="L811">
        <v>11</v>
      </c>
      <c r="M811">
        <v>5</v>
      </c>
      <c r="N811">
        <v>2</v>
      </c>
      <c r="O811">
        <v>3</v>
      </c>
      <c r="P811">
        <v>2</v>
      </c>
      <c r="Q811">
        <v>33</v>
      </c>
      <c r="R811">
        <v>8</v>
      </c>
      <c r="S811">
        <v>1</v>
      </c>
      <c r="T811">
        <v>5</v>
      </c>
      <c r="U811">
        <v>6</v>
      </c>
      <c r="V811">
        <v>1</v>
      </c>
      <c r="W811">
        <v>11</v>
      </c>
      <c r="X811">
        <v>1</v>
      </c>
      <c r="Y811">
        <v>2</v>
      </c>
      <c r="Z811">
        <v>3</v>
      </c>
      <c r="AA811">
        <v>1</v>
      </c>
      <c r="AB811">
        <v>30</v>
      </c>
      <c r="AC811">
        <v>41</v>
      </c>
      <c r="AD811">
        <v>4</v>
      </c>
      <c r="AE811">
        <v>17</v>
      </c>
      <c r="AF811">
        <v>4</v>
      </c>
      <c r="AG811">
        <v>2</v>
      </c>
      <c r="AH811">
        <v>5</v>
      </c>
      <c r="AI811">
        <v>4</v>
      </c>
      <c r="AJ811">
        <v>4</v>
      </c>
      <c r="AK811">
        <v>3</v>
      </c>
      <c r="AL811">
        <v>6</v>
      </c>
      <c r="AM811">
        <v>1</v>
      </c>
      <c r="AN811">
        <v>4</v>
      </c>
      <c r="AO811">
        <v>4</v>
      </c>
      <c r="AP811">
        <v>2</v>
      </c>
      <c r="AQ811">
        <v>1</v>
      </c>
      <c r="AR811">
        <v>2</v>
      </c>
      <c r="AS811">
        <v>4</v>
      </c>
      <c r="AT811">
        <v>2</v>
      </c>
      <c r="AU811">
        <v>13</v>
      </c>
      <c r="AV811">
        <v>6</v>
      </c>
      <c r="AW811">
        <v>3</v>
      </c>
      <c r="AX811">
        <v>1</v>
      </c>
      <c r="AY811">
        <v>4</v>
      </c>
      <c r="AZ811">
        <v>12</v>
      </c>
      <c r="BA811">
        <v>15</v>
      </c>
      <c r="BB811">
        <v>7</v>
      </c>
      <c r="BC811">
        <v>7</v>
      </c>
      <c r="BD811">
        <v>3</v>
      </c>
      <c r="BE811">
        <v>3</v>
      </c>
      <c r="BF811">
        <v>66</v>
      </c>
      <c r="BG811">
        <v>3</v>
      </c>
      <c r="BH811">
        <v>3</v>
      </c>
      <c r="BI811">
        <v>5</v>
      </c>
      <c r="BJ811">
        <v>7</v>
      </c>
      <c r="BK811">
        <v>1</v>
      </c>
      <c r="BL811">
        <v>6</v>
      </c>
      <c r="BM811">
        <v>3</v>
      </c>
      <c r="BN811">
        <v>6</v>
      </c>
      <c r="BO811">
        <v>4</v>
      </c>
      <c r="BP811">
        <v>42</v>
      </c>
      <c r="BQ811">
        <v>2</v>
      </c>
      <c r="BR811">
        <v>5</v>
      </c>
      <c r="BS811">
        <v>3</v>
      </c>
      <c r="BT811">
        <v>8</v>
      </c>
      <c r="BU811">
        <v>16</v>
      </c>
      <c r="BV811">
        <v>1</v>
      </c>
      <c r="BW811">
        <v>6</v>
      </c>
      <c r="BX811">
        <v>4</v>
      </c>
      <c r="BY811">
        <v>6</v>
      </c>
      <c r="BZ811">
        <v>3</v>
      </c>
      <c r="CA811">
        <v>1</v>
      </c>
      <c r="CB811">
        <v>9</v>
      </c>
      <c r="CC811">
        <v>26</v>
      </c>
      <c r="CD811">
        <v>2</v>
      </c>
      <c r="CE811">
        <v>59</v>
      </c>
      <c r="CF811">
        <v>33</v>
      </c>
      <c r="CG811">
        <v>5</v>
      </c>
      <c r="CH811">
        <v>2</v>
      </c>
      <c r="CI811">
        <v>1</v>
      </c>
      <c r="CJ811">
        <v>2</v>
      </c>
      <c r="CK811">
        <v>2</v>
      </c>
      <c r="CL811">
        <v>60</v>
      </c>
      <c r="CM811">
        <v>13</v>
      </c>
      <c r="CN811">
        <v>7</v>
      </c>
      <c r="CO811">
        <v>4</v>
      </c>
      <c r="CP811">
        <v>1</v>
      </c>
      <c r="CQ811">
        <v>1</v>
      </c>
      <c r="CR811">
        <v>2</v>
      </c>
      <c r="CS811">
        <v>3</v>
      </c>
      <c r="CT811">
        <v>3</v>
      </c>
      <c r="CU811">
        <v>6</v>
      </c>
      <c r="CV811">
        <v>17</v>
      </c>
      <c r="CW811">
        <v>34</v>
      </c>
      <c r="CX811">
        <v>2</v>
      </c>
      <c r="CY811">
        <v>6</v>
      </c>
      <c r="CZ811">
        <v>145</v>
      </c>
      <c r="DA811">
        <v>3</v>
      </c>
      <c r="DB811">
        <v>2</v>
      </c>
      <c r="DC811">
        <v>2</v>
      </c>
      <c r="DD811">
        <v>9</v>
      </c>
      <c r="DE811">
        <v>7</v>
      </c>
      <c r="DF811">
        <v>2</v>
      </c>
      <c r="DG811">
        <v>1</v>
      </c>
      <c r="DH811">
        <v>3</v>
      </c>
      <c r="DI811">
        <v>20</v>
      </c>
      <c r="DJ811">
        <v>2</v>
      </c>
      <c r="DK811">
        <v>4</v>
      </c>
      <c r="DL811">
        <v>3</v>
      </c>
      <c r="DM811">
        <v>7</v>
      </c>
      <c r="DN811">
        <v>4</v>
      </c>
      <c r="DO811">
        <v>3</v>
      </c>
      <c r="DP811">
        <v>3</v>
      </c>
      <c r="DQ811">
        <v>4</v>
      </c>
      <c r="DR811">
        <v>2</v>
      </c>
      <c r="DS811">
        <v>7</v>
      </c>
      <c r="DT811">
        <v>12</v>
      </c>
      <c r="DU811">
        <v>2</v>
      </c>
      <c r="DV811">
        <v>3</v>
      </c>
      <c r="DW811">
        <v>3</v>
      </c>
      <c r="DX811">
        <v>7</v>
      </c>
      <c r="DY811">
        <v>1</v>
      </c>
      <c r="DZ811">
        <v>2</v>
      </c>
      <c r="EA811">
        <v>2</v>
      </c>
      <c r="EB811">
        <v>13</v>
      </c>
      <c r="EC811">
        <v>16</v>
      </c>
      <c r="ED811">
        <v>2</v>
      </c>
      <c r="EE811">
        <v>2</v>
      </c>
      <c r="EF811">
        <v>1</v>
      </c>
      <c r="EG811">
        <v>1</v>
      </c>
      <c r="EH811">
        <v>2</v>
      </c>
      <c r="EI811">
        <v>4</v>
      </c>
      <c r="EJ811">
        <v>3</v>
      </c>
      <c r="EK811">
        <v>26</v>
      </c>
      <c r="EL811">
        <v>4</v>
      </c>
      <c r="EM811">
        <v>3</v>
      </c>
      <c r="EN811">
        <v>2</v>
      </c>
      <c r="EO811">
        <v>4</v>
      </c>
      <c r="EP811">
        <v>2</v>
      </c>
      <c r="EQ811">
        <v>4</v>
      </c>
      <c r="ER811">
        <v>66</v>
      </c>
      <c r="ES811">
        <v>2</v>
      </c>
      <c r="ET811">
        <v>1</v>
      </c>
      <c r="EU811">
        <v>3</v>
      </c>
      <c r="EV811">
        <v>2</v>
      </c>
      <c r="EW811">
        <v>12</v>
      </c>
      <c r="EX811">
        <v>1</v>
      </c>
      <c r="EY811">
        <v>3</v>
      </c>
      <c r="EZ811">
        <v>72</v>
      </c>
      <c r="FA811">
        <v>3</v>
      </c>
      <c r="FB811">
        <v>4</v>
      </c>
      <c r="FC811">
        <v>5</v>
      </c>
      <c r="FD811">
        <v>5</v>
      </c>
      <c r="FE811">
        <v>14</v>
      </c>
      <c r="FF811">
        <v>3</v>
      </c>
      <c r="FG811">
        <v>1</v>
      </c>
      <c r="FH811">
        <v>3</v>
      </c>
      <c r="FI811">
        <v>3</v>
      </c>
      <c r="FJ811">
        <v>3</v>
      </c>
      <c r="FK811">
        <v>5</v>
      </c>
      <c r="FL811">
        <v>2</v>
      </c>
      <c r="FM811">
        <v>2</v>
      </c>
      <c r="FN811">
        <v>5</v>
      </c>
      <c r="FO811">
        <v>1</v>
      </c>
      <c r="FP811">
        <v>5</v>
      </c>
      <c r="FQ811">
        <v>3</v>
      </c>
      <c r="FR811">
        <v>11</v>
      </c>
      <c r="FS811">
        <v>6</v>
      </c>
      <c r="FT811">
        <v>1</v>
      </c>
      <c r="FU811">
        <v>3</v>
      </c>
      <c r="FV811">
        <v>8</v>
      </c>
      <c r="FW811">
        <v>3</v>
      </c>
      <c r="FX811">
        <v>36</v>
      </c>
      <c r="FY811">
        <v>2</v>
      </c>
      <c r="FZ811">
        <v>2</v>
      </c>
      <c r="GA811">
        <v>1</v>
      </c>
      <c r="GB811">
        <v>1</v>
      </c>
      <c r="GC811">
        <v>2</v>
      </c>
      <c r="GD811">
        <v>6</v>
      </c>
      <c r="GE811">
        <v>30</v>
      </c>
      <c r="GF811">
        <v>3</v>
      </c>
      <c r="GG811">
        <v>1</v>
      </c>
      <c r="GH811">
        <v>1</v>
      </c>
      <c r="GI811">
        <v>12</v>
      </c>
      <c r="GJ811">
        <v>7</v>
      </c>
      <c r="GK811">
        <v>4</v>
      </c>
      <c r="GL811">
        <v>14</v>
      </c>
      <c r="GM811">
        <v>2</v>
      </c>
      <c r="GN811">
        <v>5</v>
      </c>
      <c r="GO811">
        <v>3</v>
      </c>
      <c r="GP811">
        <v>3</v>
      </c>
      <c r="GQ811">
        <v>5</v>
      </c>
      <c r="GR811">
        <v>1</v>
      </c>
      <c r="GS811">
        <v>1</v>
      </c>
      <c r="GT811">
        <v>4</v>
      </c>
      <c r="GU811">
        <v>6</v>
      </c>
      <c r="GV811">
        <v>11</v>
      </c>
      <c r="GW811">
        <v>8</v>
      </c>
      <c r="GX811">
        <v>3</v>
      </c>
      <c r="GY811">
        <v>30</v>
      </c>
      <c r="GZ811">
        <v>3</v>
      </c>
      <c r="HA811">
        <v>1</v>
      </c>
      <c r="HB811">
        <v>1</v>
      </c>
      <c r="HC811">
        <v>1</v>
      </c>
      <c r="HD811">
        <v>2</v>
      </c>
      <c r="HE811">
        <v>4</v>
      </c>
      <c r="HF811">
        <v>2</v>
      </c>
      <c r="HG811">
        <v>3</v>
      </c>
      <c r="HH811">
        <v>8</v>
      </c>
      <c r="HI811">
        <v>2</v>
      </c>
      <c r="HJ811">
        <v>5</v>
      </c>
      <c r="HK811">
        <v>3</v>
      </c>
      <c r="HL811">
        <v>3</v>
      </c>
      <c r="HM811">
        <v>2</v>
      </c>
      <c r="HN811">
        <v>5</v>
      </c>
      <c r="HO811">
        <v>2</v>
      </c>
      <c r="HP811">
        <v>1</v>
      </c>
      <c r="HQ811">
        <v>4</v>
      </c>
      <c r="HR811">
        <v>4</v>
      </c>
      <c r="HS811">
        <v>6</v>
      </c>
      <c r="HT811">
        <v>4</v>
      </c>
      <c r="HU811">
        <v>17</v>
      </c>
      <c r="HV811">
        <v>2</v>
      </c>
      <c r="HW811">
        <v>6</v>
      </c>
      <c r="HX811">
        <v>1</v>
      </c>
      <c r="HY811">
        <v>3</v>
      </c>
      <c r="HZ811">
        <v>7</v>
      </c>
      <c r="IA811">
        <v>1</v>
      </c>
      <c r="IB811">
        <v>1</v>
      </c>
      <c r="IC811">
        <v>1</v>
      </c>
      <c r="ID811">
        <v>4</v>
      </c>
      <c r="IE811">
        <v>2</v>
      </c>
      <c r="IF811">
        <v>1</v>
      </c>
      <c r="IG811">
        <v>7</v>
      </c>
      <c r="IH811">
        <v>2</v>
      </c>
      <c r="II811">
        <v>1</v>
      </c>
      <c r="IJ811">
        <v>6</v>
      </c>
      <c r="IK811">
        <v>4</v>
      </c>
      <c r="IL811">
        <v>3</v>
      </c>
      <c r="IM811">
        <v>14</v>
      </c>
      <c r="IN811">
        <v>70</v>
      </c>
      <c r="IO811">
        <v>9</v>
      </c>
      <c r="IP811">
        <v>7</v>
      </c>
      <c r="IQ811">
        <v>4</v>
      </c>
      <c r="IR811">
        <v>5</v>
      </c>
      <c r="IS811">
        <v>12</v>
      </c>
      <c r="IT811">
        <v>6</v>
      </c>
      <c r="IU811">
        <v>1</v>
      </c>
      <c r="IV811">
        <v>4</v>
      </c>
      <c r="IW811">
        <v>2</v>
      </c>
      <c r="IX811">
        <v>2</v>
      </c>
      <c r="IY811">
        <v>4</v>
      </c>
      <c r="IZ811">
        <v>5</v>
      </c>
      <c r="JA811">
        <v>3</v>
      </c>
      <c r="JB811">
        <v>2</v>
      </c>
      <c r="JC811">
        <v>6</v>
      </c>
      <c r="JD811">
        <v>7</v>
      </c>
      <c r="JE811">
        <v>1</v>
      </c>
      <c r="JF811">
        <v>1</v>
      </c>
      <c r="JG811">
        <v>5</v>
      </c>
      <c r="JH811">
        <v>3</v>
      </c>
      <c r="JI811">
        <v>2</v>
      </c>
      <c r="JJ811">
        <v>1</v>
      </c>
      <c r="JK811">
        <v>10</v>
      </c>
      <c r="JL811">
        <v>37</v>
      </c>
      <c r="JM811">
        <v>1</v>
      </c>
      <c r="JN811">
        <v>2</v>
      </c>
      <c r="JO811">
        <v>1</v>
      </c>
      <c r="JP811">
        <v>42</v>
      </c>
      <c r="JQ811">
        <v>11</v>
      </c>
      <c r="JR811">
        <v>2</v>
      </c>
      <c r="JS811">
        <v>3</v>
      </c>
      <c r="JT811">
        <v>8</v>
      </c>
      <c r="JU811">
        <v>7</v>
      </c>
      <c r="JV811">
        <v>11</v>
      </c>
      <c r="JW811">
        <v>26</v>
      </c>
      <c r="JX811">
        <v>11</v>
      </c>
      <c r="JY811">
        <v>6</v>
      </c>
      <c r="JZ811">
        <v>1</v>
      </c>
      <c r="KA811">
        <v>2</v>
      </c>
      <c r="KB811">
        <v>2</v>
      </c>
      <c r="KC811">
        <v>3</v>
      </c>
      <c r="KD811">
        <v>3</v>
      </c>
      <c r="KE811">
        <v>26</v>
      </c>
      <c r="KF811">
        <v>1</v>
      </c>
      <c r="KG811">
        <v>5</v>
      </c>
      <c r="KH811">
        <v>1</v>
      </c>
      <c r="KI811">
        <v>1</v>
      </c>
      <c r="KJ811">
        <v>1</v>
      </c>
      <c r="KK811">
        <v>8</v>
      </c>
      <c r="KL811">
        <v>1</v>
      </c>
      <c r="KM811">
        <v>3</v>
      </c>
      <c r="KN811">
        <v>1</v>
      </c>
      <c r="KO811">
        <v>3</v>
      </c>
      <c r="KP811">
        <v>3</v>
      </c>
      <c r="KQ811">
        <v>5</v>
      </c>
      <c r="KR811" s="43">
        <v>2</v>
      </c>
      <c r="KS811" s="43">
        <v>8</v>
      </c>
      <c r="KT811" s="43">
        <v>4</v>
      </c>
      <c r="KU811" s="43">
        <v>3</v>
      </c>
      <c r="KV811" s="43">
        <v>2</v>
      </c>
      <c r="KW811" s="43">
        <v>2</v>
      </c>
      <c r="KX811" s="43">
        <v>10</v>
      </c>
      <c r="KY811" s="43">
        <v>8</v>
      </c>
      <c r="KZ811" s="43">
        <v>8</v>
      </c>
      <c r="LA811" s="43">
        <v>2</v>
      </c>
      <c r="LB811" s="43">
        <v>72</v>
      </c>
      <c r="LC811">
        <v>2</v>
      </c>
      <c r="LD811" s="43">
        <v>8</v>
      </c>
      <c r="LE811" s="43">
        <v>1</v>
      </c>
      <c r="LF811" s="43">
        <v>1</v>
      </c>
      <c r="LG811" s="43">
        <v>1</v>
      </c>
      <c r="LH811" s="43">
        <v>3</v>
      </c>
      <c r="LI811" s="43">
        <v>2</v>
      </c>
      <c r="LJ811" s="43">
        <v>24</v>
      </c>
      <c r="LK811" s="43">
        <v>1</v>
      </c>
      <c r="LL811" s="43">
        <v>3</v>
      </c>
      <c r="LM811" s="43">
        <v>11</v>
      </c>
      <c r="LN811" s="43">
        <v>5</v>
      </c>
      <c r="LO811" s="43">
        <v>10</v>
      </c>
      <c r="LP811" s="43">
        <v>2</v>
      </c>
      <c r="LQ811" s="43">
        <v>2</v>
      </c>
      <c r="LR811" s="43">
        <v>3</v>
      </c>
      <c r="LS811" s="43">
        <v>2</v>
      </c>
      <c r="LT811" s="43">
        <v>30</v>
      </c>
      <c r="LU811" s="43">
        <v>37</v>
      </c>
      <c r="LV811" s="43">
        <v>3</v>
      </c>
      <c r="LW811" s="43">
        <v>2</v>
      </c>
      <c r="LX811" s="43">
        <v>4</v>
      </c>
      <c r="LY811" s="43">
        <v>20</v>
      </c>
      <c r="LZ811" s="43">
        <v>3</v>
      </c>
      <c r="MA811" s="43">
        <v>4</v>
      </c>
      <c r="MB811" s="43">
        <v>2</v>
      </c>
      <c r="MC811" s="43">
        <v>4</v>
      </c>
      <c r="MD811" s="43">
        <v>12</v>
      </c>
      <c r="ME811" s="43">
        <v>1</v>
      </c>
      <c r="MF811" s="43">
        <v>10</v>
      </c>
      <c r="MG811" s="43">
        <v>2</v>
      </c>
      <c r="MH811" s="43">
        <v>11</v>
      </c>
      <c r="MI811" s="43">
        <v>12</v>
      </c>
      <c r="MJ811" s="43">
        <v>6</v>
      </c>
      <c r="MK811" s="43">
        <v>2</v>
      </c>
      <c r="ML811" s="43">
        <v>3</v>
      </c>
      <c r="MM811" s="43">
        <v>41</v>
      </c>
      <c r="MN811" s="43">
        <v>86</v>
      </c>
      <c r="MO811" s="43">
        <v>1</v>
      </c>
      <c r="MP811" s="43">
        <v>1</v>
      </c>
      <c r="MQ811">
        <v>2</v>
      </c>
      <c r="MR811" s="43">
        <v>1</v>
      </c>
      <c r="MS811" s="43">
        <v>3</v>
      </c>
      <c r="MT811" s="43">
        <v>2</v>
      </c>
      <c r="MU811" s="43">
        <v>2</v>
      </c>
      <c r="MV811" s="43">
        <v>3</v>
      </c>
      <c r="MW811" s="43">
        <v>1</v>
      </c>
      <c r="MX811" s="43">
        <v>2</v>
      </c>
      <c r="MY811" s="43">
        <v>5</v>
      </c>
      <c r="MZ811" s="43">
        <v>1</v>
      </c>
      <c r="NA811" s="43">
        <v>6</v>
      </c>
      <c r="NB811" s="43">
        <v>1</v>
      </c>
      <c r="NC811" s="43">
        <v>2</v>
      </c>
      <c r="ND811" s="43">
        <v>3</v>
      </c>
      <c r="NE811" s="43">
        <v>2</v>
      </c>
      <c r="NF811" s="43">
        <v>1</v>
      </c>
      <c r="NG811" s="43">
        <v>2</v>
      </c>
      <c r="NH811" s="43">
        <v>6</v>
      </c>
      <c r="NI811" s="43">
        <v>3</v>
      </c>
      <c r="NJ811" s="43">
        <v>2</v>
      </c>
      <c r="NK811" s="43">
        <v>1</v>
      </c>
      <c r="NL811" s="43">
        <v>4</v>
      </c>
      <c r="NM811" s="43">
        <v>3</v>
      </c>
      <c r="NN811" s="43">
        <v>3</v>
      </c>
      <c r="NO811" s="43">
        <v>1</v>
      </c>
      <c r="NP811" s="43">
        <v>3</v>
      </c>
      <c r="NQ811" s="43">
        <v>3</v>
      </c>
      <c r="NR811" s="43">
        <v>25</v>
      </c>
      <c r="NS811" s="43">
        <v>2</v>
      </c>
      <c r="NT811">
        <v>8</v>
      </c>
      <c r="NU811" s="43">
        <v>1</v>
      </c>
      <c r="NV811" s="43">
        <v>6</v>
      </c>
      <c r="NW811" s="43">
        <v>3</v>
      </c>
      <c r="NX811" s="43">
        <v>6</v>
      </c>
      <c r="NY811" s="43">
        <v>4</v>
      </c>
      <c r="NZ811" s="43">
        <v>3</v>
      </c>
      <c r="OA811" s="43">
        <v>8</v>
      </c>
      <c r="OB811" s="43">
        <v>4</v>
      </c>
      <c r="OC811" s="43">
        <v>4</v>
      </c>
      <c r="OD811" s="43">
        <v>72</v>
      </c>
      <c r="OE811" s="43">
        <v>4</v>
      </c>
      <c r="OF811" s="43">
        <v>2</v>
      </c>
      <c r="OG811" s="43">
        <v>9</v>
      </c>
      <c r="OH811" s="43">
        <v>8</v>
      </c>
      <c r="OI811" s="43">
        <v>3</v>
      </c>
      <c r="OJ811" s="43">
        <v>25</v>
      </c>
      <c r="OK811" s="43">
        <v>2</v>
      </c>
      <c r="OL811" s="43">
        <v>2</v>
      </c>
      <c r="OM811" s="43">
        <v>13</v>
      </c>
    </row>
    <row r="812" spans="1:403" x14ac:dyDescent="0.2">
      <c r="A812">
        <f t="shared" ca="1" si="75"/>
        <v>252</v>
      </c>
      <c r="B812">
        <f ca="1">VLOOKUP(A812,Base!$A$1:$AD$373,24,FALSE)</f>
        <v>6</v>
      </c>
      <c r="C812" s="20">
        <v>98</v>
      </c>
      <c r="D812">
        <v>3</v>
      </c>
      <c r="E812">
        <v>1</v>
      </c>
      <c r="F812">
        <v>6</v>
      </c>
      <c r="G812">
        <v>3</v>
      </c>
      <c r="H812">
        <v>1</v>
      </c>
      <c r="I812">
        <v>1</v>
      </c>
      <c r="J812">
        <v>12</v>
      </c>
      <c r="K812">
        <v>3</v>
      </c>
      <c r="L812">
        <v>34</v>
      </c>
      <c r="M812">
        <v>8</v>
      </c>
      <c r="N812">
        <v>8</v>
      </c>
      <c r="O812">
        <v>3</v>
      </c>
      <c r="P812">
        <v>13</v>
      </c>
      <c r="Q812">
        <v>2</v>
      </c>
      <c r="R812">
        <v>4</v>
      </c>
      <c r="S812">
        <v>1</v>
      </c>
      <c r="T812">
        <v>2</v>
      </c>
      <c r="U812">
        <v>8</v>
      </c>
      <c r="V812">
        <v>1</v>
      </c>
      <c r="W812">
        <v>2</v>
      </c>
      <c r="X812">
        <v>7</v>
      </c>
      <c r="Y812">
        <v>6</v>
      </c>
      <c r="Z812">
        <v>1</v>
      </c>
      <c r="AA812">
        <v>1</v>
      </c>
      <c r="AB812">
        <v>2</v>
      </c>
      <c r="AC812">
        <v>1</v>
      </c>
      <c r="AD812">
        <v>1</v>
      </c>
      <c r="AE812">
        <v>4</v>
      </c>
      <c r="AF812">
        <v>8</v>
      </c>
      <c r="AG812">
        <v>2</v>
      </c>
      <c r="AH812">
        <v>3</v>
      </c>
      <c r="AI812">
        <v>4</v>
      </c>
      <c r="AJ812">
        <v>12</v>
      </c>
      <c r="AK812">
        <v>4</v>
      </c>
      <c r="AL812">
        <v>2</v>
      </c>
      <c r="AM812">
        <v>1</v>
      </c>
      <c r="AN812">
        <v>7</v>
      </c>
      <c r="AO812">
        <v>1</v>
      </c>
      <c r="AP812">
        <v>3</v>
      </c>
      <c r="AQ812">
        <v>4</v>
      </c>
      <c r="AR812">
        <v>70</v>
      </c>
      <c r="AS812">
        <v>2</v>
      </c>
      <c r="AT812">
        <v>4</v>
      </c>
      <c r="AU812">
        <v>17</v>
      </c>
      <c r="AV812">
        <v>2</v>
      </c>
      <c r="AW812">
        <v>20</v>
      </c>
      <c r="AX812">
        <v>2</v>
      </c>
      <c r="AY812">
        <v>1</v>
      </c>
      <c r="AZ812">
        <v>8</v>
      </c>
      <c r="BA812">
        <v>3</v>
      </c>
      <c r="BB812">
        <v>41</v>
      </c>
      <c r="BC812">
        <v>2</v>
      </c>
      <c r="BD812">
        <v>2</v>
      </c>
      <c r="BE812">
        <v>2</v>
      </c>
      <c r="BF812">
        <v>2</v>
      </c>
      <c r="BG812">
        <v>2</v>
      </c>
      <c r="BH812">
        <v>1</v>
      </c>
      <c r="BI812">
        <v>33</v>
      </c>
      <c r="BJ812">
        <v>2</v>
      </c>
      <c r="BK812">
        <v>2</v>
      </c>
      <c r="BL812">
        <v>2</v>
      </c>
      <c r="BM812">
        <v>1</v>
      </c>
      <c r="BN812">
        <v>2</v>
      </c>
      <c r="BO812">
        <v>1</v>
      </c>
      <c r="BP812">
        <v>7</v>
      </c>
      <c r="BQ812">
        <v>3</v>
      </c>
      <c r="BR812">
        <v>2</v>
      </c>
      <c r="BS812">
        <v>1</v>
      </c>
      <c r="BT812">
        <v>7</v>
      </c>
      <c r="BU812">
        <v>70</v>
      </c>
      <c r="BV812">
        <v>14</v>
      </c>
      <c r="BW812">
        <v>8</v>
      </c>
      <c r="BX812">
        <v>1</v>
      </c>
      <c r="BY812">
        <v>2</v>
      </c>
      <c r="BZ812">
        <v>72</v>
      </c>
      <c r="CA812">
        <v>3</v>
      </c>
      <c r="CB812">
        <v>4</v>
      </c>
      <c r="CC812">
        <v>13</v>
      </c>
      <c r="CD812">
        <v>14</v>
      </c>
      <c r="CE812">
        <v>1</v>
      </c>
      <c r="CF812">
        <v>3</v>
      </c>
      <c r="CG812">
        <v>2</v>
      </c>
      <c r="CH812">
        <v>6</v>
      </c>
      <c r="CI812">
        <v>4</v>
      </c>
      <c r="CJ812">
        <v>4</v>
      </c>
      <c r="CK812">
        <v>2</v>
      </c>
      <c r="CL812">
        <v>2</v>
      </c>
      <c r="CM812">
        <v>4</v>
      </c>
      <c r="CN812">
        <v>5</v>
      </c>
      <c r="CO812">
        <v>2</v>
      </c>
      <c r="CP812">
        <v>4</v>
      </c>
      <c r="CQ812">
        <v>4</v>
      </c>
      <c r="CR812">
        <v>2</v>
      </c>
      <c r="CS812">
        <v>1</v>
      </c>
      <c r="CT812">
        <v>4</v>
      </c>
      <c r="CU812">
        <v>2</v>
      </c>
      <c r="CV812">
        <v>4</v>
      </c>
      <c r="CW812">
        <v>8</v>
      </c>
      <c r="CX812">
        <v>14</v>
      </c>
      <c r="CY812">
        <v>3</v>
      </c>
      <c r="CZ812">
        <v>4</v>
      </c>
      <c r="DA812">
        <v>20</v>
      </c>
      <c r="DB812">
        <v>2</v>
      </c>
      <c r="DC812">
        <v>2</v>
      </c>
      <c r="DD812">
        <v>4</v>
      </c>
      <c r="DE812">
        <v>8</v>
      </c>
      <c r="DF812">
        <v>3</v>
      </c>
      <c r="DG812">
        <v>2</v>
      </c>
      <c r="DH812">
        <v>7</v>
      </c>
      <c r="DI812">
        <v>2</v>
      </c>
      <c r="DJ812">
        <v>1</v>
      </c>
      <c r="DK812">
        <v>7</v>
      </c>
      <c r="DL812">
        <v>1</v>
      </c>
      <c r="DM812">
        <v>4</v>
      </c>
      <c r="DN812">
        <v>2</v>
      </c>
      <c r="DO812">
        <v>2</v>
      </c>
      <c r="DP812">
        <v>2</v>
      </c>
      <c r="DQ812">
        <v>26</v>
      </c>
      <c r="DR812">
        <v>20</v>
      </c>
      <c r="DS812">
        <v>3</v>
      </c>
      <c r="DT812">
        <v>26</v>
      </c>
      <c r="DU812">
        <v>3</v>
      </c>
      <c r="DV812">
        <v>4</v>
      </c>
      <c r="DW812">
        <v>8</v>
      </c>
      <c r="DX812">
        <v>3</v>
      </c>
      <c r="DY812">
        <v>3</v>
      </c>
      <c r="DZ812">
        <v>17</v>
      </c>
      <c r="EA812">
        <v>50</v>
      </c>
      <c r="EB812">
        <v>1</v>
      </c>
      <c r="EC812">
        <v>1</v>
      </c>
      <c r="ED812">
        <v>3</v>
      </c>
      <c r="EE812">
        <v>7</v>
      </c>
      <c r="EF812">
        <v>4</v>
      </c>
      <c r="EG812">
        <v>2</v>
      </c>
      <c r="EH812">
        <v>1</v>
      </c>
      <c r="EI812">
        <v>72</v>
      </c>
      <c r="EJ812">
        <v>4</v>
      </c>
      <c r="EK812">
        <v>6</v>
      </c>
      <c r="EL812">
        <v>4</v>
      </c>
      <c r="EM812">
        <v>2</v>
      </c>
      <c r="EN812">
        <v>2</v>
      </c>
      <c r="EO812">
        <v>1</v>
      </c>
      <c r="EP812">
        <v>2</v>
      </c>
      <c r="EQ812">
        <v>4</v>
      </c>
      <c r="ER812">
        <v>1</v>
      </c>
      <c r="ES812">
        <v>7</v>
      </c>
      <c r="ET812">
        <v>72</v>
      </c>
      <c r="EU812">
        <v>2</v>
      </c>
      <c r="EV812">
        <v>7</v>
      </c>
      <c r="EW812">
        <v>3</v>
      </c>
      <c r="EX812">
        <v>4</v>
      </c>
      <c r="EY812">
        <v>12</v>
      </c>
      <c r="EZ812">
        <v>4</v>
      </c>
      <c r="FA812">
        <v>11</v>
      </c>
      <c r="FB812">
        <v>10</v>
      </c>
      <c r="FC812">
        <v>2</v>
      </c>
      <c r="FD812">
        <v>2</v>
      </c>
      <c r="FE812">
        <v>5</v>
      </c>
      <c r="FF812">
        <v>1</v>
      </c>
      <c r="FG812">
        <v>42</v>
      </c>
      <c r="FH812">
        <v>2</v>
      </c>
      <c r="FI812">
        <v>6</v>
      </c>
      <c r="FJ812">
        <v>14</v>
      </c>
      <c r="FK812">
        <v>2</v>
      </c>
      <c r="FL812">
        <v>1</v>
      </c>
      <c r="FM812">
        <v>1</v>
      </c>
      <c r="FN812">
        <v>2</v>
      </c>
      <c r="FO812">
        <v>4</v>
      </c>
      <c r="FP812">
        <v>5</v>
      </c>
      <c r="FQ812">
        <v>3</v>
      </c>
      <c r="FR812">
        <v>159</v>
      </c>
      <c r="FS812">
        <v>11</v>
      </c>
      <c r="FT812">
        <v>34</v>
      </c>
      <c r="FU812">
        <v>7</v>
      </c>
      <c r="FV812">
        <v>2</v>
      </c>
      <c r="FW812">
        <v>6</v>
      </c>
      <c r="FX812">
        <v>2</v>
      </c>
      <c r="FY812">
        <v>3</v>
      </c>
      <c r="FZ812">
        <v>3</v>
      </c>
      <c r="GA812">
        <v>3</v>
      </c>
      <c r="GB812">
        <v>4</v>
      </c>
      <c r="GC812">
        <v>3</v>
      </c>
      <c r="GD812">
        <v>4</v>
      </c>
      <c r="GE812">
        <v>24</v>
      </c>
      <c r="GF812">
        <v>2</v>
      </c>
      <c r="GG812">
        <v>3</v>
      </c>
      <c r="GH812">
        <v>41</v>
      </c>
      <c r="GI812">
        <v>3</v>
      </c>
      <c r="GJ812">
        <v>5</v>
      </c>
      <c r="GK812">
        <v>1</v>
      </c>
      <c r="GL812">
        <v>11</v>
      </c>
      <c r="GM812">
        <v>60</v>
      </c>
      <c r="GN812">
        <v>1</v>
      </c>
      <c r="GO812">
        <v>3</v>
      </c>
      <c r="GP812">
        <v>1</v>
      </c>
      <c r="GQ812">
        <v>8</v>
      </c>
      <c r="GR812">
        <v>11</v>
      </c>
      <c r="GS812">
        <v>7</v>
      </c>
      <c r="GT812">
        <v>1</v>
      </c>
      <c r="GU812">
        <v>4</v>
      </c>
      <c r="GV812">
        <v>12</v>
      </c>
      <c r="GW812">
        <v>1</v>
      </c>
      <c r="GX812">
        <v>4</v>
      </c>
      <c r="GY812">
        <v>86</v>
      </c>
      <c r="GZ812">
        <v>159</v>
      </c>
      <c r="HA812">
        <v>4</v>
      </c>
      <c r="HB812">
        <v>4</v>
      </c>
      <c r="HC812">
        <v>13</v>
      </c>
      <c r="HD812">
        <v>3</v>
      </c>
      <c r="HE812">
        <v>3</v>
      </c>
      <c r="HF812">
        <v>16</v>
      </c>
      <c r="HG812">
        <v>9</v>
      </c>
      <c r="HH812">
        <v>3</v>
      </c>
      <c r="HI812">
        <v>4</v>
      </c>
      <c r="HJ812">
        <v>3</v>
      </c>
      <c r="HK812">
        <v>50</v>
      </c>
      <c r="HL812">
        <v>3</v>
      </c>
      <c r="HM812">
        <v>1</v>
      </c>
      <c r="HN812">
        <v>7</v>
      </c>
      <c r="HO812">
        <v>1</v>
      </c>
      <c r="HP812">
        <v>2</v>
      </c>
      <c r="HQ812">
        <v>12</v>
      </c>
      <c r="HR812">
        <v>6</v>
      </c>
      <c r="HS812">
        <v>6</v>
      </c>
      <c r="HT812">
        <v>16</v>
      </c>
      <c r="HU812">
        <v>19</v>
      </c>
      <c r="HV812">
        <v>3</v>
      </c>
      <c r="HW812">
        <v>42</v>
      </c>
      <c r="HX812">
        <v>1</v>
      </c>
      <c r="HY812">
        <v>2</v>
      </c>
      <c r="HZ812">
        <v>3</v>
      </c>
      <c r="IA812">
        <v>1</v>
      </c>
      <c r="IB812">
        <v>72</v>
      </c>
      <c r="IC812">
        <v>1</v>
      </c>
      <c r="ID812">
        <v>19</v>
      </c>
      <c r="IE812">
        <v>5</v>
      </c>
      <c r="IF812">
        <v>7</v>
      </c>
      <c r="IG812">
        <v>3</v>
      </c>
      <c r="IH812">
        <v>2</v>
      </c>
      <c r="II812">
        <v>3</v>
      </c>
      <c r="IJ812">
        <v>3</v>
      </c>
      <c r="IK812">
        <v>12</v>
      </c>
      <c r="IL812">
        <v>26</v>
      </c>
      <c r="IM812">
        <v>2</v>
      </c>
      <c r="IN812">
        <v>2</v>
      </c>
      <c r="IO812">
        <v>3</v>
      </c>
      <c r="IP812">
        <v>6</v>
      </c>
      <c r="IQ812">
        <v>2</v>
      </c>
      <c r="IR812">
        <v>50</v>
      </c>
      <c r="IS812">
        <v>2</v>
      </c>
      <c r="IT812">
        <v>9</v>
      </c>
      <c r="IU812">
        <v>4</v>
      </c>
      <c r="IV812">
        <v>3</v>
      </c>
      <c r="IW812">
        <v>186</v>
      </c>
      <c r="IX812">
        <v>3</v>
      </c>
      <c r="IY812">
        <v>4</v>
      </c>
      <c r="IZ812">
        <v>11</v>
      </c>
      <c r="JA812">
        <v>12</v>
      </c>
      <c r="JB812">
        <v>2</v>
      </c>
      <c r="JC812">
        <v>4</v>
      </c>
      <c r="JD812">
        <v>3</v>
      </c>
      <c r="JE812">
        <v>1</v>
      </c>
      <c r="JF812">
        <v>2</v>
      </c>
      <c r="JG812">
        <v>2</v>
      </c>
      <c r="JH812">
        <v>4</v>
      </c>
      <c r="JI812">
        <v>1</v>
      </c>
      <c r="JJ812">
        <v>5</v>
      </c>
      <c r="JK812">
        <v>3</v>
      </c>
      <c r="JL812">
        <v>12</v>
      </c>
      <c r="JM812">
        <v>4</v>
      </c>
      <c r="JN812">
        <v>1</v>
      </c>
      <c r="JO812">
        <v>1</v>
      </c>
      <c r="JP812">
        <v>1</v>
      </c>
      <c r="JQ812">
        <v>3</v>
      </c>
      <c r="JR812">
        <v>3</v>
      </c>
      <c r="JS812">
        <v>3</v>
      </c>
      <c r="JT812">
        <v>5</v>
      </c>
      <c r="JU812">
        <v>6</v>
      </c>
      <c r="JV812">
        <v>1</v>
      </c>
      <c r="JW812">
        <v>19</v>
      </c>
      <c r="JX812">
        <v>2</v>
      </c>
      <c r="JY812">
        <v>2</v>
      </c>
      <c r="JZ812">
        <v>5</v>
      </c>
      <c r="KA812">
        <v>10</v>
      </c>
      <c r="KB812">
        <v>2</v>
      </c>
      <c r="KC812">
        <v>3</v>
      </c>
      <c r="KD812">
        <v>3</v>
      </c>
      <c r="KE812">
        <v>1</v>
      </c>
      <c r="KF812">
        <v>2</v>
      </c>
      <c r="KG812">
        <v>5</v>
      </c>
      <c r="KH812">
        <v>19</v>
      </c>
      <c r="KI812">
        <v>4</v>
      </c>
      <c r="KJ812">
        <v>3</v>
      </c>
      <c r="KK812">
        <v>2</v>
      </c>
      <c r="KL812">
        <v>5</v>
      </c>
      <c r="KM812">
        <v>1</v>
      </c>
      <c r="KN812">
        <v>3</v>
      </c>
      <c r="KO812">
        <v>1</v>
      </c>
      <c r="KP812">
        <v>3</v>
      </c>
      <c r="KQ812">
        <v>6</v>
      </c>
      <c r="KR812" s="43">
        <v>4</v>
      </c>
      <c r="KS812" s="43">
        <v>2</v>
      </c>
      <c r="KT812" s="43">
        <v>13</v>
      </c>
      <c r="KU812" s="43">
        <v>1</v>
      </c>
      <c r="KV812" s="43">
        <v>2</v>
      </c>
      <c r="KW812" s="43">
        <v>3</v>
      </c>
      <c r="KX812" s="43">
        <v>4</v>
      </c>
      <c r="KY812" s="43">
        <v>1</v>
      </c>
      <c r="KZ812" s="43">
        <v>2</v>
      </c>
      <c r="LA812" s="43">
        <v>8</v>
      </c>
      <c r="LB812" s="43">
        <v>1</v>
      </c>
      <c r="LC812">
        <v>1</v>
      </c>
      <c r="LD812" s="43">
        <v>2</v>
      </c>
      <c r="LE812" s="43">
        <v>4</v>
      </c>
      <c r="LF812" s="43">
        <v>2</v>
      </c>
      <c r="LG812" s="43">
        <v>1</v>
      </c>
      <c r="LH812" s="43">
        <v>2</v>
      </c>
      <c r="LI812" s="43">
        <v>6</v>
      </c>
      <c r="LJ812" s="43">
        <v>1</v>
      </c>
      <c r="LK812" s="43">
        <v>1</v>
      </c>
      <c r="LL812" s="43">
        <v>6</v>
      </c>
      <c r="LM812" s="43">
        <v>3</v>
      </c>
      <c r="LN812" s="43">
        <v>37</v>
      </c>
      <c r="LO812" s="43">
        <v>1</v>
      </c>
      <c r="LP812" s="43">
        <v>2</v>
      </c>
      <c r="LQ812" s="43">
        <v>10</v>
      </c>
      <c r="LR812" s="43">
        <v>1</v>
      </c>
      <c r="LS812" s="43">
        <v>3</v>
      </c>
      <c r="LT812" s="43">
        <v>10</v>
      </c>
      <c r="LU812" s="43">
        <v>2</v>
      </c>
      <c r="LV812" s="43">
        <v>3</v>
      </c>
      <c r="LW812" s="43">
        <v>12</v>
      </c>
      <c r="LX812" s="43">
        <v>2</v>
      </c>
      <c r="LY812" s="43">
        <v>3</v>
      </c>
      <c r="LZ812" s="43">
        <v>15</v>
      </c>
      <c r="MA812" s="43">
        <v>2</v>
      </c>
      <c r="MB812" s="43">
        <v>1</v>
      </c>
      <c r="MC812" s="43">
        <v>6</v>
      </c>
      <c r="MD812" s="43">
        <v>12</v>
      </c>
      <c r="ME812" s="43">
        <v>5</v>
      </c>
      <c r="MF812" s="43">
        <v>7</v>
      </c>
      <c r="MG812" s="43">
        <v>2</v>
      </c>
      <c r="MH812" s="43">
        <v>50</v>
      </c>
      <c r="MI812" s="43">
        <v>1</v>
      </c>
      <c r="MJ812" s="43">
        <v>3</v>
      </c>
      <c r="MK812" s="43">
        <v>4</v>
      </c>
      <c r="ML812" s="43">
        <v>5</v>
      </c>
      <c r="MM812" s="43">
        <v>5</v>
      </c>
      <c r="MN812" s="43">
        <v>5</v>
      </c>
      <c r="MO812" s="43">
        <v>1</v>
      </c>
      <c r="MP812" s="43">
        <v>11</v>
      </c>
      <c r="MQ812">
        <v>36</v>
      </c>
      <c r="MR812" s="43">
        <v>7</v>
      </c>
      <c r="MS812" s="43">
        <v>1</v>
      </c>
      <c r="MT812" s="43">
        <v>41</v>
      </c>
      <c r="MU812" s="43">
        <v>42</v>
      </c>
      <c r="MV812" s="43">
        <v>1</v>
      </c>
      <c r="MW812" s="43">
        <v>4</v>
      </c>
      <c r="MX812" s="43">
        <v>6</v>
      </c>
      <c r="MY812" s="43">
        <v>2</v>
      </c>
      <c r="MZ812" s="43">
        <v>66</v>
      </c>
      <c r="NA812" s="43">
        <v>5</v>
      </c>
      <c r="NB812" s="43">
        <v>3</v>
      </c>
      <c r="NC812" s="43">
        <v>5</v>
      </c>
      <c r="ND812" s="43">
        <v>7</v>
      </c>
      <c r="NE812" s="43">
        <v>34</v>
      </c>
      <c r="NF812" s="43">
        <v>2</v>
      </c>
      <c r="NG812" s="43">
        <v>3</v>
      </c>
      <c r="NH812" s="43">
        <v>2</v>
      </c>
      <c r="NI812" s="43">
        <v>3</v>
      </c>
      <c r="NJ812" s="43">
        <v>1</v>
      </c>
      <c r="NK812" s="43">
        <v>1</v>
      </c>
      <c r="NL812" s="43">
        <v>7</v>
      </c>
      <c r="NM812" s="43">
        <v>17</v>
      </c>
      <c r="NN812" s="43">
        <v>3</v>
      </c>
      <c r="NO812" s="43">
        <v>4</v>
      </c>
      <c r="NP812" s="43">
        <v>10</v>
      </c>
      <c r="NQ812" s="43">
        <v>11</v>
      </c>
      <c r="NR812" s="43">
        <v>12</v>
      </c>
      <c r="NS812" s="43">
        <v>5</v>
      </c>
      <c r="NT812">
        <v>3</v>
      </c>
      <c r="NU812" s="43">
        <v>8</v>
      </c>
      <c r="NV812" s="43">
        <v>2</v>
      </c>
      <c r="NW812" s="43">
        <v>4</v>
      </c>
      <c r="NX812" s="43">
        <v>5</v>
      </c>
      <c r="NY812" s="43">
        <v>3</v>
      </c>
      <c r="NZ812" s="43">
        <v>9</v>
      </c>
      <c r="OA812" s="43">
        <v>8</v>
      </c>
      <c r="OB812" s="43">
        <v>6</v>
      </c>
      <c r="OC812" s="43">
        <v>30</v>
      </c>
      <c r="OD812" s="43">
        <v>1</v>
      </c>
      <c r="OE812" s="43">
        <v>1</v>
      </c>
      <c r="OF812" s="43">
        <v>4</v>
      </c>
      <c r="OG812" s="43">
        <v>1</v>
      </c>
      <c r="OH812" s="43">
        <v>2</v>
      </c>
      <c r="OI812" s="43">
        <v>11</v>
      </c>
      <c r="OJ812" s="43">
        <v>4</v>
      </c>
      <c r="OK812" s="43">
        <v>7</v>
      </c>
      <c r="OL812" s="43">
        <v>11</v>
      </c>
      <c r="OM812" s="43">
        <v>5</v>
      </c>
    </row>
    <row r="813" spans="1:403" x14ac:dyDescent="0.2">
      <c r="A813">
        <f t="shared" ca="1" si="75"/>
        <v>176</v>
      </c>
      <c r="B813">
        <f ca="1">VLOOKUP(A813,Base!$A$1:$AD$373,24,FALSE)</f>
        <v>20</v>
      </c>
      <c r="C813" s="20">
        <v>99</v>
      </c>
      <c r="D813">
        <v>5</v>
      </c>
      <c r="E813">
        <v>1</v>
      </c>
      <c r="F813">
        <v>6</v>
      </c>
      <c r="G813">
        <v>1</v>
      </c>
      <c r="H813">
        <v>37</v>
      </c>
      <c r="I813">
        <v>5</v>
      </c>
      <c r="J813">
        <v>1</v>
      </c>
      <c r="K813">
        <v>1</v>
      </c>
      <c r="L813">
        <v>1</v>
      </c>
      <c r="M813">
        <v>8</v>
      </c>
      <c r="N813">
        <v>8</v>
      </c>
      <c r="O813">
        <v>13</v>
      </c>
      <c r="P813">
        <v>4</v>
      </c>
      <c r="Q813">
        <v>6</v>
      </c>
      <c r="R813">
        <v>2</v>
      </c>
      <c r="S813">
        <v>1</v>
      </c>
      <c r="T813">
        <v>2</v>
      </c>
      <c r="U813">
        <v>2</v>
      </c>
      <c r="V813">
        <v>1</v>
      </c>
      <c r="W813">
        <v>14</v>
      </c>
      <c r="X813">
        <v>4</v>
      </c>
      <c r="Y813">
        <v>25</v>
      </c>
      <c r="Z813">
        <v>1</v>
      </c>
      <c r="AA813">
        <v>14</v>
      </c>
      <c r="AB813">
        <v>1</v>
      </c>
      <c r="AC813">
        <v>29</v>
      </c>
      <c r="AD813">
        <v>8</v>
      </c>
      <c r="AE813">
        <v>11</v>
      </c>
      <c r="AF813">
        <v>7</v>
      </c>
      <c r="AG813">
        <v>2</v>
      </c>
      <c r="AH813">
        <v>4</v>
      </c>
      <c r="AI813">
        <v>1</v>
      </c>
      <c r="AJ813">
        <v>3</v>
      </c>
      <c r="AK813">
        <v>6</v>
      </c>
      <c r="AL813">
        <v>1</v>
      </c>
      <c r="AM813">
        <v>2</v>
      </c>
      <c r="AN813">
        <v>1</v>
      </c>
      <c r="AO813">
        <v>9</v>
      </c>
      <c r="AP813">
        <v>6</v>
      </c>
      <c r="AQ813">
        <v>70</v>
      </c>
      <c r="AR813">
        <v>24</v>
      </c>
      <c r="AS813">
        <v>7</v>
      </c>
      <c r="AT813">
        <v>1</v>
      </c>
      <c r="AU813">
        <v>13</v>
      </c>
      <c r="AV813">
        <v>8</v>
      </c>
      <c r="AW813">
        <v>24</v>
      </c>
      <c r="AX813">
        <v>1</v>
      </c>
      <c r="AY813">
        <v>7</v>
      </c>
      <c r="AZ813">
        <v>1</v>
      </c>
      <c r="BA813">
        <v>1</v>
      </c>
      <c r="BB813">
        <v>7</v>
      </c>
      <c r="BC813">
        <v>5</v>
      </c>
      <c r="BD813">
        <v>2</v>
      </c>
      <c r="BE813">
        <v>4</v>
      </c>
      <c r="BF813">
        <v>1</v>
      </c>
      <c r="BG813">
        <v>1</v>
      </c>
      <c r="BH813">
        <v>7</v>
      </c>
      <c r="BI813">
        <v>12</v>
      </c>
      <c r="BJ813">
        <v>36</v>
      </c>
      <c r="BK813">
        <v>1</v>
      </c>
      <c r="BL813">
        <v>8</v>
      </c>
      <c r="BM813">
        <v>1</v>
      </c>
      <c r="BN813">
        <v>1</v>
      </c>
      <c r="BO813">
        <v>3</v>
      </c>
      <c r="BP813">
        <v>1</v>
      </c>
      <c r="BQ813">
        <v>2</v>
      </c>
      <c r="BR813">
        <v>2</v>
      </c>
      <c r="BS813">
        <v>1</v>
      </c>
      <c r="BT813">
        <v>1</v>
      </c>
      <c r="BU813">
        <v>13</v>
      </c>
      <c r="BV813">
        <v>70</v>
      </c>
      <c r="BW813">
        <v>2</v>
      </c>
      <c r="BX813">
        <v>3</v>
      </c>
      <c r="BY813">
        <v>2</v>
      </c>
      <c r="BZ813">
        <v>72</v>
      </c>
      <c r="CA813">
        <v>4</v>
      </c>
      <c r="CB813">
        <v>2</v>
      </c>
      <c r="CC813">
        <v>14</v>
      </c>
      <c r="CD813">
        <v>1</v>
      </c>
      <c r="CE813">
        <v>41</v>
      </c>
      <c r="CF813">
        <v>7</v>
      </c>
      <c r="CG813">
        <v>3</v>
      </c>
      <c r="CH813">
        <v>2</v>
      </c>
      <c r="CI813">
        <v>1</v>
      </c>
      <c r="CJ813">
        <v>4</v>
      </c>
      <c r="CK813">
        <v>4</v>
      </c>
      <c r="CL813">
        <v>3</v>
      </c>
      <c r="CM813">
        <v>2</v>
      </c>
      <c r="CN813">
        <v>4</v>
      </c>
      <c r="CO813">
        <v>1</v>
      </c>
      <c r="CP813">
        <v>2</v>
      </c>
      <c r="CQ813">
        <v>3</v>
      </c>
      <c r="CR813">
        <v>8</v>
      </c>
      <c r="CS813">
        <v>3</v>
      </c>
      <c r="CT813">
        <v>4</v>
      </c>
      <c r="CU813">
        <v>86</v>
      </c>
      <c r="CV813">
        <v>10</v>
      </c>
      <c r="CW813">
        <v>2</v>
      </c>
      <c r="CX813">
        <v>6</v>
      </c>
      <c r="CY813">
        <v>1</v>
      </c>
      <c r="CZ813">
        <v>31</v>
      </c>
      <c r="DA813">
        <v>34</v>
      </c>
      <c r="DB813">
        <v>4</v>
      </c>
      <c r="DC813">
        <v>50</v>
      </c>
      <c r="DD813">
        <v>2</v>
      </c>
      <c r="DE813">
        <v>9</v>
      </c>
      <c r="DF813">
        <v>3</v>
      </c>
      <c r="DG813">
        <v>5</v>
      </c>
      <c r="DH813">
        <v>3</v>
      </c>
      <c r="DI813">
        <v>2</v>
      </c>
      <c r="DJ813">
        <v>12</v>
      </c>
      <c r="DK813">
        <v>7</v>
      </c>
      <c r="DL813">
        <v>3</v>
      </c>
      <c r="DM813">
        <v>9</v>
      </c>
      <c r="DN813">
        <v>3</v>
      </c>
      <c r="DO813">
        <v>3</v>
      </c>
      <c r="DP813">
        <v>2</v>
      </c>
      <c r="DQ813">
        <v>57</v>
      </c>
      <c r="DR813">
        <v>6</v>
      </c>
      <c r="DS813">
        <v>1</v>
      </c>
      <c r="DT813">
        <v>2</v>
      </c>
      <c r="DU813">
        <v>1</v>
      </c>
      <c r="DV813">
        <v>2</v>
      </c>
      <c r="DW813">
        <v>1</v>
      </c>
      <c r="DX813">
        <v>1</v>
      </c>
      <c r="DY813">
        <v>5</v>
      </c>
      <c r="DZ813">
        <v>1</v>
      </c>
      <c r="EA813">
        <v>13</v>
      </c>
      <c r="EB813">
        <v>3</v>
      </c>
      <c r="EC813">
        <v>9</v>
      </c>
      <c r="ED813">
        <v>1</v>
      </c>
      <c r="EE813">
        <v>50</v>
      </c>
      <c r="EF813">
        <v>1</v>
      </c>
      <c r="EG813">
        <v>26</v>
      </c>
      <c r="EH813">
        <v>36</v>
      </c>
      <c r="EI813">
        <v>2</v>
      </c>
      <c r="EJ813">
        <v>8</v>
      </c>
      <c r="EK813">
        <v>4</v>
      </c>
      <c r="EL813">
        <v>1</v>
      </c>
      <c r="EM813">
        <v>4</v>
      </c>
      <c r="EN813">
        <v>2</v>
      </c>
      <c r="EO813">
        <v>2</v>
      </c>
      <c r="EP813">
        <v>3</v>
      </c>
      <c r="EQ813">
        <v>30</v>
      </c>
      <c r="ER813">
        <v>4</v>
      </c>
      <c r="ES813">
        <v>2</v>
      </c>
      <c r="ET813">
        <v>4</v>
      </c>
      <c r="EU813">
        <v>2</v>
      </c>
      <c r="EV813">
        <v>11</v>
      </c>
      <c r="EW813">
        <v>15</v>
      </c>
      <c r="EX813">
        <v>1</v>
      </c>
      <c r="EY813">
        <v>2</v>
      </c>
      <c r="EZ813">
        <v>14</v>
      </c>
      <c r="FA813">
        <v>1</v>
      </c>
      <c r="FB813">
        <v>2</v>
      </c>
      <c r="FC813">
        <v>3</v>
      </c>
      <c r="FD813">
        <v>6</v>
      </c>
      <c r="FE813">
        <v>4</v>
      </c>
      <c r="FF813">
        <v>1</v>
      </c>
      <c r="FG813">
        <v>2</v>
      </c>
      <c r="FH813">
        <v>3</v>
      </c>
      <c r="FI813">
        <v>5</v>
      </c>
      <c r="FJ813">
        <v>2</v>
      </c>
      <c r="FK813">
        <v>3</v>
      </c>
      <c r="FL813">
        <v>4</v>
      </c>
      <c r="FM813">
        <v>2</v>
      </c>
      <c r="FN813">
        <v>1</v>
      </c>
      <c r="FO813">
        <v>3</v>
      </c>
      <c r="FP813">
        <v>1</v>
      </c>
      <c r="FQ813">
        <v>7</v>
      </c>
      <c r="FR813">
        <v>2</v>
      </c>
      <c r="FS813">
        <v>1</v>
      </c>
      <c r="FT813">
        <v>8</v>
      </c>
      <c r="FU813">
        <v>3</v>
      </c>
      <c r="FV813">
        <v>4</v>
      </c>
      <c r="FW813">
        <v>2</v>
      </c>
      <c r="FX813">
        <v>11</v>
      </c>
      <c r="FY813">
        <v>2</v>
      </c>
      <c r="FZ813">
        <v>1</v>
      </c>
      <c r="GA813">
        <v>3</v>
      </c>
      <c r="GB813">
        <v>26</v>
      </c>
      <c r="GC813">
        <v>4</v>
      </c>
      <c r="GD813">
        <v>6</v>
      </c>
      <c r="GE813">
        <v>11</v>
      </c>
      <c r="GF813">
        <v>15</v>
      </c>
      <c r="GG813">
        <v>3</v>
      </c>
      <c r="GH813">
        <v>2</v>
      </c>
      <c r="GI813">
        <v>2</v>
      </c>
      <c r="GJ813">
        <v>1</v>
      </c>
      <c r="GK813">
        <v>2</v>
      </c>
      <c r="GL813">
        <v>3</v>
      </c>
      <c r="GM813">
        <v>4</v>
      </c>
      <c r="GN813">
        <v>12</v>
      </c>
      <c r="GO813">
        <v>8</v>
      </c>
      <c r="GP813">
        <v>3</v>
      </c>
      <c r="GQ813">
        <v>145</v>
      </c>
      <c r="GR813">
        <v>7</v>
      </c>
      <c r="GS813">
        <v>2</v>
      </c>
      <c r="GT813">
        <v>2</v>
      </c>
      <c r="GU813">
        <v>50</v>
      </c>
      <c r="GV813">
        <v>1</v>
      </c>
      <c r="GW813">
        <v>3</v>
      </c>
      <c r="GX813">
        <v>4</v>
      </c>
      <c r="GY813">
        <v>1</v>
      </c>
      <c r="GZ813">
        <v>13</v>
      </c>
      <c r="HA813">
        <v>3</v>
      </c>
      <c r="HB813">
        <v>2</v>
      </c>
      <c r="HC813">
        <v>7</v>
      </c>
      <c r="HD813">
        <v>12</v>
      </c>
      <c r="HE813">
        <v>1</v>
      </c>
      <c r="HF813">
        <v>2</v>
      </c>
      <c r="HG813">
        <v>1</v>
      </c>
      <c r="HH813">
        <v>1</v>
      </c>
      <c r="HI813">
        <v>2</v>
      </c>
      <c r="HJ813">
        <v>3</v>
      </c>
      <c r="HK813">
        <v>1</v>
      </c>
      <c r="HL813">
        <v>2</v>
      </c>
      <c r="HM813">
        <v>1</v>
      </c>
      <c r="HN813">
        <v>3</v>
      </c>
      <c r="HO813">
        <v>2</v>
      </c>
      <c r="HP813">
        <v>12</v>
      </c>
      <c r="HQ813">
        <v>3</v>
      </c>
      <c r="HR813">
        <v>2</v>
      </c>
      <c r="HS813">
        <v>12</v>
      </c>
      <c r="HT813">
        <v>3</v>
      </c>
      <c r="HU813">
        <v>2</v>
      </c>
      <c r="HV813">
        <v>2</v>
      </c>
      <c r="HW813">
        <v>13</v>
      </c>
      <c r="HX813">
        <v>24</v>
      </c>
      <c r="HY813">
        <v>2</v>
      </c>
      <c r="HZ813">
        <v>4</v>
      </c>
      <c r="IA813">
        <v>2</v>
      </c>
      <c r="IB813">
        <v>2</v>
      </c>
      <c r="IC813">
        <v>1</v>
      </c>
      <c r="ID813">
        <v>13</v>
      </c>
      <c r="IE813">
        <v>6</v>
      </c>
      <c r="IF813">
        <v>50</v>
      </c>
      <c r="IG813">
        <v>1</v>
      </c>
      <c r="IH813">
        <v>5</v>
      </c>
      <c r="II813">
        <v>3</v>
      </c>
      <c r="IJ813">
        <v>5</v>
      </c>
      <c r="IK813">
        <v>11</v>
      </c>
      <c r="IL813">
        <v>1</v>
      </c>
      <c r="IM813">
        <v>2</v>
      </c>
      <c r="IN813">
        <v>3</v>
      </c>
      <c r="IO813">
        <v>1</v>
      </c>
      <c r="IP813">
        <v>2</v>
      </c>
      <c r="IQ813">
        <v>7</v>
      </c>
      <c r="IR813">
        <v>36</v>
      </c>
      <c r="IS813">
        <v>4</v>
      </c>
      <c r="IT813">
        <v>70</v>
      </c>
      <c r="IU813">
        <v>3</v>
      </c>
      <c r="IV813">
        <v>4</v>
      </c>
      <c r="IW813">
        <v>8</v>
      </c>
      <c r="IX813">
        <v>3</v>
      </c>
      <c r="IY813">
        <v>8</v>
      </c>
      <c r="IZ813">
        <v>20</v>
      </c>
      <c r="JA813">
        <v>3</v>
      </c>
      <c r="JB813">
        <v>5</v>
      </c>
      <c r="JC813">
        <v>1</v>
      </c>
      <c r="JD813">
        <v>1</v>
      </c>
      <c r="JE813">
        <v>1</v>
      </c>
      <c r="JF813">
        <v>3</v>
      </c>
      <c r="JG813">
        <v>3</v>
      </c>
      <c r="JH813">
        <v>7</v>
      </c>
      <c r="JI813">
        <v>12</v>
      </c>
      <c r="JJ813">
        <v>2</v>
      </c>
      <c r="JK813">
        <v>11</v>
      </c>
      <c r="JL813">
        <v>1</v>
      </c>
      <c r="JM813">
        <v>3</v>
      </c>
      <c r="JN813">
        <v>2</v>
      </c>
      <c r="JO813">
        <v>5</v>
      </c>
      <c r="JP813">
        <v>9</v>
      </c>
      <c r="JQ813">
        <v>2</v>
      </c>
      <c r="JR813">
        <v>3</v>
      </c>
      <c r="JS813">
        <v>7</v>
      </c>
      <c r="JT813">
        <v>1</v>
      </c>
      <c r="JU813">
        <v>2</v>
      </c>
      <c r="JV813">
        <v>5</v>
      </c>
      <c r="JW813">
        <v>13</v>
      </c>
      <c r="JX813">
        <v>10</v>
      </c>
      <c r="JY813">
        <v>2</v>
      </c>
      <c r="JZ813">
        <v>11</v>
      </c>
      <c r="KA813">
        <v>15</v>
      </c>
      <c r="KB813">
        <v>70</v>
      </c>
      <c r="KC813">
        <v>2</v>
      </c>
      <c r="KD813">
        <v>1</v>
      </c>
      <c r="KE813">
        <v>5</v>
      </c>
      <c r="KF813">
        <v>1</v>
      </c>
      <c r="KG813">
        <v>86</v>
      </c>
      <c r="KH813">
        <v>2</v>
      </c>
      <c r="KI813">
        <v>26</v>
      </c>
      <c r="KJ813">
        <v>2</v>
      </c>
      <c r="KK813">
        <v>2</v>
      </c>
      <c r="KL813">
        <v>25</v>
      </c>
      <c r="KM813">
        <v>1</v>
      </c>
      <c r="KN813">
        <v>5</v>
      </c>
      <c r="KO813">
        <v>4</v>
      </c>
      <c r="KP813">
        <v>1</v>
      </c>
      <c r="KQ813">
        <v>3</v>
      </c>
      <c r="KR813" s="43">
        <v>1</v>
      </c>
      <c r="KS813" s="43">
        <v>6</v>
      </c>
      <c r="KT813" s="43">
        <v>7</v>
      </c>
      <c r="KU813" s="43">
        <v>1</v>
      </c>
      <c r="KV813" s="43">
        <v>1</v>
      </c>
      <c r="KW813" s="43">
        <v>1</v>
      </c>
      <c r="KX813" s="43">
        <v>16</v>
      </c>
      <c r="KY813" s="43">
        <v>5</v>
      </c>
      <c r="KZ813" s="43">
        <v>4</v>
      </c>
      <c r="LA813" s="43">
        <v>4</v>
      </c>
      <c r="LB813" s="43">
        <v>6</v>
      </c>
      <c r="LC813">
        <v>1</v>
      </c>
      <c r="LD813" s="43">
        <v>1</v>
      </c>
      <c r="LE813" s="43">
        <v>6</v>
      </c>
      <c r="LF813" s="43">
        <v>1</v>
      </c>
      <c r="LG813" s="43">
        <v>2</v>
      </c>
      <c r="LH813" s="43">
        <v>3</v>
      </c>
      <c r="LI813" s="43">
        <v>6</v>
      </c>
      <c r="LJ813" s="43">
        <v>7</v>
      </c>
      <c r="LK813" s="43">
        <v>2</v>
      </c>
      <c r="LL813" s="43">
        <v>6</v>
      </c>
      <c r="LM813" s="43">
        <v>2</v>
      </c>
      <c r="LN813" s="43">
        <v>2</v>
      </c>
      <c r="LO813" s="43">
        <v>3</v>
      </c>
      <c r="LP813" s="43">
        <v>2</v>
      </c>
      <c r="LQ813" s="43">
        <v>37</v>
      </c>
      <c r="LR813" s="43">
        <v>14</v>
      </c>
      <c r="LS813" s="43">
        <v>3</v>
      </c>
      <c r="LT813" s="43">
        <v>2</v>
      </c>
      <c r="LU813" s="43">
        <v>1</v>
      </c>
      <c r="LV813" s="43">
        <v>5</v>
      </c>
      <c r="LW813" s="43">
        <v>3</v>
      </c>
      <c r="LX813" s="43">
        <v>2</v>
      </c>
      <c r="LY813" s="43">
        <v>8</v>
      </c>
      <c r="LZ813" s="43">
        <v>3</v>
      </c>
      <c r="MA813" s="43">
        <v>3</v>
      </c>
      <c r="MB813" s="43">
        <v>12</v>
      </c>
      <c r="MC813" s="43">
        <v>6</v>
      </c>
      <c r="MD813" s="43">
        <v>4</v>
      </c>
      <c r="ME813" s="43">
        <v>1</v>
      </c>
      <c r="MF813" s="43">
        <v>18</v>
      </c>
      <c r="MG813" s="43">
        <v>12</v>
      </c>
      <c r="MH813" s="43">
        <v>4</v>
      </c>
      <c r="MI813" s="43">
        <v>2</v>
      </c>
      <c r="MJ813" s="43">
        <v>6</v>
      </c>
      <c r="MK813" s="43">
        <v>1</v>
      </c>
      <c r="ML813" s="43">
        <v>70</v>
      </c>
      <c r="MM813" s="43">
        <v>1</v>
      </c>
      <c r="MN813" s="43">
        <v>3</v>
      </c>
      <c r="MO813" s="43">
        <v>8</v>
      </c>
      <c r="MP813" s="43">
        <v>60</v>
      </c>
      <c r="MQ813">
        <v>12</v>
      </c>
      <c r="MR813" s="43">
        <v>14</v>
      </c>
      <c r="MS813" s="43">
        <v>1</v>
      </c>
      <c r="MT813" s="43">
        <v>2</v>
      </c>
      <c r="MU813" s="43">
        <v>3</v>
      </c>
      <c r="MV813" s="43">
        <v>1</v>
      </c>
      <c r="MW813" s="43">
        <v>3</v>
      </c>
      <c r="MX813" s="43">
        <v>2</v>
      </c>
      <c r="MY813" s="43">
        <v>2</v>
      </c>
      <c r="MZ813" s="43">
        <v>12</v>
      </c>
      <c r="NA813" s="43">
        <v>1</v>
      </c>
      <c r="NB813" s="43">
        <v>1</v>
      </c>
      <c r="NC813" s="43">
        <v>3</v>
      </c>
      <c r="ND813" s="43">
        <v>1</v>
      </c>
      <c r="NE813" s="43">
        <v>4</v>
      </c>
      <c r="NF813" s="43">
        <v>2</v>
      </c>
      <c r="NG813" s="43">
        <v>1</v>
      </c>
      <c r="NH813" s="43">
        <v>5</v>
      </c>
      <c r="NI813" s="43">
        <v>33</v>
      </c>
      <c r="NJ813" s="43">
        <v>1</v>
      </c>
      <c r="NK813" s="43">
        <v>1</v>
      </c>
      <c r="NL813" s="43">
        <v>2</v>
      </c>
      <c r="NM813" s="43">
        <v>3</v>
      </c>
      <c r="NN813" s="43">
        <v>1</v>
      </c>
      <c r="NO813" s="43">
        <v>2</v>
      </c>
      <c r="NP813" s="43">
        <v>4</v>
      </c>
      <c r="NQ813" s="43">
        <v>2</v>
      </c>
      <c r="NR813" s="43">
        <v>4</v>
      </c>
      <c r="NS813" s="43">
        <v>2</v>
      </c>
      <c r="NT813">
        <v>2</v>
      </c>
      <c r="NU813" s="43">
        <v>3</v>
      </c>
      <c r="NV813" s="43">
        <v>29</v>
      </c>
      <c r="NW813" s="43">
        <v>1</v>
      </c>
      <c r="NX813" s="43">
        <v>1</v>
      </c>
      <c r="NY813" s="43">
        <v>34</v>
      </c>
      <c r="NZ813" s="43">
        <v>1</v>
      </c>
      <c r="OA813" s="43">
        <v>11</v>
      </c>
      <c r="OB813" s="43">
        <v>1</v>
      </c>
      <c r="OC813" s="43">
        <v>4</v>
      </c>
      <c r="OD813" s="43">
        <v>3</v>
      </c>
      <c r="OE813" s="43">
        <v>4</v>
      </c>
      <c r="OF813" s="43">
        <v>4</v>
      </c>
      <c r="OG813" s="43">
        <v>3</v>
      </c>
      <c r="OH813" s="43">
        <v>2</v>
      </c>
      <c r="OI813" s="43">
        <v>4</v>
      </c>
      <c r="OJ813" s="43">
        <v>4</v>
      </c>
      <c r="OK813" s="43">
        <v>1</v>
      </c>
      <c r="OL813" s="43">
        <v>29</v>
      </c>
      <c r="OM813" s="43">
        <v>8</v>
      </c>
    </row>
    <row r="814" spans="1:403" x14ac:dyDescent="0.2">
      <c r="A814">
        <f t="shared" ca="1" si="75"/>
        <v>90</v>
      </c>
      <c r="B814">
        <f ca="1">VLOOKUP(A814,Base!$A$1:$AD$373,24,FALSE)</f>
        <v>3</v>
      </c>
      <c r="C814" s="20">
        <v>100</v>
      </c>
      <c r="D814">
        <v>37</v>
      </c>
      <c r="E814">
        <v>2</v>
      </c>
      <c r="F814">
        <v>2</v>
      </c>
      <c r="G814">
        <v>1</v>
      </c>
      <c r="H814">
        <v>6</v>
      </c>
      <c r="I814">
        <v>5</v>
      </c>
      <c r="J814">
        <v>2</v>
      </c>
      <c r="K814">
        <v>1</v>
      </c>
      <c r="L814">
        <v>2</v>
      </c>
      <c r="M814">
        <v>1</v>
      </c>
      <c r="N814">
        <v>10</v>
      </c>
      <c r="O814">
        <v>6</v>
      </c>
      <c r="P814">
        <v>4</v>
      </c>
      <c r="Q814">
        <v>4</v>
      </c>
      <c r="R814">
        <v>2</v>
      </c>
      <c r="S814">
        <v>3</v>
      </c>
      <c r="T814">
        <v>1</v>
      </c>
      <c r="U814">
        <v>12</v>
      </c>
      <c r="V814">
        <v>2</v>
      </c>
      <c r="W814">
        <v>5</v>
      </c>
      <c r="X814">
        <v>2</v>
      </c>
      <c r="Y814">
        <v>3</v>
      </c>
      <c r="Z814">
        <v>3</v>
      </c>
      <c r="AA814">
        <v>4</v>
      </c>
      <c r="AB814">
        <v>6</v>
      </c>
      <c r="AC814">
        <v>16</v>
      </c>
      <c r="AD814">
        <v>5</v>
      </c>
      <c r="AE814">
        <v>13</v>
      </c>
      <c r="AF814">
        <v>12</v>
      </c>
      <c r="AG814">
        <v>3</v>
      </c>
      <c r="AH814">
        <v>3</v>
      </c>
      <c r="AI814">
        <v>3</v>
      </c>
      <c r="AJ814">
        <v>2</v>
      </c>
      <c r="AK814">
        <v>2</v>
      </c>
      <c r="AL814">
        <v>3</v>
      </c>
      <c r="AM814">
        <v>9</v>
      </c>
      <c r="AN814">
        <v>3</v>
      </c>
      <c r="AO814">
        <v>1</v>
      </c>
      <c r="AP814">
        <v>4</v>
      </c>
      <c r="AQ814">
        <v>9</v>
      </c>
      <c r="AR814">
        <v>1</v>
      </c>
      <c r="AS814">
        <v>8</v>
      </c>
      <c r="AT814">
        <v>3</v>
      </c>
      <c r="AU814">
        <v>2</v>
      </c>
      <c r="AV814">
        <v>2</v>
      </c>
      <c r="AW814">
        <v>1</v>
      </c>
      <c r="AX814">
        <v>1</v>
      </c>
      <c r="AY814">
        <v>3</v>
      </c>
      <c r="AZ814">
        <v>1</v>
      </c>
      <c r="BA814">
        <v>3</v>
      </c>
      <c r="BB814">
        <v>1</v>
      </c>
      <c r="BC814">
        <v>2</v>
      </c>
      <c r="BD814">
        <v>2</v>
      </c>
      <c r="BE814">
        <v>159</v>
      </c>
      <c r="BF814">
        <v>1</v>
      </c>
      <c r="BG814">
        <v>4</v>
      </c>
      <c r="BH814">
        <v>8</v>
      </c>
      <c r="BI814">
        <v>9</v>
      </c>
      <c r="BJ814">
        <v>2</v>
      </c>
      <c r="BK814">
        <v>3</v>
      </c>
      <c r="BL814">
        <v>4</v>
      </c>
      <c r="BM814">
        <v>1</v>
      </c>
      <c r="BN814">
        <v>6</v>
      </c>
      <c r="BO814">
        <v>8</v>
      </c>
      <c r="BP814">
        <v>59</v>
      </c>
      <c r="BQ814">
        <v>11</v>
      </c>
      <c r="BR814">
        <v>3</v>
      </c>
      <c r="BS814">
        <v>8</v>
      </c>
      <c r="BT814">
        <v>5</v>
      </c>
      <c r="BU814">
        <v>2</v>
      </c>
      <c r="BV814">
        <v>2</v>
      </c>
      <c r="BW814">
        <v>2</v>
      </c>
      <c r="BX814">
        <v>2</v>
      </c>
      <c r="BY814">
        <v>3</v>
      </c>
      <c r="BZ814">
        <v>2</v>
      </c>
      <c r="CA814">
        <v>5</v>
      </c>
      <c r="CB814">
        <v>8</v>
      </c>
      <c r="CC814">
        <v>5</v>
      </c>
      <c r="CD814">
        <v>1</v>
      </c>
      <c r="CE814">
        <v>3</v>
      </c>
      <c r="CF814">
        <v>3</v>
      </c>
      <c r="CG814">
        <v>3</v>
      </c>
      <c r="CH814">
        <v>5</v>
      </c>
      <c r="CI814">
        <v>6</v>
      </c>
      <c r="CJ814">
        <v>2</v>
      </c>
      <c r="CK814">
        <v>1</v>
      </c>
      <c r="CL814">
        <v>3</v>
      </c>
      <c r="CM814">
        <v>2</v>
      </c>
      <c r="CN814">
        <v>17</v>
      </c>
      <c r="CO814">
        <v>2</v>
      </c>
      <c r="CP814">
        <v>4</v>
      </c>
      <c r="CQ814">
        <v>4</v>
      </c>
      <c r="CR814">
        <v>5</v>
      </c>
      <c r="CS814">
        <v>2</v>
      </c>
      <c r="CT814">
        <v>4</v>
      </c>
      <c r="CU814">
        <v>3</v>
      </c>
      <c r="CV814">
        <v>3</v>
      </c>
      <c r="CW814">
        <v>12</v>
      </c>
      <c r="CX814">
        <v>12</v>
      </c>
      <c r="CY814">
        <v>11</v>
      </c>
      <c r="CZ814">
        <v>3</v>
      </c>
      <c r="DA814">
        <v>2</v>
      </c>
      <c r="DB814">
        <v>2</v>
      </c>
      <c r="DC814">
        <v>5</v>
      </c>
      <c r="DD814">
        <v>2</v>
      </c>
      <c r="DE814">
        <v>5</v>
      </c>
      <c r="DF814">
        <v>159</v>
      </c>
      <c r="DG814">
        <v>1</v>
      </c>
      <c r="DH814">
        <v>7</v>
      </c>
      <c r="DI814">
        <v>16</v>
      </c>
      <c r="DJ814">
        <v>18</v>
      </c>
      <c r="DK814">
        <v>4</v>
      </c>
      <c r="DL814">
        <v>34</v>
      </c>
      <c r="DM814">
        <v>2</v>
      </c>
      <c r="DN814">
        <v>1</v>
      </c>
      <c r="DO814">
        <v>3</v>
      </c>
      <c r="DP814">
        <v>8</v>
      </c>
      <c r="DQ814">
        <v>2</v>
      </c>
      <c r="DR814">
        <v>2</v>
      </c>
      <c r="DS814">
        <v>1</v>
      </c>
      <c r="DT814">
        <v>5</v>
      </c>
      <c r="DU814">
        <v>3</v>
      </c>
      <c r="DV814">
        <v>4</v>
      </c>
      <c r="DW814">
        <v>5</v>
      </c>
      <c r="DX814">
        <v>1</v>
      </c>
      <c r="DY814">
        <v>1</v>
      </c>
      <c r="DZ814">
        <v>3</v>
      </c>
      <c r="EA814">
        <v>5</v>
      </c>
      <c r="EB814">
        <v>5</v>
      </c>
      <c r="EC814">
        <v>3</v>
      </c>
      <c r="ED814">
        <v>13</v>
      </c>
      <c r="EE814">
        <v>70</v>
      </c>
      <c r="EF814">
        <v>3</v>
      </c>
      <c r="EG814">
        <v>3</v>
      </c>
      <c r="EH814">
        <v>7</v>
      </c>
      <c r="EI814">
        <v>31</v>
      </c>
      <c r="EJ814">
        <v>1</v>
      </c>
      <c r="EK814">
        <v>2</v>
      </c>
      <c r="EL814">
        <v>1</v>
      </c>
      <c r="EM814">
        <v>2</v>
      </c>
      <c r="EN814">
        <v>8</v>
      </c>
      <c r="EO814">
        <v>2</v>
      </c>
      <c r="EP814">
        <v>10</v>
      </c>
      <c r="EQ814">
        <v>1</v>
      </c>
      <c r="ER814">
        <v>1</v>
      </c>
      <c r="ES814">
        <v>4</v>
      </c>
      <c r="ET814">
        <v>2</v>
      </c>
      <c r="EU814">
        <v>2</v>
      </c>
      <c r="EV814">
        <v>2</v>
      </c>
      <c r="EW814">
        <v>5</v>
      </c>
      <c r="EX814">
        <v>2</v>
      </c>
      <c r="EY814">
        <v>1</v>
      </c>
      <c r="EZ814">
        <v>2</v>
      </c>
      <c r="FA814">
        <v>5</v>
      </c>
      <c r="FB814">
        <v>42</v>
      </c>
      <c r="FC814">
        <v>4</v>
      </c>
      <c r="FD814">
        <v>1</v>
      </c>
      <c r="FE814">
        <v>4</v>
      </c>
      <c r="FF814">
        <v>34</v>
      </c>
      <c r="FG814">
        <v>3</v>
      </c>
      <c r="FH814">
        <v>1</v>
      </c>
      <c r="FI814">
        <v>4</v>
      </c>
      <c r="FJ814">
        <v>3</v>
      </c>
      <c r="FK814">
        <v>3</v>
      </c>
      <c r="FL814">
        <v>4</v>
      </c>
      <c r="FM814">
        <v>5</v>
      </c>
      <c r="FN814">
        <v>20</v>
      </c>
      <c r="FO814">
        <v>9</v>
      </c>
      <c r="FP814">
        <v>6</v>
      </c>
      <c r="FQ814">
        <v>6</v>
      </c>
      <c r="FR814">
        <v>1</v>
      </c>
      <c r="FS814">
        <v>2</v>
      </c>
      <c r="FT814">
        <v>3</v>
      </c>
      <c r="FU814">
        <v>2</v>
      </c>
      <c r="FV814">
        <v>6</v>
      </c>
      <c r="FW814">
        <v>3</v>
      </c>
      <c r="FX814">
        <v>13</v>
      </c>
      <c r="FY814">
        <v>3</v>
      </c>
      <c r="FZ814">
        <v>17</v>
      </c>
      <c r="GA814">
        <v>6</v>
      </c>
      <c r="GB814">
        <v>4</v>
      </c>
      <c r="GC814">
        <v>8</v>
      </c>
      <c r="GD814">
        <v>3</v>
      </c>
      <c r="GE814">
        <v>8</v>
      </c>
      <c r="GF814">
        <v>41</v>
      </c>
      <c r="GG814">
        <v>17</v>
      </c>
      <c r="GH814">
        <v>2</v>
      </c>
      <c r="GI814">
        <v>3</v>
      </c>
      <c r="GJ814">
        <v>2</v>
      </c>
      <c r="GK814">
        <v>9</v>
      </c>
      <c r="GL814">
        <v>1</v>
      </c>
      <c r="GM814">
        <v>5</v>
      </c>
      <c r="GN814">
        <v>1</v>
      </c>
      <c r="GO814">
        <v>10</v>
      </c>
      <c r="GP814">
        <v>2</v>
      </c>
      <c r="GQ814">
        <v>5</v>
      </c>
      <c r="GR814">
        <v>14</v>
      </c>
      <c r="GS814">
        <v>29</v>
      </c>
      <c r="GT814">
        <v>2</v>
      </c>
      <c r="GU814">
        <v>3</v>
      </c>
      <c r="GV814">
        <v>3</v>
      </c>
      <c r="GW814">
        <v>8</v>
      </c>
      <c r="GX814">
        <v>1</v>
      </c>
      <c r="GY814">
        <v>2</v>
      </c>
      <c r="GZ814">
        <v>14</v>
      </c>
      <c r="HA814">
        <v>8</v>
      </c>
      <c r="HB814">
        <v>4</v>
      </c>
      <c r="HC814">
        <v>8</v>
      </c>
      <c r="HD814">
        <v>11</v>
      </c>
      <c r="HE814">
        <v>6</v>
      </c>
      <c r="HF814">
        <v>5</v>
      </c>
      <c r="HG814">
        <v>12</v>
      </c>
      <c r="HH814">
        <v>1</v>
      </c>
      <c r="HI814">
        <v>12</v>
      </c>
      <c r="HJ814">
        <v>11</v>
      </c>
      <c r="HK814">
        <v>3</v>
      </c>
      <c r="HL814">
        <v>4</v>
      </c>
      <c r="HM814">
        <v>4</v>
      </c>
      <c r="HN814">
        <v>2</v>
      </c>
      <c r="HO814">
        <v>6</v>
      </c>
      <c r="HP814">
        <v>7</v>
      </c>
      <c r="HQ814">
        <v>13</v>
      </c>
      <c r="HR814">
        <v>86</v>
      </c>
      <c r="HS814">
        <v>3</v>
      </c>
      <c r="HT814">
        <v>1</v>
      </c>
      <c r="HU814">
        <v>6</v>
      </c>
      <c r="HV814">
        <v>1</v>
      </c>
      <c r="HW814">
        <v>12</v>
      </c>
      <c r="HX814">
        <v>5</v>
      </c>
      <c r="HY814">
        <v>2</v>
      </c>
      <c r="HZ814">
        <v>10</v>
      </c>
      <c r="IA814">
        <v>2</v>
      </c>
      <c r="IB814">
        <v>5</v>
      </c>
      <c r="IC814">
        <v>9</v>
      </c>
      <c r="ID814">
        <v>25</v>
      </c>
      <c r="IE814">
        <v>10</v>
      </c>
      <c r="IF814">
        <v>1</v>
      </c>
      <c r="IG814">
        <v>1</v>
      </c>
      <c r="IH814">
        <v>3</v>
      </c>
      <c r="II814">
        <v>1</v>
      </c>
      <c r="IJ814">
        <v>2</v>
      </c>
      <c r="IK814">
        <v>20</v>
      </c>
      <c r="IL814">
        <v>2</v>
      </c>
      <c r="IM814">
        <v>8</v>
      </c>
      <c r="IN814">
        <v>1</v>
      </c>
      <c r="IO814">
        <v>2</v>
      </c>
      <c r="IP814">
        <v>2</v>
      </c>
      <c r="IQ814">
        <v>3</v>
      </c>
      <c r="IR814">
        <v>2</v>
      </c>
      <c r="IS814">
        <v>2</v>
      </c>
      <c r="IT814">
        <v>6</v>
      </c>
      <c r="IU814">
        <v>4</v>
      </c>
      <c r="IV814">
        <v>3</v>
      </c>
      <c r="IW814">
        <v>1</v>
      </c>
      <c r="IX814">
        <v>4</v>
      </c>
      <c r="IY814">
        <v>4</v>
      </c>
      <c r="IZ814">
        <v>8</v>
      </c>
      <c r="JA814">
        <v>10</v>
      </c>
      <c r="JB814">
        <v>2</v>
      </c>
      <c r="JC814">
        <v>2</v>
      </c>
      <c r="JD814">
        <v>3</v>
      </c>
      <c r="JE814">
        <v>12</v>
      </c>
      <c r="JF814">
        <v>2</v>
      </c>
      <c r="JG814">
        <v>9</v>
      </c>
      <c r="JH814">
        <v>2</v>
      </c>
      <c r="JI814">
        <v>10</v>
      </c>
      <c r="JJ814">
        <v>1</v>
      </c>
      <c r="JK814">
        <v>3</v>
      </c>
      <c r="JL814">
        <v>1</v>
      </c>
      <c r="JM814">
        <v>11</v>
      </c>
      <c r="JN814">
        <v>13</v>
      </c>
      <c r="JO814">
        <v>3</v>
      </c>
      <c r="JP814">
        <v>3</v>
      </c>
      <c r="JQ814">
        <v>5</v>
      </c>
      <c r="JR814">
        <v>3</v>
      </c>
      <c r="JS814">
        <v>2</v>
      </c>
      <c r="JT814">
        <v>13</v>
      </c>
      <c r="JU814">
        <v>2</v>
      </c>
      <c r="JV814">
        <v>5</v>
      </c>
      <c r="JW814">
        <v>6</v>
      </c>
      <c r="JX814">
        <v>30</v>
      </c>
      <c r="JY814">
        <v>1</v>
      </c>
      <c r="JZ814">
        <v>1</v>
      </c>
      <c r="KA814">
        <v>5</v>
      </c>
      <c r="KB814">
        <v>12</v>
      </c>
      <c r="KC814">
        <v>2</v>
      </c>
      <c r="KD814">
        <v>4</v>
      </c>
      <c r="KE814">
        <v>4</v>
      </c>
      <c r="KF814">
        <v>4</v>
      </c>
      <c r="KG814">
        <v>1</v>
      </c>
      <c r="KH814">
        <v>2</v>
      </c>
      <c r="KI814">
        <v>8</v>
      </c>
      <c r="KJ814">
        <v>2</v>
      </c>
      <c r="KK814">
        <v>3</v>
      </c>
      <c r="KL814">
        <v>6</v>
      </c>
      <c r="KM814">
        <v>10</v>
      </c>
      <c r="KN814">
        <v>13</v>
      </c>
      <c r="KO814">
        <v>2</v>
      </c>
      <c r="KP814">
        <v>1</v>
      </c>
      <c r="KQ814">
        <v>3</v>
      </c>
      <c r="KR814" s="43">
        <v>25</v>
      </c>
      <c r="KS814" s="43">
        <v>1</v>
      </c>
      <c r="KT814" s="43">
        <v>2</v>
      </c>
      <c r="KU814" s="43">
        <v>2</v>
      </c>
      <c r="KV814" s="43">
        <v>8</v>
      </c>
      <c r="KW814" s="43">
        <v>34</v>
      </c>
      <c r="KX814" s="43">
        <v>5</v>
      </c>
      <c r="KY814" s="43">
        <v>3</v>
      </c>
      <c r="KZ814" s="43">
        <v>34</v>
      </c>
      <c r="LA814" s="43">
        <v>3</v>
      </c>
      <c r="LB814" s="43">
        <v>9</v>
      </c>
      <c r="LC814">
        <v>2</v>
      </c>
      <c r="LD814" s="43">
        <v>1</v>
      </c>
      <c r="LE814" s="43">
        <v>4</v>
      </c>
      <c r="LF814" s="43">
        <v>1</v>
      </c>
      <c r="LG814" s="43">
        <v>5</v>
      </c>
      <c r="LH814" s="43">
        <v>6</v>
      </c>
      <c r="LI814" s="43">
        <v>13</v>
      </c>
      <c r="LJ814" s="43">
        <v>6</v>
      </c>
      <c r="LK814" s="43">
        <v>6</v>
      </c>
      <c r="LL814" s="43">
        <v>1</v>
      </c>
      <c r="LM814" s="43">
        <v>7</v>
      </c>
      <c r="LN814" s="43">
        <v>6</v>
      </c>
      <c r="LO814" s="43">
        <v>5</v>
      </c>
      <c r="LP814" s="43">
        <v>12</v>
      </c>
      <c r="LQ814" s="43">
        <v>1</v>
      </c>
      <c r="LR814" s="43">
        <v>3</v>
      </c>
      <c r="LS814" s="43">
        <v>2</v>
      </c>
      <c r="LT814" s="43">
        <v>2</v>
      </c>
      <c r="LU814" s="43">
        <v>11</v>
      </c>
      <c r="LV814" s="43">
        <v>3</v>
      </c>
      <c r="LW814" s="43">
        <v>3</v>
      </c>
      <c r="LX814" s="43">
        <v>36</v>
      </c>
      <c r="LY814" s="43">
        <v>1</v>
      </c>
      <c r="LZ814" s="43">
        <v>2</v>
      </c>
      <c r="MA814" s="43">
        <v>11</v>
      </c>
      <c r="MB814" s="43">
        <v>4</v>
      </c>
      <c r="MC814" s="43">
        <v>6</v>
      </c>
      <c r="MD814" s="43">
        <v>6</v>
      </c>
      <c r="ME814" s="43">
        <v>17</v>
      </c>
      <c r="MF814" s="43">
        <v>5</v>
      </c>
      <c r="MG814" s="43">
        <v>4</v>
      </c>
      <c r="MH814" s="43">
        <v>1</v>
      </c>
      <c r="MI814" s="43">
        <v>7</v>
      </c>
      <c r="MJ814" s="43">
        <v>2</v>
      </c>
      <c r="MK814" s="43">
        <v>2</v>
      </c>
      <c r="ML814" s="43">
        <v>11</v>
      </c>
      <c r="MM814" s="43">
        <v>2</v>
      </c>
      <c r="MN814" s="43">
        <v>30</v>
      </c>
      <c r="MO814" s="43">
        <v>10</v>
      </c>
      <c r="MP814" s="43">
        <v>1</v>
      </c>
      <c r="MQ814">
        <v>9</v>
      </c>
      <c r="MR814" s="43">
        <v>3</v>
      </c>
      <c r="MS814" s="43">
        <v>2</v>
      </c>
      <c r="MT814" s="43">
        <v>2</v>
      </c>
      <c r="MU814" s="43">
        <v>6</v>
      </c>
      <c r="MV814" s="43">
        <v>4</v>
      </c>
      <c r="MW814" s="43">
        <v>6</v>
      </c>
      <c r="MX814" s="43">
        <v>3</v>
      </c>
      <c r="MY814" s="43">
        <v>6</v>
      </c>
      <c r="MZ814" s="43">
        <v>25</v>
      </c>
      <c r="NA814" s="43">
        <v>5</v>
      </c>
      <c r="NB814" s="43">
        <v>1</v>
      </c>
      <c r="NC814" s="43">
        <v>2</v>
      </c>
      <c r="ND814" s="43">
        <v>2</v>
      </c>
      <c r="NE814" s="43">
        <v>2</v>
      </c>
      <c r="NF814" s="43">
        <v>2</v>
      </c>
      <c r="NG814" s="43">
        <v>50</v>
      </c>
      <c r="NH814" s="43">
        <v>2</v>
      </c>
      <c r="NI814" s="43">
        <v>11</v>
      </c>
      <c r="NJ814" s="43">
        <v>3</v>
      </c>
      <c r="NK814" s="43">
        <v>2</v>
      </c>
      <c r="NL814" s="43">
        <v>12</v>
      </c>
      <c r="NM814" s="43">
        <v>9</v>
      </c>
      <c r="NN814" s="43">
        <v>2</v>
      </c>
      <c r="NO814" s="43">
        <v>4</v>
      </c>
      <c r="NP814" s="43">
        <v>1</v>
      </c>
      <c r="NQ814" s="43">
        <v>2</v>
      </c>
      <c r="NR814" s="43">
        <v>8</v>
      </c>
      <c r="NS814" s="43">
        <v>2</v>
      </c>
      <c r="NT814">
        <v>20</v>
      </c>
      <c r="NU814" s="43">
        <v>86</v>
      </c>
      <c r="NV814" s="43">
        <v>3</v>
      </c>
      <c r="NW814" s="43">
        <v>6</v>
      </c>
      <c r="NX814" s="43">
        <v>13</v>
      </c>
      <c r="NY814" s="43">
        <v>1</v>
      </c>
      <c r="NZ814" s="43">
        <v>9</v>
      </c>
      <c r="OA814" s="43">
        <v>3</v>
      </c>
      <c r="OB814" s="43">
        <v>4</v>
      </c>
      <c r="OC814" s="43">
        <v>3</v>
      </c>
      <c r="OD814" s="43">
        <v>2</v>
      </c>
      <c r="OE814" s="43">
        <v>2</v>
      </c>
      <c r="OF814" s="43">
        <v>2</v>
      </c>
      <c r="OG814" s="43">
        <v>7</v>
      </c>
      <c r="OH814" s="43">
        <v>15</v>
      </c>
      <c r="OI814" s="43">
        <v>3</v>
      </c>
      <c r="OJ814" s="43">
        <v>4</v>
      </c>
      <c r="OK814" s="43">
        <v>36</v>
      </c>
      <c r="OL814" s="43">
        <v>14</v>
      </c>
      <c r="OM814" s="43">
        <v>1</v>
      </c>
    </row>
    <row r="815" spans="1:403" x14ac:dyDescent="0.2">
      <c r="C815" s="35" t="s">
        <v>486</v>
      </c>
      <c r="D815" s="57">
        <f t="shared" ref="D815:BO815" si="76">AVERAGE(D715:D814)</f>
        <v>6.31</v>
      </c>
      <c r="E815" s="57">
        <f t="shared" si="76"/>
        <v>4.0999999999999996</v>
      </c>
      <c r="F815" s="57">
        <f t="shared" si="76"/>
        <v>7.22</v>
      </c>
      <c r="G815" s="57">
        <f t="shared" si="76"/>
        <v>5.91</v>
      </c>
      <c r="H815" s="57">
        <f t="shared" si="76"/>
        <v>8.4600000000000009</v>
      </c>
      <c r="I815" s="57">
        <f t="shared" si="76"/>
        <v>6.06</v>
      </c>
      <c r="J815" s="57">
        <f t="shared" si="76"/>
        <v>7.13</v>
      </c>
      <c r="K815" s="57">
        <f t="shared" si="76"/>
        <v>7.43</v>
      </c>
      <c r="L815" s="57">
        <f t="shared" si="76"/>
        <v>8.81</v>
      </c>
      <c r="M815" s="57">
        <f t="shared" si="76"/>
        <v>8.6</v>
      </c>
      <c r="N815" s="57">
        <f t="shared" si="76"/>
        <v>8.3800000000000008</v>
      </c>
      <c r="O815" s="57">
        <f t="shared" si="76"/>
        <v>7.31</v>
      </c>
      <c r="P815" s="57">
        <f t="shared" si="76"/>
        <v>8.18</v>
      </c>
      <c r="Q815" s="57">
        <f t="shared" si="76"/>
        <v>7.61</v>
      </c>
      <c r="R815" s="57">
        <f t="shared" si="76"/>
        <v>6.85</v>
      </c>
      <c r="S815" s="57">
        <f t="shared" si="76"/>
        <v>8.19</v>
      </c>
      <c r="T815" s="57">
        <f t="shared" si="76"/>
        <v>6.6</v>
      </c>
      <c r="U815" s="57">
        <f t="shared" si="76"/>
        <v>8.06</v>
      </c>
      <c r="V815" s="57">
        <f t="shared" si="76"/>
        <v>5.67</v>
      </c>
      <c r="W815" s="57">
        <f t="shared" si="76"/>
        <v>7.94</v>
      </c>
      <c r="X815" s="57">
        <f t="shared" si="76"/>
        <v>8.43</v>
      </c>
      <c r="Y815" s="57">
        <f t="shared" si="76"/>
        <v>5.78</v>
      </c>
      <c r="Z815" s="57">
        <f t="shared" si="76"/>
        <v>6.82</v>
      </c>
      <c r="AA815" s="57">
        <f t="shared" si="76"/>
        <v>4.84</v>
      </c>
      <c r="AB815" s="57">
        <f t="shared" si="76"/>
        <v>6.67</v>
      </c>
      <c r="AC815" s="57">
        <f t="shared" si="76"/>
        <v>9.7799999999999994</v>
      </c>
      <c r="AD815" s="57">
        <f t="shared" si="76"/>
        <v>7.98</v>
      </c>
      <c r="AE815" s="57">
        <f t="shared" si="76"/>
        <v>7.49</v>
      </c>
      <c r="AF815" s="57">
        <f t="shared" si="76"/>
        <v>10.96</v>
      </c>
      <c r="AG815" s="57">
        <f t="shared" si="76"/>
        <v>7.18</v>
      </c>
      <c r="AH815" s="57">
        <f t="shared" si="76"/>
        <v>9.99</v>
      </c>
      <c r="AI815" s="57">
        <f t="shared" si="76"/>
        <v>7.76</v>
      </c>
      <c r="AJ815" s="57">
        <f t="shared" si="76"/>
        <v>5.13</v>
      </c>
      <c r="AK815" s="57">
        <f t="shared" si="76"/>
        <v>12.51</v>
      </c>
      <c r="AL815" s="57">
        <f t="shared" si="76"/>
        <v>9.3000000000000007</v>
      </c>
      <c r="AM815" s="57">
        <f t="shared" si="76"/>
        <v>7.23</v>
      </c>
      <c r="AN815" s="57">
        <f t="shared" si="76"/>
        <v>5.35</v>
      </c>
      <c r="AO815" s="57">
        <f t="shared" si="76"/>
        <v>5.26</v>
      </c>
      <c r="AP815" s="57">
        <f t="shared" si="76"/>
        <v>7.88</v>
      </c>
      <c r="AQ815" s="57">
        <f t="shared" si="76"/>
        <v>8.18</v>
      </c>
      <c r="AR815" s="57">
        <f t="shared" si="76"/>
        <v>8.1199999999999992</v>
      </c>
      <c r="AS815" s="57">
        <f t="shared" si="76"/>
        <v>10.98</v>
      </c>
      <c r="AT815" s="57">
        <f t="shared" si="76"/>
        <v>12.06</v>
      </c>
      <c r="AU815" s="57">
        <f t="shared" si="76"/>
        <v>10.84</v>
      </c>
      <c r="AV815" s="57">
        <f t="shared" si="76"/>
        <v>8.44</v>
      </c>
      <c r="AW815" s="57">
        <f t="shared" si="76"/>
        <v>10.59</v>
      </c>
      <c r="AX815" s="57">
        <f t="shared" si="76"/>
        <v>8.09</v>
      </c>
      <c r="AY815" s="57">
        <f t="shared" si="76"/>
        <v>6.5</v>
      </c>
      <c r="AZ815" s="57">
        <f t="shared" si="76"/>
        <v>7.29</v>
      </c>
      <c r="BA815" s="57">
        <f t="shared" si="76"/>
        <v>8.3000000000000007</v>
      </c>
      <c r="BB815" s="57">
        <f t="shared" si="76"/>
        <v>10.06</v>
      </c>
      <c r="BC815" s="57">
        <f t="shared" si="76"/>
        <v>8.26</v>
      </c>
      <c r="BD815" s="57">
        <f t="shared" si="76"/>
        <v>10.28</v>
      </c>
      <c r="BE815" s="57">
        <f t="shared" si="76"/>
        <v>7.52</v>
      </c>
      <c r="BF815" s="57">
        <f t="shared" si="76"/>
        <v>11.2</v>
      </c>
      <c r="BG815" s="57">
        <f t="shared" si="76"/>
        <v>8.11</v>
      </c>
      <c r="BH815" s="57">
        <f t="shared" si="76"/>
        <v>8.6300000000000008</v>
      </c>
      <c r="BI815" s="57">
        <f t="shared" si="76"/>
        <v>11.17</v>
      </c>
      <c r="BJ815" s="57">
        <f t="shared" si="76"/>
        <v>6.89</v>
      </c>
      <c r="BK815" s="57">
        <f t="shared" si="76"/>
        <v>6.29</v>
      </c>
      <c r="BL815" s="57">
        <f t="shared" si="76"/>
        <v>11.93</v>
      </c>
      <c r="BM815" s="57">
        <f t="shared" si="76"/>
        <v>6.84</v>
      </c>
      <c r="BN815" s="57">
        <f t="shared" si="76"/>
        <v>10.44</v>
      </c>
      <c r="BO815" s="57">
        <f t="shared" si="76"/>
        <v>8.57</v>
      </c>
      <c r="BP815" s="57">
        <f t="shared" ref="BP815:EA815" si="77">AVERAGE(BP715:BP814)</f>
        <v>10.66</v>
      </c>
      <c r="BQ815" s="57">
        <f t="shared" si="77"/>
        <v>9.1300000000000008</v>
      </c>
      <c r="BR815" s="57">
        <f t="shared" si="77"/>
        <v>9.44</v>
      </c>
      <c r="BS815" s="57">
        <f t="shared" si="77"/>
        <v>8.7799999999999994</v>
      </c>
      <c r="BT815" s="57">
        <f t="shared" si="77"/>
        <v>8.58</v>
      </c>
      <c r="BU815" s="57">
        <f t="shared" si="77"/>
        <v>8.99</v>
      </c>
      <c r="BV815" s="57">
        <f t="shared" si="77"/>
        <v>9.56</v>
      </c>
      <c r="BW815" s="57">
        <f t="shared" si="77"/>
        <v>7.93</v>
      </c>
      <c r="BX815" s="57">
        <f t="shared" si="77"/>
        <v>12.19</v>
      </c>
      <c r="BY815" s="57">
        <f t="shared" si="77"/>
        <v>13.18</v>
      </c>
      <c r="BZ815" s="57">
        <f t="shared" si="77"/>
        <v>6.88</v>
      </c>
      <c r="CA815" s="57">
        <f t="shared" si="77"/>
        <v>5.87</v>
      </c>
      <c r="CB815" s="57">
        <f t="shared" si="77"/>
        <v>7.43</v>
      </c>
      <c r="CC815" s="57">
        <f t="shared" si="77"/>
        <v>11.45</v>
      </c>
      <c r="CD815" s="57">
        <f t="shared" si="77"/>
        <v>5.32</v>
      </c>
      <c r="CE815" s="57">
        <f t="shared" si="77"/>
        <v>8.67</v>
      </c>
      <c r="CF815" s="57">
        <f t="shared" si="77"/>
        <v>8.4</v>
      </c>
      <c r="CG815" s="57">
        <f t="shared" si="77"/>
        <v>9.83</v>
      </c>
      <c r="CH815" s="57">
        <f t="shared" si="77"/>
        <v>7.78</v>
      </c>
      <c r="CI815" s="57">
        <f t="shared" si="77"/>
        <v>7.01</v>
      </c>
      <c r="CJ815" s="57">
        <f t="shared" si="77"/>
        <v>10.35</v>
      </c>
      <c r="CK815" s="57">
        <f t="shared" si="77"/>
        <v>8.52</v>
      </c>
      <c r="CL815" s="57">
        <f t="shared" si="77"/>
        <v>8.6</v>
      </c>
      <c r="CM815" s="57">
        <f t="shared" si="77"/>
        <v>10.050000000000001</v>
      </c>
      <c r="CN815" s="57">
        <f t="shared" si="77"/>
        <v>7.38</v>
      </c>
      <c r="CO815" s="57">
        <f t="shared" si="77"/>
        <v>7.09</v>
      </c>
      <c r="CP815" s="57">
        <f t="shared" si="77"/>
        <v>10.38</v>
      </c>
      <c r="CQ815" s="57">
        <f t="shared" si="77"/>
        <v>5.23</v>
      </c>
      <c r="CR815" s="57">
        <f t="shared" si="77"/>
        <v>6.12</v>
      </c>
      <c r="CS815" s="57">
        <f t="shared" si="77"/>
        <v>5.91</v>
      </c>
      <c r="CT815" s="57">
        <f t="shared" si="77"/>
        <v>11.79</v>
      </c>
      <c r="CU815" s="57">
        <f t="shared" si="77"/>
        <v>9.85</v>
      </c>
      <c r="CV815" s="57">
        <f t="shared" si="77"/>
        <v>7.59</v>
      </c>
      <c r="CW815" s="57">
        <f t="shared" si="77"/>
        <v>7.44</v>
      </c>
      <c r="CX815" s="57">
        <f t="shared" si="77"/>
        <v>7.89</v>
      </c>
      <c r="CY815" s="57">
        <f t="shared" si="77"/>
        <v>4.7699999999999996</v>
      </c>
      <c r="CZ815" s="57">
        <f t="shared" si="77"/>
        <v>10.01</v>
      </c>
      <c r="DA815" s="57">
        <f t="shared" si="77"/>
        <v>9.61</v>
      </c>
      <c r="DB815" s="57">
        <f t="shared" si="77"/>
        <v>5.82</v>
      </c>
      <c r="DC815" s="57">
        <f t="shared" si="77"/>
        <v>8.3000000000000007</v>
      </c>
      <c r="DD815" s="57">
        <f t="shared" si="77"/>
        <v>12.91</v>
      </c>
      <c r="DE815" s="57">
        <f t="shared" si="77"/>
        <v>5.68</v>
      </c>
      <c r="DF815" s="57">
        <f t="shared" si="77"/>
        <v>9.02</v>
      </c>
      <c r="DG815" s="57">
        <f t="shared" si="77"/>
        <v>8.48</v>
      </c>
      <c r="DH815" s="57">
        <f t="shared" si="77"/>
        <v>7.47</v>
      </c>
      <c r="DI815" s="57">
        <f t="shared" si="77"/>
        <v>6.33</v>
      </c>
      <c r="DJ815" s="57">
        <f t="shared" si="77"/>
        <v>6.32</v>
      </c>
      <c r="DK815" s="57">
        <f t="shared" si="77"/>
        <v>6.76</v>
      </c>
      <c r="DL815" s="57">
        <f t="shared" si="77"/>
        <v>8.77</v>
      </c>
      <c r="DM815" s="57">
        <f t="shared" si="77"/>
        <v>7.89</v>
      </c>
      <c r="DN815" s="57">
        <f t="shared" si="77"/>
        <v>8.16</v>
      </c>
      <c r="DO815" s="57">
        <f t="shared" si="77"/>
        <v>7.35</v>
      </c>
      <c r="DP815" s="57">
        <f t="shared" si="77"/>
        <v>6.33</v>
      </c>
      <c r="DQ815" s="57">
        <f t="shared" si="77"/>
        <v>8.09</v>
      </c>
      <c r="DR815" s="57">
        <f t="shared" si="77"/>
        <v>6.82</v>
      </c>
      <c r="DS815" s="57">
        <f t="shared" si="77"/>
        <v>6.81</v>
      </c>
      <c r="DT815" s="57">
        <f t="shared" si="77"/>
        <v>11.5</v>
      </c>
      <c r="DU815" s="57">
        <f t="shared" si="77"/>
        <v>8.14</v>
      </c>
      <c r="DV815" s="57">
        <f t="shared" si="77"/>
        <v>5.45</v>
      </c>
      <c r="DW815" s="57">
        <f t="shared" si="77"/>
        <v>9.84</v>
      </c>
      <c r="DX815" s="57">
        <f t="shared" si="77"/>
        <v>6.74</v>
      </c>
      <c r="DY815" s="57">
        <f t="shared" si="77"/>
        <v>7.12</v>
      </c>
      <c r="DZ815" s="57">
        <f t="shared" si="77"/>
        <v>6.29</v>
      </c>
      <c r="EA815" s="57">
        <f t="shared" si="77"/>
        <v>7.68</v>
      </c>
      <c r="EB815" s="57">
        <f t="shared" ref="EB815:GM815" si="78">AVERAGE(EB715:EB814)</f>
        <v>8.8699999999999992</v>
      </c>
      <c r="EC815" s="57">
        <f t="shared" si="78"/>
        <v>8.16</v>
      </c>
      <c r="ED815" s="57">
        <f t="shared" si="78"/>
        <v>8.1999999999999993</v>
      </c>
      <c r="EE815" s="57">
        <f t="shared" si="78"/>
        <v>7.41</v>
      </c>
      <c r="EF815" s="57">
        <f t="shared" si="78"/>
        <v>7.92</v>
      </c>
      <c r="EG815" s="57">
        <f t="shared" si="78"/>
        <v>10.56</v>
      </c>
      <c r="EH815" s="57">
        <f t="shared" si="78"/>
        <v>7.03</v>
      </c>
      <c r="EI815" s="57">
        <f t="shared" si="78"/>
        <v>8.07</v>
      </c>
      <c r="EJ815" s="57">
        <f t="shared" si="78"/>
        <v>6.84</v>
      </c>
      <c r="EK815" s="57">
        <f t="shared" si="78"/>
        <v>7.29</v>
      </c>
      <c r="EL815" s="57">
        <f t="shared" si="78"/>
        <v>8.3699999999999992</v>
      </c>
      <c r="EM815" s="57">
        <f t="shared" si="78"/>
        <v>9.49</v>
      </c>
      <c r="EN815" s="57">
        <f t="shared" si="78"/>
        <v>5.45</v>
      </c>
      <c r="EO815" s="57">
        <f t="shared" si="78"/>
        <v>11.12</v>
      </c>
      <c r="EP815" s="57">
        <f t="shared" si="78"/>
        <v>7.84</v>
      </c>
      <c r="EQ815" s="57">
        <f t="shared" si="78"/>
        <v>9.91</v>
      </c>
      <c r="ER815" s="57">
        <f t="shared" si="78"/>
        <v>8.6</v>
      </c>
      <c r="ES815" s="57">
        <f t="shared" si="78"/>
        <v>9.1999999999999993</v>
      </c>
      <c r="ET815" s="57">
        <f t="shared" si="78"/>
        <v>8.98</v>
      </c>
      <c r="EU815" s="57">
        <f t="shared" si="78"/>
        <v>6.32</v>
      </c>
      <c r="EV815" s="57">
        <f t="shared" si="78"/>
        <v>6.61</v>
      </c>
      <c r="EW815" s="57">
        <f t="shared" si="78"/>
        <v>6.9</v>
      </c>
      <c r="EX815" s="57">
        <f t="shared" si="78"/>
        <v>9.4499999999999993</v>
      </c>
      <c r="EY815" s="57">
        <f t="shared" si="78"/>
        <v>8.2899999999999991</v>
      </c>
      <c r="EZ815" s="57">
        <f t="shared" si="78"/>
        <v>10.91</v>
      </c>
      <c r="FA815" s="57">
        <f t="shared" si="78"/>
        <v>6.35</v>
      </c>
      <c r="FB815" s="57">
        <f t="shared" si="78"/>
        <v>10.56</v>
      </c>
      <c r="FC815" s="57">
        <f t="shared" si="78"/>
        <v>12.28</v>
      </c>
      <c r="FD815" s="57">
        <f t="shared" si="78"/>
        <v>10.27</v>
      </c>
      <c r="FE815" s="57">
        <f t="shared" si="78"/>
        <v>8.84</v>
      </c>
      <c r="FF815" s="57">
        <f t="shared" si="78"/>
        <v>9.48</v>
      </c>
      <c r="FG815" s="57">
        <f t="shared" si="78"/>
        <v>8.49</v>
      </c>
      <c r="FH815" s="57">
        <f t="shared" si="78"/>
        <v>9.94</v>
      </c>
      <c r="FI815" s="57">
        <f t="shared" si="78"/>
        <v>10.78</v>
      </c>
      <c r="FJ815" s="57">
        <f t="shared" si="78"/>
        <v>7.85</v>
      </c>
      <c r="FK815" s="57">
        <f t="shared" si="78"/>
        <v>6.96</v>
      </c>
      <c r="FL815" s="57">
        <f t="shared" si="78"/>
        <v>8.8000000000000007</v>
      </c>
      <c r="FM815" s="57">
        <f t="shared" si="78"/>
        <v>9.82</v>
      </c>
      <c r="FN815" s="57">
        <f t="shared" si="78"/>
        <v>6.41</v>
      </c>
      <c r="FO815" s="57">
        <f t="shared" si="78"/>
        <v>8.24</v>
      </c>
      <c r="FP815" s="57">
        <f t="shared" si="78"/>
        <v>6.67</v>
      </c>
      <c r="FQ815" s="57">
        <f t="shared" si="78"/>
        <v>6.7</v>
      </c>
      <c r="FR815" s="57">
        <f t="shared" si="78"/>
        <v>7.93</v>
      </c>
      <c r="FS815" s="57">
        <f t="shared" si="78"/>
        <v>7.77</v>
      </c>
      <c r="FT815" s="57">
        <f t="shared" si="78"/>
        <v>7.53</v>
      </c>
      <c r="FU815" s="57">
        <f t="shared" si="78"/>
        <v>7.12</v>
      </c>
      <c r="FV815" s="57">
        <f t="shared" si="78"/>
        <v>8</v>
      </c>
      <c r="FW815" s="57">
        <f t="shared" si="78"/>
        <v>6.25</v>
      </c>
      <c r="FX815" s="57">
        <f t="shared" si="78"/>
        <v>5.25</v>
      </c>
      <c r="FY815" s="57">
        <f t="shared" si="78"/>
        <v>7.76</v>
      </c>
      <c r="FZ815" s="57">
        <f t="shared" si="78"/>
        <v>11.15</v>
      </c>
      <c r="GA815" s="57">
        <f t="shared" si="78"/>
        <v>7.29</v>
      </c>
      <c r="GB815" s="57">
        <f t="shared" si="78"/>
        <v>11.69</v>
      </c>
      <c r="GC815" s="57">
        <f t="shared" si="78"/>
        <v>5.45</v>
      </c>
      <c r="GD815" s="57">
        <f t="shared" si="78"/>
        <v>7.77</v>
      </c>
      <c r="GE815" s="57">
        <f t="shared" si="78"/>
        <v>12.6</v>
      </c>
      <c r="GF815" s="57">
        <f t="shared" si="78"/>
        <v>7.37</v>
      </c>
      <c r="GG815" s="57">
        <f t="shared" si="78"/>
        <v>9.01</v>
      </c>
      <c r="GH815" s="57">
        <f t="shared" si="78"/>
        <v>7.21</v>
      </c>
      <c r="GI815" s="57">
        <f t="shared" si="78"/>
        <v>9.8000000000000007</v>
      </c>
      <c r="GJ815" s="57">
        <f t="shared" si="78"/>
        <v>6.1</v>
      </c>
      <c r="GK815" s="57">
        <f t="shared" si="78"/>
        <v>7.53</v>
      </c>
      <c r="GL815" s="57">
        <f t="shared" si="78"/>
        <v>6.96</v>
      </c>
      <c r="GM815" s="57">
        <f t="shared" si="78"/>
        <v>8.27</v>
      </c>
      <c r="GN815" s="57">
        <f t="shared" ref="GN815:IY815" si="79">AVERAGE(GN715:GN814)</f>
        <v>8.91</v>
      </c>
      <c r="GO815" s="57">
        <f t="shared" si="79"/>
        <v>8.98</v>
      </c>
      <c r="GP815" s="57">
        <f t="shared" si="79"/>
        <v>8.14</v>
      </c>
      <c r="GQ815" s="57">
        <f t="shared" si="79"/>
        <v>9.41</v>
      </c>
      <c r="GR815" s="57">
        <f t="shared" si="79"/>
        <v>9.84</v>
      </c>
      <c r="GS815" s="57">
        <f t="shared" si="79"/>
        <v>8.5399999999999991</v>
      </c>
      <c r="GT815" s="57">
        <f t="shared" si="79"/>
        <v>11.04</v>
      </c>
      <c r="GU815" s="57">
        <f t="shared" si="79"/>
        <v>9.75</v>
      </c>
      <c r="GV815" s="57">
        <f t="shared" si="79"/>
        <v>8.14</v>
      </c>
      <c r="GW815" s="57">
        <f t="shared" si="79"/>
        <v>5.51</v>
      </c>
      <c r="GX815" s="57">
        <f t="shared" si="79"/>
        <v>9.75</v>
      </c>
      <c r="GY815" s="57">
        <f t="shared" si="79"/>
        <v>11.44</v>
      </c>
      <c r="GZ815" s="57">
        <f t="shared" si="79"/>
        <v>8.91</v>
      </c>
      <c r="HA815" s="57">
        <f t="shared" si="79"/>
        <v>6.7</v>
      </c>
      <c r="HB815" s="57">
        <f t="shared" si="79"/>
        <v>6.59</v>
      </c>
      <c r="HC815" s="57">
        <f t="shared" si="79"/>
        <v>7.66</v>
      </c>
      <c r="HD815" s="57">
        <f t="shared" si="79"/>
        <v>7.85</v>
      </c>
      <c r="HE815" s="57">
        <f t="shared" si="79"/>
        <v>5.77</v>
      </c>
      <c r="HF815" s="57">
        <f t="shared" si="79"/>
        <v>6.81</v>
      </c>
      <c r="HG815" s="57">
        <f t="shared" si="79"/>
        <v>5.76</v>
      </c>
      <c r="HH815" s="57">
        <f t="shared" si="79"/>
        <v>10.6</v>
      </c>
      <c r="HI815" s="57">
        <f t="shared" si="79"/>
        <v>7.26</v>
      </c>
      <c r="HJ815" s="57">
        <f t="shared" si="79"/>
        <v>11.47</v>
      </c>
      <c r="HK815" s="57">
        <f t="shared" si="79"/>
        <v>7.2</v>
      </c>
      <c r="HL815" s="57">
        <f t="shared" si="79"/>
        <v>7.51</v>
      </c>
      <c r="HM815" s="57">
        <f t="shared" si="79"/>
        <v>6.71</v>
      </c>
      <c r="HN815" s="57">
        <f t="shared" si="79"/>
        <v>6.69</v>
      </c>
      <c r="HO815" s="57">
        <f t="shared" si="79"/>
        <v>5.52</v>
      </c>
      <c r="HP815" s="57">
        <f t="shared" si="79"/>
        <v>6.35</v>
      </c>
      <c r="HQ815" s="57">
        <f t="shared" si="79"/>
        <v>10.9</v>
      </c>
      <c r="HR815" s="57">
        <f t="shared" si="79"/>
        <v>9.02</v>
      </c>
      <c r="HS815" s="57">
        <f t="shared" si="79"/>
        <v>11.13</v>
      </c>
      <c r="HT815" s="57">
        <f t="shared" si="79"/>
        <v>7.32</v>
      </c>
      <c r="HU815" s="57">
        <f t="shared" si="79"/>
        <v>5.81</v>
      </c>
      <c r="HV815" s="57">
        <f t="shared" si="79"/>
        <v>8.18</v>
      </c>
      <c r="HW815" s="57">
        <f t="shared" si="79"/>
        <v>7.32</v>
      </c>
      <c r="HX815" s="57">
        <f t="shared" si="79"/>
        <v>5.39</v>
      </c>
      <c r="HY815" s="57">
        <f t="shared" si="79"/>
        <v>9.0299999999999994</v>
      </c>
      <c r="HZ815" s="57">
        <f t="shared" si="79"/>
        <v>8.23</v>
      </c>
      <c r="IA815" s="57">
        <f t="shared" si="79"/>
        <v>7.86</v>
      </c>
      <c r="IB815" s="57">
        <f t="shared" si="79"/>
        <v>6.92</v>
      </c>
      <c r="IC815" s="57">
        <f t="shared" si="79"/>
        <v>8.11</v>
      </c>
      <c r="ID815" s="57">
        <f t="shared" si="79"/>
        <v>7.01</v>
      </c>
      <c r="IE815" s="57">
        <f t="shared" si="79"/>
        <v>10.54</v>
      </c>
      <c r="IF815" s="57">
        <f t="shared" si="79"/>
        <v>6.29</v>
      </c>
      <c r="IG815" s="57">
        <f t="shared" si="79"/>
        <v>8.93</v>
      </c>
      <c r="IH815" s="57">
        <f t="shared" si="79"/>
        <v>6.52</v>
      </c>
      <c r="II815" s="57">
        <f t="shared" si="79"/>
        <v>6.07</v>
      </c>
      <c r="IJ815" s="57">
        <f t="shared" si="79"/>
        <v>9.58</v>
      </c>
      <c r="IK815" s="57">
        <f t="shared" si="79"/>
        <v>5.42</v>
      </c>
      <c r="IL815" s="57">
        <f t="shared" si="79"/>
        <v>9.58</v>
      </c>
      <c r="IM815" s="57">
        <f t="shared" si="79"/>
        <v>8.01</v>
      </c>
      <c r="IN815" s="57">
        <f t="shared" si="79"/>
        <v>9.7899999999999991</v>
      </c>
      <c r="IO815" s="57">
        <f t="shared" si="79"/>
        <v>6.45</v>
      </c>
      <c r="IP815" s="57">
        <f t="shared" si="79"/>
        <v>7.62</v>
      </c>
      <c r="IQ815" s="57">
        <f t="shared" si="79"/>
        <v>8.9700000000000006</v>
      </c>
      <c r="IR815" s="57">
        <f t="shared" si="79"/>
        <v>10.130000000000001</v>
      </c>
      <c r="IS815" s="57">
        <f t="shared" si="79"/>
        <v>7.69</v>
      </c>
      <c r="IT815" s="57">
        <f t="shared" si="79"/>
        <v>9.9600000000000009</v>
      </c>
      <c r="IU815" s="57">
        <f t="shared" si="79"/>
        <v>6.25</v>
      </c>
      <c r="IV815" s="57">
        <f t="shared" si="79"/>
        <v>8.23</v>
      </c>
      <c r="IW815" s="57">
        <f t="shared" si="79"/>
        <v>11.54</v>
      </c>
      <c r="IX815" s="57">
        <f t="shared" si="79"/>
        <v>8.77</v>
      </c>
      <c r="IY815" s="57">
        <f t="shared" si="79"/>
        <v>6.6</v>
      </c>
      <c r="IZ815" s="57">
        <f t="shared" ref="IZ815:KQ815" si="80">AVERAGE(IZ715:IZ814)</f>
        <v>7.81</v>
      </c>
      <c r="JA815" s="57">
        <f t="shared" si="80"/>
        <v>7.72</v>
      </c>
      <c r="JB815" s="57">
        <f t="shared" si="80"/>
        <v>4.95</v>
      </c>
      <c r="JC815" s="57">
        <f t="shared" si="80"/>
        <v>7.89</v>
      </c>
      <c r="JD815" s="57">
        <f t="shared" si="80"/>
        <v>10.130000000000001</v>
      </c>
      <c r="JE815" s="57">
        <f t="shared" si="80"/>
        <v>6.53</v>
      </c>
      <c r="JF815" s="57">
        <f t="shared" si="80"/>
        <v>10.43</v>
      </c>
      <c r="JG815" s="57">
        <f t="shared" si="80"/>
        <v>7.01</v>
      </c>
      <c r="JH815" s="57">
        <f t="shared" si="80"/>
        <v>6.49</v>
      </c>
      <c r="JI815" s="57">
        <f t="shared" si="80"/>
        <v>5.74</v>
      </c>
      <c r="JJ815" s="57">
        <f t="shared" si="80"/>
        <v>6.58</v>
      </c>
      <c r="JK815" s="57">
        <f t="shared" si="80"/>
        <v>7.86</v>
      </c>
      <c r="JL815" s="57">
        <f t="shared" si="80"/>
        <v>7.82</v>
      </c>
      <c r="JM815" s="57">
        <f t="shared" si="80"/>
        <v>9.51</v>
      </c>
      <c r="JN815" s="57">
        <f t="shared" si="80"/>
        <v>7.94</v>
      </c>
      <c r="JO815" s="57">
        <f t="shared" si="80"/>
        <v>12.07</v>
      </c>
      <c r="JP815" s="57">
        <f t="shared" si="80"/>
        <v>8.24</v>
      </c>
      <c r="JQ815" s="57">
        <f t="shared" si="80"/>
        <v>6.19</v>
      </c>
      <c r="JR815" s="57">
        <f t="shared" si="80"/>
        <v>7.56</v>
      </c>
      <c r="JS815" s="57">
        <f t="shared" si="80"/>
        <v>6.57</v>
      </c>
      <c r="JT815" s="57">
        <f t="shared" si="80"/>
        <v>5.72</v>
      </c>
      <c r="JU815" s="57">
        <f t="shared" si="80"/>
        <v>7.87</v>
      </c>
      <c r="JV815" s="57">
        <f t="shared" si="80"/>
        <v>8.0299999999999994</v>
      </c>
      <c r="JW815" s="57">
        <f t="shared" si="80"/>
        <v>9.06</v>
      </c>
      <c r="JX815" s="57">
        <f t="shared" si="80"/>
        <v>11.46</v>
      </c>
      <c r="JY815" s="57">
        <f t="shared" si="80"/>
        <v>7.99</v>
      </c>
      <c r="JZ815" s="57">
        <f t="shared" si="80"/>
        <v>11.35</v>
      </c>
      <c r="KA815" s="57">
        <f t="shared" si="80"/>
        <v>9</v>
      </c>
      <c r="KB815" s="57">
        <f t="shared" si="80"/>
        <v>8.4600000000000009</v>
      </c>
      <c r="KC815" s="57">
        <f t="shared" si="80"/>
        <v>6.08</v>
      </c>
      <c r="KD815" s="57">
        <f t="shared" si="80"/>
        <v>8.74</v>
      </c>
      <c r="KE815" s="57">
        <f t="shared" si="80"/>
        <v>12.27</v>
      </c>
      <c r="KF815" s="57">
        <f t="shared" si="80"/>
        <v>9.73</v>
      </c>
      <c r="KG815" s="57">
        <f t="shared" si="80"/>
        <v>7.72</v>
      </c>
      <c r="KH815" s="57">
        <f t="shared" si="80"/>
        <v>8.0299999999999994</v>
      </c>
      <c r="KI815" s="57">
        <f t="shared" si="80"/>
        <v>8.89</v>
      </c>
      <c r="KJ815" s="57">
        <f t="shared" si="80"/>
        <v>5.67</v>
      </c>
      <c r="KK815" s="57">
        <f t="shared" si="80"/>
        <v>7.03</v>
      </c>
      <c r="KL815" s="57">
        <f t="shared" si="80"/>
        <v>7.13</v>
      </c>
      <c r="KM815" s="57">
        <f t="shared" si="80"/>
        <v>5.84</v>
      </c>
      <c r="KN815" s="57">
        <f t="shared" si="80"/>
        <v>6.77</v>
      </c>
      <c r="KO815" s="57">
        <f t="shared" si="80"/>
        <v>10.37</v>
      </c>
      <c r="KP815" s="57">
        <f t="shared" si="80"/>
        <v>10.02</v>
      </c>
      <c r="KQ815" s="57">
        <f t="shared" si="80"/>
        <v>10.27</v>
      </c>
      <c r="KR815" s="57">
        <f>AVERAGE(KR715:KR814)</f>
        <v>5.87</v>
      </c>
      <c r="KS815" s="57">
        <f t="shared" ref="KS815:ND815" si="81">AVERAGE(KS715:KS814)</f>
        <v>7.33</v>
      </c>
      <c r="KT815" s="57">
        <f t="shared" si="81"/>
        <v>14.79</v>
      </c>
      <c r="KU815" s="57">
        <f t="shared" si="81"/>
        <v>9.56</v>
      </c>
      <c r="KV815" s="57">
        <f t="shared" si="81"/>
        <v>7.48</v>
      </c>
      <c r="KW815" s="57">
        <f t="shared" si="81"/>
        <v>5.44</v>
      </c>
      <c r="KX815" s="57">
        <f t="shared" si="81"/>
        <v>8.57</v>
      </c>
      <c r="KY815" s="57">
        <f t="shared" si="81"/>
        <v>8.48</v>
      </c>
      <c r="KZ815" s="57">
        <f t="shared" si="81"/>
        <v>10.73</v>
      </c>
      <c r="LA815" s="57">
        <f t="shared" si="81"/>
        <v>9.1</v>
      </c>
      <c r="LB815" s="57">
        <f t="shared" si="81"/>
        <v>7.09</v>
      </c>
      <c r="LC815" s="57">
        <f t="shared" si="81"/>
        <v>10.48</v>
      </c>
      <c r="LD815" s="57">
        <f t="shared" si="81"/>
        <v>6.19</v>
      </c>
      <c r="LE815" s="57">
        <f t="shared" si="81"/>
        <v>5.62</v>
      </c>
      <c r="LF815" s="57">
        <f t="shared" si="81"/>
        <v>9.83</v>
      </c>
      <c r="LG815" s="57">
        <f t="shared" si="81"/>
        <v>7.07</v>
      </c>
      <c r="LH815" s="57">
        <f t="shared" si="81"/>
        <v>6.93</v>
      </c>
      <c r="LI815" s="57">
        <f t="shared" si="81"/>
        <v>6.85</v>
      </c>
      <c r="LJ815" s="57">
        <f t="shared" si="81"/>
        <v>9.17</v>
      </c>
      <c r="LK815" s="57">
        <f t="shared" si="81"/>
        <v>9.64</v>
      </c>
      <c r="LL815" s="57">
        <f t="shared" si="81"/>
        <v>7.21</v>
      </c>
      <c r="LM815" s="57">
        <f t="shared" si="81"/>
        <v>10.39</v>
      </c>
      <c r="LN815" s="57">
        <f t="shared" si="81"/>
        <v>10.63</v>
      </c>
      <c r="LO815" s="57">
        <f t="shared" si="81"/>
        <v>7.22</v>
      </c>
      <c r="LP815" s="57">
        <f t="shared" si="81"/>
        <v>7.72</v>
      </c>
      <c r="LQ815" s="57">
        <f t="shared" si="81"/>
        <v>7.93</v>
      </c>
      <c r="LR815" s="57">
        <f t="shared" si="81"/>
        <v>10.19</v>
      </c>
      <c r="LS815" s="57">
        <f t="shared" si="81"/>
        <v>6.33</v>
      </c>
      <c r="LT815" s="57">
        <f t="shared" si="81"/>
        <v>9.1300000000000008</v>
      </c>
      <c r="LU815" s="57">
        <f t="shared" si="81"/>
        <v>7.55</v>
      </c>
      <c r="LV815" s="57">
        <f t="shared" si="81"/>
        <v>8.89</v>
      </c>
      <c r="LW815" s="57">
        <f t="shared" si="81"/>
        <v>6.1</v>
      </c>
      <c r="LX815" s="57">
        <f t="shared" si="81"/>
        <v>6.57</v>
      </c>
      <c r="LY815" s="57">
        <f t="shared" si="81"/>
        <v>8.86</v>
      </c>
      <c r="LZ815" s="57">
        <f t="shared" si="81"/>
        <v>7.32</v>
      </c>
      <c r="MA815" s="57">
        <f t="shared" si="81"/>
        <v>4.7300000000000004</v>
      </c>
      <c r="MB815" s="57">
        <f t="shared" si="81"/>
        <v>7.48</v>
      </c>
      <c r="MC815" s="57">
        <f t="shared" si="81"/>
        <v>9.1</v>
      </c>
      <c r="MD815" s="57">
        <f t="shared" si="81"/>
        <v>12.46</v>
      </c>
      <c r="ME815" s="57">
        <f t="shared" si="81"/>
        <v>8.6300000000000008</v>
      </c>
      <c r="MF815" s="57">
        <f t="shared" si="81"/>
        <v>7.75</v>
      </c>
      <c r="MG815" s="57">
        <f t="shared" si="81"/>
        <v>10.48</v>
      </c>
      <c r="MH815" s="57">
        <f t="shared" si="81"/>
        <v>7.95</v>
      </c>
      <c r="MI815" s="57">
        <f t="shared" si="81"/>
        <v>6.79</v>
      </c>
      <c r="MJ815" s="57">
        <f t="shared" si="81"/>
        <v>8.86</v>
      </c>
      <c r="MK815" s="57">
        <f t="shared" si="81"/>
        <v>10.88</v>
      </c>
      <c r="ML815" s="57">
        <f t="shared" si="81"/>
        <v>10.9</v>
      </c>
      <c r="MM815" s="57">
        <f t="shared" si="81"/>
        <v>4.88</v>
      </c>
      <c r="MN815" s="57">
        <f t="shared" si="81"/>
        <v>7.58</v>
      </c>
      <c r="MO815" s="57">
        <f t="shared" si="81"/>
        <v>7.18</v>
      </c>
      <c r="MP815" s="57">
        <f t="shared" si="81"/>
        <v>8.9700000000000006</v>
      </c>
      <c r="MQ815" s="57">
        <f t="shared" si="81"/>
        <v>10.62</v>
      </c>
      <c r="MR815" s="57">
        <f t="shared" si="81"/>
        <v>9.5299999999999994</v>
      </c>
      <c r="MS815" s="57">
        <f t="shared" si="81"/>
        <v>6.47</v>
      </c>
      <c r="MT815" s="57">
        <f t="shared" si="81"/>
        <v>6.86</v>
      </c>
      <c r="MU815" s="57">
        <f t="shared" si="81"/>
        <v>9.4499999999999993</v>
      </c>
      <c r="MV815" s="57">
        <f t="shared" si="81"/>
        <v>10.4</v>
      </c>
      <c r="MW815" s="57">
        <f t="shared" si="81"/>
        <v>8.98</v>
      </c>
      <c r="MX815" s="57">
        <f t="shared" si="81"/>
        <v>8.93</v>
      </c>
      <c r="MY815" s="57">
        <f t="shared" si="81"/>
        <v>7.63</v>
      </c>
      <c r="MZ815" s="57">
        <f t="shared" si="81"/>
        <v>8.14</v>
      </c>
      <c r="NA815" s="57">
        <f t="shared" si="81"/>
        <v>8.36</v>
      </c>
      <c r="NB815" s="57">
        <f t="shared" si="81"/>
        <v>7.28</v>
      </c>
      <c r="NC815" s="57">
        <f t="shared" si="81"/>
        <v>9.16</v>
      </c>
      <c r="ND815" s="57">
        <f t="shared" si="81"/>
        <v>7.76</v>
      </c>
      <c r="NE815" s="57">
        <f t="shared" ref="NE815:OM815" si="82">AVERAGE(NE715:NE814)</f>
        <v>6.7</v>
      </c>
      <c r="NF815" s="57">
        <f t="shared" si="82"/>
        <v>6.42</v>
      </c>
      <c r="NG815" s="57">
        <f t="shared" si="82"/>
        <v>9.16</v>
      </c>
      <c r="NH815" s="57">
        <f t="shared" si="82"/>
        <v>7.43</v>
      </c>
      <c r="NI815" s="57">
        <f t="shared" si="82"/>
        <v>6.85</v>
      </c>
      <c r="NJ815" s="57">
        <f t="shared" si="82"/>
        <v>5.58</v>
      </c>
      <c r="NK815" s="57">
        <f t="shared" si="82"/>
        <v>8</v>
      </c>
      <c r="NL815" s="57">
        <f t="shared" si="82"/>
        <v>7.18</v>
      </c>
      <c r="NM815" s="57">
        <f t="shared" si="82"/>
        <v>9.58</v>
      </c>
      <c r="NN815" s="57">
        <f t="shared" si="82"/>
        <v>6.04</v>
      </c>
      <c r="NO815" s="57">
        <f t="shared" si="82"/>
        <v>9.1199999999999992</v>
      </c>
      <c r="NP815" s="57">
        <f t="shared" si="82"/>
        <v>7.4</v>
      </c>
      <c r="NQ815" s="57">
        <f t="shared" si="82"/>
        <v>7.94</v>
      </c>
      <c r="NR815" s="57">
        <f t="shared" si="82"/>
        <v>9.6300000000000008</v>
      </c>
      <c r="NS815" s="57">
        <f t="shared" si="82"/>
        <v>7.46</v>
      </c>
      <c r="NT815" s="57">
        <f t="shared" si="82"/>
        <v>8.65</v>
      </c>
      <c r="NU815" s="57">
        <f t="shared" si="82"/>
        <v>10.31</v>
      </c>
      <c r="NV815" s="57">
        <f t="shared" si="82"/>
        <v>6.37</v>
      </c>
      <c r="NW815" s="57">
        <f t="shared" si="82"/>
        <v>6.26</v>
      </c>
      <c r="NX815" s="57">
        <f t="shared" si="82"/>
        <v>7.74</v>
      </c>
      <c r="NY815" s="57">
        <f t="shared" si="82"/>
        <v>7.75</v>
      </c>
      <c r="NZ815" s="57">
        <f t="shared" si="82"/>
        <v>5.49</v>
      </c>
      <c r="OA815" s="57">
        <f t="shared" si="82"/>
        <v>7.12</v>
      </c>
      <c r="OB815" s="57">
        <f t="shared" si="82"/>
        <v>9.1</v>
      </c>
      <c r="OC815" s="57">
        <f t="shared" si="82"/>
        <v>10.95</v>
      </c>
      <c r="OD815" s="57">
        <f t="shared" si="82"/>
        <v>7.8</v>
      </c>
      <c r="OE815" s="57">
        <f t="shared" si="82"/>
        <v>9.02</v>
      </c>
      <c r="OF815" s="57">
        <f t="shared" si="82"/>
        <v>7.62</v>
      </c>
      <c r="OG815" s="57">
        <f t="shared" si="82"/>
        <v>8.3800000000000008</v>
      </c>
      <c r="OH815" s="57">
        <f t="shared" si="82"/>
        <v>8.93</v>
      </c>
      <c r="OI815" s="57">
        <f t="shared" si="82"/>
        <v>6.54</v>
      </c>
      <c r="OJ815" s="57">
        <f t="shared" si="82"/>
        <v>7.35</v>
      </c>
      <c r="OK815" s="57">
        <f t="shared" si="82"/>
        <v>8.07</v>
      </c>
      <c r="OL815" s="57">
        <f t="shared" si="82"/>
        <v>10.81</v>
      </c>
      <c r="OM815" s="57">
        <f t="shared" si="82"/>
        <v>9.2899999999999991</v>
      </c>
    </row>
    <row r="816" spans="1:403" x14ac:dyDescent="0.2">
      <c r="A816" s="38" t="s">
        <v>529</v>
      </c>
      <c r="C816" s="35" t="s">
        <v>487</v>
      </c>
      <c r="D816" s="57">
        <f>STDEV(D714:D814)</f>
        <v>39.894941241135619</v>
      </c>
      <c r="E816" s="57">
        <f t="shared" ref="E816:BP816" si="83">STDEV(E714:E814)</f>
        <v>39.537702272515773</v>
      </c>
      <c r="F816" s="57">
        <f t="shared" si="83"/>
        <v>40.500147903409193</v>
      </c>
      <c r="G816" s="57">
        <f t="shared" si="83"/>
        <v>39.705567357839392</v>
      </c>
      <c r="H816" s="57">
        <f t="shared" si="83"/>
        <v>43.213318445695748</v>
      </c>
      <c r="I816" s="57">
        <f t="shared" si="83"/>
        <v>39.951995947612176</v>
      </c>
      <c r="J816" s="57">
        <f t="shared" si="83"/>
        <v>41.919904768994698</v>
      </c>
      <c r="K816" s="57">
        <f t="shared" si="83"/>
        <v>41.748390613434204</v>
      </c>
      <c r="L816" s="57">
        <f t="shared" si="83"/>
        <v>41.862651422938036</v>
      </c>
      <c r="M816" s="57">
        <f t="shared" si="83"/>
        <v>43.569018877415566</v>
      </c>
      <c r="N816" s="57">
        <f t="shared" si="83"/>
        <v>43.87316552820581</v>
      </c>
      <c r="O816" s="57">
        <f t="shared" si="83"/>
        <v>41.725076155688683</v>
      </c>
      <c r="P816" s="57">
        <f t="shared" si="83"/>
        <v>44.534441005176703</v>
      </c>
      <c r="Q816" s="57">
        <f t="shared" si="83"/>
        <v>39.733794878485298</v>
      </c>
      <c r="R816" s="57">
        <f t="shared" si="83"/>
        <v>40.760048873356567</v>
      </c>
      <c r="S816" s="57">
        <f t="shared" si="83"/>
        <v>40.032657460707462</v>
      </c>
      <c r="T816" s="57">
        <f t="shared" si="83"/>
        <v>39.190120496809591</v>
      </c>
      <c r="U816" s="57">
        <f t="shared" si="83"/>
        <v>39.685735771966939</v>
      </c>
      <c r="V816" s="57">
        <f t="shared" si="83"/>
        <v>38.598207007041346</v>
      </c>
      <c r="W816" s="57">
        <f t="shared" si="83"/>
        <v>40.533868004984974</v>
      </c>
      <c r="X816" s="57">
        <f t="shared" si="83"/>
        <v>38.903187784575955</v>
      </c>
      <c r="Y816" s="57">
        <f t="shared" si="83"/>
        <v>37.679860418904404</v>
      </c>
      <c r="Z816" s="57">
        <f t="shared" si="83"/>
        <v>38.693313055972922</v>
      </c>
      <c r="AA816" s="57">
        <f t="shared" si="83"/>
        <v>37.261399345544163</v>
      </c>
      <c r="AB816" s="57">
        <f t="shared" si="83"/>
        <v>38.239798354826895</v>
      </c>
      <c r="AC816" s="57">
        <f t="shared" si="83"/>
        <v>41.881279638502164</v>
      </c>
      <c r="AD816" s="57">
        <f t="shared" si="83"/>
        <v>40.314781211838614</v>
      </c>
      <c r="AE816" s="57">
        <f t="shared" si="83"/>
        <v>37.776686194026865</v>
      </c>
      <c r="AF816" s="57">
        <f t="shared" si="83"/>
        <v>44.387512738705162</v>
      </c>
      <c r="AG816" s="57">
        <f t="shared" si="83"/>
        <v>37.781901476870125</v>
      </c>
      <c r="AH816" s="57">
        <f t="shared" si="83"/>
        <v>41.002067081434994</v>
      </c>
      <c r="AI816" s="57">
        <f t="shared" si="83"/>
        <v>40.495500300088345</v>
      </c>
      <c r="AJ816" s="57">
        <f t="shared" si="83"/>
        <v>36.600032462248222</v>
      </c>
      <c r="AK816" s="57">
        <f t="shared" si="83"/>
        <v>44.957086248559257</v>
      </c>
      <c r="AL816" s="57">
        <f t="shared" si="83"/>
        <v>40.238058926079098</v>
      </c>
      <c r="AM816" s="57">
        <f t="shared" si="83"/>
        <v>38.111909211719848</v>
      </c>
      <c r="AN816" s="57">
        <f t="shared" si="83"/>
        <v>36.642463058723287</v>
      </c>
      <c r="AO816" s="57">
        <f t="shared" si="83"/>
        <v>36.789134211606616</v>
      </c>
      <c r="AP816" s="57">
        <f t="shared" si="83"/>
        <v>39.359870502081101</v>
      </c>
      <c r="AQ816" s="57">
        <f t="shared" si="83"/>
        <v>39.711486728877595</v>
      </c>
      <c r="AR816" s="57">
        <f t="shared" si="83"/>
        <v>37.08317117181884</v>
      </c>
      <c r="AS816" s="57">
        <f t="shared" si="83"/>
        <v>44.223375387831595</v>
      </c>
      <c r="AT816" s="57">
        <f t="shared" si="83"/>
        <v>45.070081841813014</v>
      </c>
      <c r="AU816" s="57">
        <f t="shared" si="83"/>
        <v>39.927156444983389</v>
      </c>
      <c r="AV816" s="57">
        <f t="shared" si="83"/>
        <v>39.172512589496442</v>
      </c>
      <c r="AW816" s="57">
        <f t="shared" si="83"/>
        <v>41.019019978541664</v>
      </c>
      <c r="AX816" s="57">
        <f t="shared" si="83"/>
        <v>39.065231053044123</v>
      </c>
      <c r="AY816" s="57">
        <f t="shared" si="83"/>
        <v>35.824644429705806</v>
      </c>
      <c r="AZ816" s="57">
        <f t="shared" si="83"/>
        <v>36.914372419006511</v>
      </c>
      <c r="BA816" s="57">
        <f t="shared" si="83"/>
        <v>36.74526978381229</v>
      </c>
      <c r="BB816" s="57">
        <f t="shared" si="83"/>
        <v>41.108234341711508</v>
      </c>
      <c r="BC816" s="57">
        <f t="shared" si="83"/>
        <v>36.918483926693746</v>
      </c>
      <c r="BD816" s="57">
        <f t="shared" si="83"/>
        <v>43.124436572585736</v>
      </c>
      <c r="BE816" s="57">
        <f t="shared" si="83"/>
        <v>38.03663684625991</v>
      </c>
      <c r="BF816" s="57">
        <f t="shared" si="83"/>
        <v>42.024424769742211</v>
      </c>
      <c r="BG816" s="57">
        <f t="shared" si="83"/>
        <v>36.43555276032594</v>
      </c>
      <c r="BH816" s="57">
        <f t="shared" si="83"/>
        <v>36.46734874860627</v>
      </c>
      <c r="BI816" s="57">
        <f t="shared" si="83"/>
        <v>41.805388349464053</v>
      </c>
      <c r="BJ816" s="57">
        <f t="shared" si="83"/>
        <v>34.696488822842916</v>
      </c>
      <c r="BK816" s="57">
        <f t="shared" si="83"/>
        <v>38.211013911677554</v>
      </c>
      <c r="BL816" s="57">
        <f t="shared" si="83"/>
        <v>43.193841236825406</v>
      </c>
      <c r="BM816" s="57">
        <f t="shared" si="83"/>
        <v>35.23483031499844</v>
      </c>
      <c r="BN816" s="57">
        <f t="shared" si="83"/>
        <v>41.672996218911187</v>
      </c>
      <c r="BO816" s="57">
        <f t="shared" si="83"/>
        <v>35.295437676732092</v>
      </c>
      <c r="BP816" s="57">
        <f t="shared" si="83"/>
        <v>40.588492735925257</v>
      </c>
      <c r="BQ816" s="57">
        <f t="shared" ref="BQ816:EB816" si="84">STDEV(BQ714:BQ814)</f>
        <v>39.426788902576341</v>
      </c>
      <c r="BR816" s="57">
        <f t="shared" si="84"/>
        <v>38.797019381278339</v>
      </c>
      <c r="BS816" s="57">
        <f t="shared" si="84"/>
        <v>38.268654287681706</v>
      </c>
      <c r="BT816" s="57">
        <f t="shared" si="84"/>
        <v>38.850380682921511</v>
      </c>
      <c r="BU816" s="57">
        <f t="shared" si="84"/>
        <v>38.746973053286105</v>
      </c>
      <c r="BV816" s="57">
        <f t="shared" si="84"/>
        <v>40.518364006733769</v>
      </c>
      <c r="BW816" s="57">
        <f t="shared" si="84"/>
        <v>34.398808406716356</v>
      </c>
      <c r="BX816" s="57">
        <f t="shared" si="84"/>
        <v>44.627330346564385</v>
      </c>
      <c r="BY816" s="57">
        <f t="shared" si="84"/>
        <v>44.927794656239996</v>
      </c>
      <c r="BZ816" s="57">
        <f t="shared" si="84"/>
        <v>33.811217307893308</v>
      </c>
      <c r="CA816" s="57">
        <f t="shared" si="84"/>
        <v>33.599540308029383</v>
      </c>
      <c r="CB816" s="57">
        <f t="shared" si="84"/>
        <v>33.508928912033028</v>
      </c>
      <c r="CC816" s="57">
        <f t="shared" si="84"/>
        <v>39.425515686274956</v>
      </c>
      <c r="CD816" s="57">
        <f t="shared" si="84"/>
        <v>32.267483556197945</v>
      </c>
      <c r="CE816" s="57">
        <f t="shared" si="84"/>
        <v>36.194239462890081</v>
      </c>
      <c r="CF816" s="57">
        <f t="shared" si="84"/>
        <v>37.150131590987975</v>
      </c>
      <c r="CG816" s="57">
        <f t="shared" si="84"/>
        <v>39.053271563365598</v>
      </c>
      <c r="CH816" s="57">
        <f t="shared" si="84"/>
        <v>35.552886279067096</v>
      </c>
      <c r="CI816" s="57">
        <f t="shared" si="84"/>
        <v>32.275589279923871</v>
      </c>
      <c r="CJ816" s="57">
        <f t="shared" si="84"/>
        <v>39.672623176479902</v>
      </c>
      <c r="CK816" s="57">
        <f t="shared" si="84"/>
        <v>37.028495850499986</v>
      </c>
      <c r="CL816" s="57">
        <f t="shared" si="84"/>
        <v>35.999680966683172</v>
      </c>
      <c r="CM816" s="57">
        <f t="shared" si="84"/>
        <v>40.699232483579777</v>
      </c>
      <c r="CN816" s="57">
        <f t="shared" si="84"/>
        <v>32.15744990135903</v>
      </c>
      <c r="CO816" s="57">
        <f t="shared" si="84"/>
        <v>35.086323532252578</v>
      </c>
      <c r="CP816" s="57">
        <f t="shared" si="84"/>
        <v>35.969830592752132</v>
      </c>
      <c r="CQ816" s="57">
        <f t="shared" si="84"/>
        <v>30.65522745466146</v>
      </c>
      <c r="CR816" s="57">
        <f t="shared" si="84"/>
        <v>31.257607390873346</v>
      </c>
      <c r="CS816" s="57">
        <f t="shared" si="84"/>
        <v>31.644873515341789</v>
      </c>
      <c r="CT816" s="57">
        <f t="shared" si="84"/>
        <v>41.853923246084214</v>
      </c>
      <c r="CU816" s="57">
        <f t="shared" si="84"/>
        <v>36.485855118968722</v>
      </c>
      <c r="CV816" s="57">
        <f t="shared" si="84"/>
        <v>33.54984174609649</v>
      </c>
      <c r="CW816" s="57">
        <f t="shared" si="84"/>
        <v>31.716785074240178</v>
      </c>
      <c r="CX816" s="57">
        <f t="shared" si="84"/>
        <v>32.01437795803011</v>
      </c>
      <c r="CY816" s="57">
        <f t="shared" si="84"/>
        <v>30.357386104358671</v>
      </c>
      <c r="CZ816" s="57">
        <f t="shared" si="84"/>
        <v>39.465247276233519</v>
      </c>
      <c r="DA816" s="57">
        <f t="shared" si="84"/>
        <v>31.651411993592305</v>
      </c>
      <c r="DB816" s="57">
        <f t="shared" si="84"/>
        <v>30.449741093698435</v>
      </c>
      <c r="DC816" s="57">
        <f t="shared" si="84"/>
        <v>34.979631980130186</v>
      </c>
      <c r="DD816" s="57">
        <f t="shared" si="84"/>
        <v>40.480942833304503</v>
      </c>
      <c r="DE816" s="57">
        <f t="shared" si="84"/>
        <v>29.861521981464794</v>
      </c>
      <c r="DF816" s="57">
        <f t="shared" si="84"/>
        <v>34.20313806458914</v>
      </c>
      <c r="DG816" s="57">
        <f t="shared" si="84"/>
        <v>33.118437328610611</v>
      </c>
      <c r="DH816" s="57">
        <f t="shared" si="84"/>
        <v>30.984298163316002</v>
      </c>
      <c r="DI816" s="57">
        <f t="shared" si="84"/>
        <v>29.446353301763484</v>
      </c>
      <c r="DJ816" s="57">
        <f t="shared" si="84"/>
        <v>29.825714866985717</v>
      </c>
      <c r="DK816" s="57">
        <f t="shared" si="84"/>
        <v>29.404242975300267</v>
      </c>
      <c r="DL816" s="57">
        <f t="shared" si="84"/>
        <v>35.068950470875414</v>
      </c>
      <c r="DM816" s="57">
        <f t="shared" si="84"/>
        <v>32.091879235583683</v>
      </c>
      <c r="DN816" s="57">
        <f t="shared" si="84"/>
        <v>30.584015109171325</v>
      </c>
      <c r="DO816" s="57">
        <f t="shared" si="84"/>
        <v>30.458005499538228</v>
      </c>
      <c r="DP816" s="57">
        <f t="shared" si="84"/>
        <v>29.228644569434564</v>
      </c>
      <c r="DQ816" s="57">
        <f t="shared" si="84"/>
        <v>34.118532462955415</v>
      </c>
      <c r="DR816" s="57">
        <f t="shared" si="84"/>
        <v>28.861574715346094</v>
      </c>
      <c r="DS816" s="57">
        <f t="shared" si="84"/>
        <v>31.057235568996138</v>
      </c>
      <c r="DT816" s="57">
        <f t="shared" si="84"/>
        <v>35.607789224625364</v>
      </c>
      <c r="DU816" s="57">
        <f t="shared" si="84"/>
        <v>29.519958007966057</v>
      </c>
      <c r="DV816" s="57">
        <f t="shared" si="84"/>
        <v>28.538180088651014</v>
      </c>
      <c r="DW816" s="57">
        <f t="shared" si="84"/>
        <v>35.213524067149578</v>
      </c>
      <c r="DX816" s="57">
        <f t="shared" si="84"/>
        <v>29.302961699398846</v>
      </c>
      <c r="DY816" s="57">
        <f t="shared" si="84"/>
        <v>28.311793015674162</v>
      </c>
      <c r="DZ816" s="57">
        <f t="shared" si="84"/>
        <v>31.078874426908776</v>
      </c>
      <c r="EA816" s="57">
        <f t="shared" si="84"/>
        <v>29.199911840366035</v>
      </c>
      <c r="EB816" s="57">
        <f t="shared" si="84"/>
        <v>32.152945140190795</v>
      </c>
      <c r="EC816" s="57">
        <f t="shared" ref="EC816:GN816" si="85">STDEV(EC714:EC814)</f>
        <v>29.18532114431893</v>
      </c>
      <c r="ED816" s="57">
        <f t="shared" si="85"/>
        <v>29.447008959037984</v>
      </c>
      <c r="EE816" s="57">
        <f t="shared" si="85"/>
        <v>28.930952282978865</v>
      </c>
      <c r="EF816" s="57">
        <f t="shared" si="85"/>
        <v>31.382040648235812</v>
      </c>
      <c r="EG816" s="57">
        <f t="shared" si="85"/>
        <v>36.923571048991199</v>
      </c>
      <c r="EH816" s="57">
        <f t="shared" si="85"/>
        <v>26.960778259472328</v>
      </c>
      <c r="EI816" s="57">
        <f t="shared" si="85"/>
        <v>32.59845710981724</v>
      </c>
      <c r="EJ816" s="57">
        <f t="shared" si="85"/>
        <v>28.657972816314032</v>
      </c>
      <c r="EK816" s="57">
        <f t="shared" si="85"/>
        <v>28.156845007778823</v>
      </c>
      <c r="EL816" s="57">
        <f t="shared" si="85"/>
        <v>32.850962582156669</v>
      </c>
      <c r="EM816" s="57">
        <f t="shared" si="85"/>
        <v>31.096938819768031</v>
      </c>
      <c r="EN816" s="57">
        <f t="shared" si="85"/>
        <v>26.569702838212002</v>
      </c>
      <c r="EO816" s="57">
        <f t="shared" si="85"/>
        <v>34.940333866365236</v>
      </c>
      <c r="EP816" s="57">
        <f t="shared" si="85"/>
        <v>31.201900805261626</v>
      </c>
      <c r="EQ816" s="57">
        <f t="shared" si="85"/>
        <v>33.064054245786565</v>
      </c>
      <c r="ER816" s="57">
        <f t="shared" si="85"/>
        <v>28.647295243224537</v>
      </c>
      <c r="ES816" s="57">
        <f t="shared" si="85"/>
        <v>32.448951530758968</v>
      </c>
      <c r="ET816" s="57">
        <f t="shared" si="85"/>
        <v>32.060311357758764</v>
      </c>
      <c r="EU816" s="57">
        <f t="shared" si="85"/>
        <v>26.19585788434938</v>
      </c>
      <c r="EV816" s="57">
        <f t="shared" si="85"/>
        <v>30.627086310022772</v>
      </c>
      <c r="EW816" s="57">
        <f t="shared" si="85"/>
        <v>26.085218301969146</v>
      </c>
      <c r="EX816" s="57">
        <f t="shared" si="85"/>
        <v>28.143940487050031</v>
      </c>
      <c r="EY816" s="57">
        <f t="shared" si="85"/>
        <v>28.001110303304436</v>
      </c>
      <c r="EZ816" s="57">
        <f t="shared" si="85"/>
        <v>31.269363110030408</v>
      </c>
      <c r="FA816" s="57">
        <f t="shared" si="85"/>
        <v>25.87117743323984</v>
      </c>
      <c r="FB816" s="57">
        <f t="shared" si="85"/>
        <v>32.76519525047852</v>
      </c>
      <c r="FC816" s="57">
        <f t="shared" si="85"/>
        <v>37.044639916385385</v>
      </c>
      <c r="FD816" s="57">
        <f t="shared" si="85"/>
        <v>37.020336931673832</v>
      </c>
      <c r="FE816" s="57">
        <f t="shared" si="85"/>
        <v>30.312945311621345</v>
      </c>
      <c r="FF816" s="57">
        <f t="shared" si="85"/>
        <v>30.520682810316035</v>
      </c>
      <c r="FG816" s="57">
        <f t="shared" si="85"/>
        <v>26.577929502383427</v>
      </c>
      <c r="FH816" s="57">
        <f t="shared" si="85"/>
        <v>31.968923647941619</v>
      </c>
      <c r="FI816" s="57">
        <f t="shared" si="85"/>
        <v>33.59134435895033</v>
      </c>
      <c r="FJ816" s="57">
        <f t="shared" si="85"/>
        <v>26.576178568912663</v>
      </c>
      <c r="FK816" s="57">
        <f t="shared" si="85"/>
        <v>25.413440741013989</v>
      </c>
      <c r="FL816" s="57">
        <f t="shared" si="85"/>
        <v>30.111584560638374</v>
      </c>
      <c r="FM816" s="57">
        <f t="shared" si="85"/>
        <v>30.772837450460678</v>
      </c>
      <c r="FN816" s="57">
        <f t="shared" si="85"/>
        <v>24.369356670918815</v>
      </c>
      <c r="FO816" s="57">
        <f t="shared" si="85"/>
        <v>29.012605659070211</v>
      </c>
      <c r="FP816" s="57">
        <f t="shared" si="85"/>
        <v>27.018328945549186</v>
      </c>
      <c r="FQ816" s="57">
        <f t="shared" si="85"/>
        <v>24.10837330402731</v>
      </c>
      <c r="FR816" s="57">
        <f t="shared" si="85"/>
        <v>27.963069705000787</v>
      </c>
      <c r="FS816" s="57">
        <f t="shared" si="85"/>
        <v>26.99145079171522</v>
      </c>
      <c r="FT816" s="57">
        <f t="shared" si="85"/>
        <v>27.649353205333163</v>
      </c>
      <c r="FU816" s="57">
        <f t="shared" si="85"/>
        <v>27.221882577975919</v>
      </c>
      <c r="FV816" s="57">
        <f t="shared" si="85"/>
        <v>27.732195251464432</v>
      </c>
      <c r="FW816" s="57">
        <f t="shared" si="85"/>
        <v>23.418910020209172</v>
      </c>
      <c r="FX816" s="57">
        <f t="shared" si="85"/>
        <v>22.706064091661801</v>
      </c>
      <c r="FY816" s="57">
        <f t="shared" si="85"/>
        <v>27.654258619640849</v>
      </c>
      <c r="FZ816" s="57">
        <f t="shared" si="85"/>
        <v>32.113283393278699</v>
      </c>
      <c r="GA816" s="57">
        <f t="shared" si="85"/>
        <v>26.859701494179635</v>
      </c>
      <c r="GB816" s="57">
        <f t="shared" si="85"/>
        <v>33.357279847311908</v>
      </c>
      <c r="GC816" s="57">
        <f t="shared" si="85"/>
        <v>23.098231898387443</v>
      </c>
      <c r="GD816" s="57">
        <f t="shared" si="85"/>
        <v>24.129809837051702</v>
      </c>
      <c r="GE816" s="57">
        <f t="shared" si="85"/>
        <v>32.635211500815657</v>
      </c>
      <c r="GF816" s="57">
        <f t="shared" si="85"/>
        <v>23.407014265635912</v>
      </c>
      <c r="GG816" s="57">
        <f t="shared" si="85"/>
        <v>28.434970102893995</v>
      </c>
      <c r="GH816" s="57">
        <f t="shared" si="85"/>
        <v>22.549347425301043</v>
      </c>
      <c r="GI816" s="57">
        <f t="shared" si="85"/>
        <v>33.568649919616107</v>
      </c>
      <c r="GJ816" s="57">
        <f t="shared" si="85"/>
        <v>22.547296823774815</v>
      </c>
      <c r="GK816" s="57">
        <f t="shared" si="85"/>
        <v>23.601917190124727</v>
      </c>
      <c r="GL816" s="57">
        <f t="shared" si="85"/>
        <v>22.528850590096493</v>
      </c>
      <c r="GM816" s="57">
        <f t="shared" si="85"/>
        <v>24.209359126315814</v>
      </c>
      <c r="GN816" s="57">
        <f t="shared" si="85"/>
        <v>24.808178945143425</v>
      </c>
      <c r="GO816" s="57">
        <f t="shared" ref="GO816:IZ816" si="86">STDEV(GO714:GO814)</f>
        <v>26.942836443915187</v>
      </c>
      <c r="GP816" s="57">
        <f t="shared" si="86"/>
        <v>27.132823277534186</v>
      </c>
      <c r="GQ816" s="57">
        <f t="shared" si="86"/>
        <v>29.455537898182868</v>
      </c>
      <c r="GR816" s="57">
        <f t="shared" si="86"/>
        <v>30.91412250569357</v>
      </c>
      <c r="GS816" s="57">
        <f t="shared" si="86"/>
        <v>27.547255528068725</v>
      </c>
      <c r="GT816" s="57">
        <f t="shared" si="86"/>
        <v>32.25283163560762</v>
      </c>
      <c r="GU816" s="57">
        <f t="shared" si="86"/>
        <v>28.752594372826895</v>
      </c>
      <c r="GV816" s="57">
        <f t="shared" si="86"/>
        <v>25.809269959485182</v>
      </c>
      <c r="GW816" s="57">
        <f t="shared" si="86"/>
        <v>20.269852754597636</v>
      </c>
      <c r="GX816" s="57">
        <f t="shared" si="86"/>
        <v>29.446551681658651</v>
      </c>
      <c r="GY816" s="57">
        <f t="shared" si="86"/>
        <v>30.382599892662636</v>
      </c>
      <c r="GZ816" s="57">
        <f t="shared" si="86"/>
        <v>26.497980494691095</v>
      </c>
      <c r="HA816" s="57">
        <f t="shared" si="86"/>
        <v>21.291038416002241</v>
      </c>
      <c r="HB816" s="57">
        <f t="shared" si="86"/>
        <v>20.920552214281894</v>
      </c>
      <c r="HC816" s="57">
        <f t="shared" si="86"/>
        <v>22.729110744759126</v>
      </c>
      <c r="HD816" s="57">
        <f t="shared" si="86"/>
        <v>22.495381264113348</v>
      </c>
      <c r="HE816" s="57">
        <f t="shared" si="86"/>
        <v>20.50759820550461</v>
      </c>
      <c r="HF816" s="57">
        <f t="shared" si="86"/>
        <v>20.638726455451906</v>
      </c>
      <c r="HG816" s="57">
        <f t="shared" si="86"/>
        <v>19.840537560587144</v>
      </c>
      <c r="HH816" s="57">
        <f t="shared" si="86"/>
        <v>32.43318798959357</v>
      </c>
      <c r="HI816" s="57">
        <f t="shared" si="86"/>
        <v>21.347562292720546</v>
      </c>
      <c r="HJ816" s="57">
        <f t="shared" si="86"/>
        <v>33.013336638994915</v>
      </c>
      <c r="HK816" s="57">
        <f t="shared" si="86"/>
        <v>26.365857009427632</v>
      </c>
      <c r="HL816" s="57">
        <f t="shared" si="86"/>
        <v>21.01459181870851</v>
      </c>
      <c r="HM816" s="57">
        <f t="shared" si="86"/>
        <v>20.287200276270379</v>
      </c>
      <c r="HN816" s="57">
        <f t="shared" si="86"/>
        <v>23.046625147580052</v>
      </c>
      <c r="HO816" s="57">
        <f t="shared" si="86"/>
        <v>19.716821988011421</v>
      </c>
      <c r="HP816" s="57">
        <f t="shared" si="86"/>
        <v>19.792552854921254</v>
      </c>
      <c r="HQ816" s="57">
        <f t="shared" si="86"/>
        <v>27.798710704485615</v>
      </c>
      <c r="HR816" s="57">
        <f t="shared" si="86"/>
        <v>28.584171345084478</v>
      </c>
      <c r="HS816" s="57">
        <f t="shared" si="86"/>
        <v>32.175730353208401</v>
      </c>
      <c r="HT816" s="57">
        <f t="shared" si="86"/>
        <v>21.349236543494921</v>
      </c>
      <c r="HU816" s="57">
        <f t="shared" si="86"/>
        <v>18.292410372275242</v>
      </c>
      <c r="HV816" s="57">
        <f t="shared" si="86"/>
        <v>21.820813935141814</v>
      </c>
      <c r="HW816" s="57">
        <f t="shared" si="86"/>
        <v>22.855599222982189</v>
      </c>
      <c r="HX816" s="57">
        <f t="shared" si="86"/>
        <v>17.994955288679773</v>
      </c>
      <c r="HY816" s="57">
        <f t="shared" si="86"/>
        <v>27.484440242536223</v>
      </c>
      <c r="HZ816" s="57">
        <f t="shared" si="86"/>
        <v>23.757133373759846</v>
      </c>
      <c r="IA816" s="57">
        <f t="shared" si="86"/>
        <v>23.734584366478909</v>
      </c>
      <c r="IB816" s="57">
        <f t="shared" si="86"/>
        <v>19.904579302957469</v>
      </c>
      <c r="IC816" s="57">
        <f t="shared" si="86"/>
        <v>19.944388029252394</v>
      </c>
      <c r="ID816" s="57">
        <f t="shared" si="86"/>
        <v>18.213877855488473</v>
      </c>
      <c r="IE816" s="57">
        <f t="shared" si="86"/>
        <v>28.881224844435728</v>
      </c>
      <c r="IF816" s="57">
        <f t="shared" si="86"/>
        <v>19.669970075530802</v>
      </c>
      <c r="IG816" s="57">
        <f t="shared" si="86"/>
        <v>23.23812589365814</v>
      </c>
      <c r="IH816" s="57">
        <f t="shared" si="86"/>
        <v>18.795117335190124</v>
      </c>
      <c r="II816" s="57">
        <f t="shared" si="86"/>
        <v>18.794190170326996</v>
      </c>
      <c r="IJ816" s="57">
        <f t="shared" si="86"/>
        <v>28.619314256544502</v>
      </c>
      <c r="IK816" s="57">
        <f t="shared" si="86"/>
        <v>16.451639299582407</v>
      </c>
      <c r="IL816" s="57">
        <f t="shared" si="86"/>
        <v>26.759438050012847</v>
      </c>
      <c r="IM816" s="57">
        <f t="shared" si="86"/>
        <v>19.977294041679489</v>
      </c>
      <c r="IN816" s="57">
        <f t="shared" si="86"/>
        <v>22.876690545116652</v>
      </c>
      <c r="IO816" s="57">
        <f t="shared" si="86"/>
        <v>17.522376076501057</v>
      </c>
      <c r="IP816" s="57">
        <f t="shared" si="86"/>
        <v>19.269279916874201</v>
      </c>
      <c r="IQ816" s="57">
        <f t="shared" si="86"/>
        <v>24.094845593164024</v>
      </c>
      <c r="IR816" s="57">
        <f t="shared" si="86"/>
        <v>21.551595929970311</v>
      </c>
      <c r="IS816" s="57">
        <f t="shared" si="86"/>
        <v>18.978883523589584</v>
      </c>
      <c r="IT816" s="57">
        <f t="shared" si="86"/>
        <v>28.511203286976283</v>
      </c>
      <c r="IU816" s="57">
        <f t="shared" si="86"/>
        <v>17.053021566703521</v>
      </c>
      <c r="IV816" s="57">
        <f t="shared" si="86"/>
        <v>22.966484405337141</v>
      </c>
      <c r="IW816" s="57">
        <f t="shared" si="86"/>
        <v>28.311936397467719</v>
      </c>
      <c r="IX816" s="57">
        <f t="shared" si="86"/>
        <v>23.900905157059068</v>
      </c>
      <c r="IY816" s="57">
        <f t="shared" si="86"/>
        <v>16.706558859049672</v>
      </c>
      <c r="IZ816" s="57">
        <f t="shared" si="86"/>
        <v>23.954428681672759</v>
      </c>
      <c r="JA816" s="57">
        <f t="shared" ref="JA816:LL816" si="87">STDEV(JA714:JA814)</f>
        <v>18.853021923383114</v>
      </c>
      <c r="JB816" s="57">
        <f t="shared" si="87"/>
        <v>14.691318915779771</v>
      </c>
      <c r="JC816" s="57">
        <f t="shared" si="87"/>
        <v>18.278575891837509</v>
      </c>
      <c r="JD816" s="57">
        <f t="shared" si="87"/>
        <v>28.453213290147978</v>
      </c>
      <c r="JE816" s="57">
        <f t="shared" si="87"/>
        <v>16.517101848246458</v>
      </c>
      <c r="JF816" s="57">
        <f t="shared" si="87"/>
        <v>23.97195969221433</v>
      </c>
      <c r="JG816" s="57">
        <f t="shared" si="87"/>
        <v>18.424735848557205</v>
      </c>
      <c r="JH816" s="57">
        <f t="shared" si="87"/>
        <v>16.694838237083228</v>
      </c>
      <c r="JI816" s="57">
        <f t="shared" si="87"/>
        <v>15.702216530171658</v>
      </c>
      <c r="JJ816" s="57">
        <f t="shared" si="87"/>
        <v>16.266365711656263</v>
      </c>
      <c r="JK816" s="57">
        <f t="shared" si="87"/>
        <v>17.712992378756926</v>
      </c>
      <c r="JL816" s="57">
        <f t="shared" si="87"/>
        <v>18.144627986058996</v>
      </c>
      <c r="JM816" s="57">
        <f t="shared" si="87"/>
        <v>23.376627914933909</v>
      </c>
      <c r="JN816" s="57">
        <f t="shared" si="87"/>
        <v>22.393475004390837</v>
      </c>
      <c r="JO816" s="57">
        <f t="shared" si="87"/>
        <v>27.071343220504893</v>
      </c>
      <c r="JP816" s="57">
        <f t="shared" si="87"/>
        <v>23.936727652147219</v>
      </c>
      <c r="JQ816" s="57">
        <f t="shared" si="87"/>
        <v>14.201387465335705</v>
      </c>
      <c r="JR816" s="57">
        <f t="shared" si="87"/>
        <v>16.139325319918992</v>
      </c>
      <c r="JS816" s="57">
        <f t="shared" si="87"/>
        <v>16.349711597056711</v>
      </c>
      <c r="JT816" s="57">
        <f t="shared" si="87"/>
        <v>14.379082717683357</v>
      </c>
      <c r="JU816" s="57">
        <f t="shared" si="87"/>
        <v>21.186550002067325</v>
      </c>
      <c r="JV816" s="57">
        <f t="shared" si="87"/>
        <v>22.863391119108872</v>
      </c>
      <c r="JW816" s="57">
        <f t="shared" si="87"/>
        <v>21.175017972568853</v>
      </c>
      <c r="JX816" s="57">
        <f t="shared" si="87"/>
        <v>30.076424108073635</v>
      </c>
      <c r="JY816" s="57">
        <f t="shared" si="87"/>
        <v>23.063433833625464</v>
      </c>
      <c r="JZ816" s="57">
        <f t="shared" si="87"/>
        <v>28.302713021129893</v>
      </c>
      <c r="KA816" s="57">
        <f t="shared" si="87"/>
        <v>26.356501067380918</v>
      </c>
      <c r="KB816" s="57">
        <f t="shared" si="87"/>
        <v>18.973452010325342</v>
      </c>
      <c r="KC816" s="57">
        <f t="shared" si="87"/>
        <v>12.803696867129686</v>
      </c>
      <c r="KD816" s="57">
        <f t="shared" si="87"/>
        <v>18.442670067208837</v>
      </c>
      <c r="KE816" s="57">
        <f t="shared" si="87"/>
        <v>26.004573093634477</v>
      </c>
      <c r="KF816" s="57">
        <f t="shared" si="87"/>
        <v>25.356519266392436</v>
      </c>
      <c r="KG816" s="57">
        <f t="shared" si="87"/>
        <v>16.185582142973132</v>
      </c>
      <c r="KH816" s="57">
        <f t="shared" si="87"/>
        <v>23.525271854785956</v>
      </c>
      <c r="KI816" s="57">
        <f t="shared" si="87"/>
        <v>22.794862196869218</v>
      </c>
      <c r="KJ816" s="57">
        <f t="shared" si="87"/>
        <v>12.907308544440477</v>
      </c>
      <c r="KK816" s="57">
        <f t="shared" si="87"/>
        <v>17.004105503095307</v>
      </c>
      <c r="KL816" s="57">
        <f t="shared" si="87"/>
        <v>19.34316467907928</v>
      </c>
      <c r="KM816" s="57">
        <f t="shared" si="87"/>
        <v>12.672328941125196</v>
      </c>
      <c r="KN816" s="57">
        <f t="shared" si="87"/>
        <v>13.506214191333491</v>
      </c>
      <c r="KO816" s="57">
        <f t="shared" si="87"/>
        <v>29.493842283996624</v>
      </c>
      <c r="KP816" s="57">
        <f t="shared" si="87"/>
        <v>22.58683573488884</v>
      </c>
      <c r="KQ816" s="57">
        <f t="shared" si="87"/>
        <v>22.045892727186484</v>
      </c>
      <c r="KR816" s="57">
        <f t="shared" si="87"/>
        <v>11.66963564296692</v>
      </c>
      <c r="KS816" s="57">
        <f t="shared" si="87"/>
        <v>15.065954012176915</v>
      </c>
      <c r="KT816" s="57">
        <f t="shared" si="87"/>
        <v>35.640137569046978</v>
      </c>
      <c r="KU816" s="57">
        <f t="shared" si="87"/>
        <v>22.011063824655757</v>
      </c>
      <c r="KV816" s="57">
        <f t="shared" si="87"/>
        <v>21.467456373970272</v>
      </c>
      <c r="KW816" s="57">
        <f t="shared" si="87"/>
        <v>11.239313956724484</v>
      </c>
      <c r="KX816" s="57">
        <f t="shared" si="87"/>
        <v>19.868199378269122</v>
      </c>
      <c r="KY816" s="57">
        <f t="shared" si="87"/>
        <v>19.719498316675963</v>
      </c>
      <c r="KZ816" s="57">
        <f t="shared" si="87"/>
        <v>28.334630527478435</v>
      </c>
      <c r="LA816" s="57">
        <f t="shared" si="87"/>
        <v>24.152059543608694</v>
      </c>
      <c r="LB816" s="57">
        <f t="shared" si="87"/>
        <v>13.453697640352255</v>
      </c>
      <c r="LC816" s="57">
        <f t="shared" si="87"/>
        <v>22.553781707441676</v>
      </c>
      <c r="LD816" s="57">
        <f t="shared" si="87"/>
        <v>12.449096352747857</v>
      </c>
      <c r="LE816" s="57">
        <f t="shared" si="87"/>
        <v>12.002788454899525</v>
      </c>
      <c r="LF816" s="57">
        <f t="shared" si="87"/>
        <v>23.190630576477506</v>
      </c>
      <c r="LG816" s="57">
        <f t="shared" si="87"/>
        <v>15.751655578552578</v>
      </c>
      <c r="LH816" s="57">
        <f t="shared" si="87"/>
        <v>13.444510087212121</v>
      </c>
      <c r="LI816" s="57">
        <f t="shared" si="87"/>
        <v>14.086929550417148</v>
      </c>
      <c r="LJ816" s="57">
        <f t="shared" si="87"/>
        <v>17.749310403561605</v>
      </c>
      <c r="LK816" s="57">
        <f t="shared" si="87"/>
        <v>23.506354733800965</v>
      </c>
      <c r="LL816" s="57">
        <f t="shared" si="87"/>
        <v>11.794284569860585</v>
      </c>
      <c r="LM816" s="57">
        <f t="shared" ref="LM816:NX816" si="88">STDEV(LM714:LM814)</f>
        <v>23.26080713377873</v>
      </c>
      <c r="LN816" s="57">
        <f t="shared" si="88"/>
        <v>23.206268357689673</v>
      </c>
      <c r="LO816" s="57">
        <f t="shared" si="88"/>
        <v>13.575786540676743</v>
      </c>
      <c r="LP816" s="57">
        <f t="shared" si="88"/>
        <v>22.347742260873151</v>
      </c>
      <c r="LQ816" s="57">
        <f t="shared" si="88"/>
        <v>17.576790502149009</v>
      </c>
      <c r="LR816" s="57">
        <f t="shared" si="88"/>
        <v>29.841379337960891</v>
      </c>
      <c r="LS816" s="57">
        <f t="shared" si="88"/>
        <v>17.751898517907854</v>
      </c>
      <c r="LT816" s="57">
        <f t="shared" si="88"/>
        <v>18.204618062785091</v>
      </c>
      <c r="LU816" s="57">
        <f t="shared" si="88"/>
        <v>18.94222586688479</v>
      </c>
      <c r="LV816" s="57">
        <f t="shared" si="88"/>
        <v>18.400882458391084</v>
      </c>
      <c r="LW816" s="57">
        <f t="shared" si="88"/>
        <v>11.205461893095872</v>
      </c>
      <c r="LX816" s="57">
        <f t="shared" si="88"/>
        <v>12.066810713360809</v>
      </c>
      <c r="LY816" s="57">
        <f t="shared" si="88"/>
        <v>19.605823543827054</v>
      </c>
      <c r="LZ816" s="57">
        <f t="shared" si="88"/>
        <v>13.857492522455171</v>
      </c>
      <c r="MA816" s="57">
        <f t="shared" si="88"/>
        <v>8.8860665211229311</v>
      </c>
      <c r="MB816" s="57">
        <f t="shared" si="88"/>
        <v>18.085862319546287</v>
      </c>
      <c r="MC816" s="57">
        <f t="shared" si="88"/>
        <v>21.411549580671281</v>
      </c>
      <c r="MD816" s="57">
        <f t="shared" si="88"/>
        <v>27.827819259734948</v>
      </c>
      <c r="ME816" s="57">
        <f t="shared" si="88"/>
        <v>16.046423987053227</v>
      </c>
      <c r="MF816" s="57">
        <f t="shared" si="88"/>
        <v>17.197029446453193</v>
      </c>
      <c r="MG816" s="57">
        <f t="shared" si="88"/>
        <v>26.569501610711182</v>
      </c>
      <c r="MH816" s="57">
        <f t="shared" si="88"/>
        <v>21.43290705785137</v>
      </c>
      <c r="MI816" s="57">
        <f t="shared" si="88"/>
        <v>11.248410228706424</v>
      </c>
      <c r="MJ816" s="57">
        <f t="shared" si="88"/>
        <v>19.076220228803759</v>
      </c>
      <c r="MK816" s="57">
        <f t="shared" si="88"/>
        <v>23.56732088849698</v>
      </c>
      <c r="ML816" s="57">
        <f t="shared" si="88"/>
        <v>24.01462425726919</v>
      </c>
      <c r="MM816" s="57">
        <f t="shared" si="88"/>
        <v>8.0926931962305861</v>
      </c>
      <c r="MN816" s="57">
        <f t="shared" si="88"/>
        <v>18.394010002182668</v>
      </c>
      <c r="MO816" s="57">
        <f t="shared" si="88"/>
        <v>11.062522584862553</v>
      </c>
      <c r="MP816" s="57">
        <f t="shared" si="88"/>
        <v>14.034138010685599</v>
      </c>
      <c r="MQ816" s="57">
        <f t="shared" si="88"/>
        <v>19.596938536414303</v>
      </c>
      <c r="MR816" s="57">
        <f t="shared" si="88"/>
        <v>22.504265822239564</v>
      </c>
      <c r="MS816" s="57">
        <f t="shared" si="88"/>
        <v>11.086625605960213</v>
      </c>
      <c r="MT816" s="57">
        <f t="shared" si="88"/>
        <v>9.9241180369784594</v>
      </c>
      <c r="MU816" s="57">
        <f t="shared" si="88"/>
        <v>24.75722916724737</v>
      </c>
      <c r="MV816" s="57">
        <f t="shared" si="88"/>
        <v>22.948155084498147</v>
      </c>
      <c r="MW816" s="57">
        <f t="shared" si="88"/>
        <v>19.112263441606967</v>
      </c>
      <c r="MX816" s="57">
        <f t="shared" si="88"/>
        <v>16.117477138402609</v>
      </c>
      <c r="MY816" s="57">
        <f t="shared" si="88"/>
        <v>13.973489751725735</v>
      </c>
      <c r="MZ816" s="57">
        <f t="shared" si="88"/>
        <v>11.592691449767175</v>
      </c>
      <c r="NA816" s="57">
        <f t="shared" si="88"/>
        <v>21.031061422440271</v>
      </c>
      <c r="NB816" s="57">
        <f t="shared" si="88"/>
        <v>12.682481875983639</v>
      </c>
      <c r="NC816" s="57">
        <f t="shared" si="88"/>
        <v>21.755190572175717</v>
      </c>
      <c r="ND816" s="57">
        <f t="shared" si="88"/>
        <v>12.513129738062503</v>
      </c>
      <c r="NE816" s="57">
        <f t="shared" si="88"/>
        <v>10.373022894045691</v>
      </c>
      <c r="NF816" s="57">
        <f t="shared" si="88"/>
        <v>9.4876156902115554</v>
      </c>
      <c r="NG816" s="57">
        <f t="shared" si="88"/>
        <v>21.900721087635809</v>
      </c>
      <c r="NH816" s="57">
        <f t="shared" si="88"/>
        <v>13.160629856424874</v>
      </c>
      <c r="NI816" s="57">
        <f t="shared" si="88"/>
        <v>12.524455285481274</v>
      </c>
      <c r="NJ816" s="57">
        <f t="shared" si="88"/>
        <v>8.3107112085596633</v>
      </c>
      <c r="NK816" s="57">
        <f t="shared" si="88"/>
        <v>18.31191788518241</v>
      </c>
      <c r="NL816" s="57">
        <f t="shared" si="88"/>
        <v>9.0895217663303978</v>
      </c>
      <c r="NM816" s="57">
        <f t="shared" si="88"/>
        <v>21.411401607832243</v>
      </c>
      <c r="NN816" s="57">
        <f t="shared" si="88"/>
        <v>7.6683094810414172</v>
      </c>
      <c r="NO816" s="57">
        <f t="shared" si="88"/>
        <v>22.781184697851508</v>
      </c>
      <c r="NP816" s="57">
        <f t="shared" si="88"/>
        <v>16.4671890992872</v>
      </c>
      <c r="NQ816" s="57">
        <f t="shared" si="88"/>
        <v>21.7881155724404</v>
      </c>
      <c r="NR816" s="57">
        <f t="shared" si="88"/>
        <v>23.53440287774222</v>
      </c>
      <c r="NS816" s="57">
        <f t="shared" si="88"/>
        <v>13.134822585647498</v>
      </c>
      <c r="NT816" s="57">
        <f t="shared" si="88"/>
        <v>17.548873761499046</v>
      </c>
      <c r="NU816" s="57">
        <f t="shared" si="88"/>
        <v>26.864876403185178</v>
      </c>
      <c r="NV816" s="57">
        <f t="shared" si="88"/>
        <v>11.321319588622289</v>
      </c>
      <c r="NW816" s="57">
        <f t="shared" si="88"/>
        <v>8.2640459489008506</v>
      </c>
      <c r="NX816" s="57">
        <f t="shared" si="88"/>
        <v>19.928570465341441</v>
      </c>
      <c r="NY816" s="57">
        <f t="shared" ref="NY816:OM816" si="89">STDEV(NY714:NY814)</f>
        <v>17.17812331985305</v>
      </c>
      <c r="NZ816" s="57">
        <f t="shared" si="89"/>
        <v>6.140596932959312</v>
      </c>
      <c r="OA816" s="57">
        <f t="shared" si="89"/>
        <v>19.143874236739002</v>
      </c>
      <c r="OB816" s="57">
        <f t="shared" si="89"/>
        <v>21.091544925081536</v>
      </c>
      <c r="OC816" s="57">
        <f t="shared" si="89"/>
        <v>25.878321521158888</v>
      </c>
      <c r="OD816" s="57">
        <f t="shared" si="89"/>
        <v>12.899144188359132</v>
      </c>
      <c r="OE816" s="57">
        <f t="shared" si="89"/>
        <v>19.153579403349028</v>
      </c>
      <c r="OF816" s="57">
        <f t="shared" si="89"/>
        <v>17.535022945607182</v>
      </c>
      <c r="OG816" s="57">
        <f t="shared" si="89"/>
        <v>13.384112052935919</v>
      </c>
      <c r="OH816" s="57">
        <f t="shared" si="89"/>
        <v>23.81281375667103</v>
      </c>
      <c r="OI816" s="57">
        <f t="shared" si="89"/>
        <v>11.829280670781248</v>
      </c>
      <c r="OJ816" s="57">
        <f t="shared" si="89"/>
        <v>11.858271959328059</v>
      </c>
      <c r="OK816" s="57">
        <f t="shared" si="89"/>
        <v>11.600844967518359</v>
      </c>
      <c r="OL816" s="57">
        <f t="shared" si="89"/>
        <v>20.006558330648073</v>
      </c>
      <c r="OM816" s="57">
        <f t="shared" si="89"/>
        <v>24.75936866387476</v>
      </c>
    </row>
    <row r="819" spans="2:20" ht="15.75" x14ac:dyDescent="0.25">
      <c r="B819" s="30" t="s">
        <v>577</v>
      </c>
    </row>
    <row r="821" spans="2:20" x14ac:dyDescent="0.2">
      <c r="B821" s="13" t="s">
        <v>469</v>
      </c>
      <c r="C821" s="13" t="s">
        <v>537</v>
      </c>
      <c r="T821" s="13"/>
    </row>
    <row r="822" spans="2:20" x14ac:dyDescent="0.2">
      <c r="B822" s="55">
        <v>1</v>
      </c>
      <c r="C822">
        <v>9.2899999999999991</v>
      </c>
      <c r="D822" s="13"/>
      <c r="F822" s="49" t="s">
        <v>476</v>
      </c>
    </row>
    <row r="823" spans="2:20" x14ac:dyDescent="0.2">
      <c r="B823" s="55">
        <v>2</v>
      </c>
      <c r="C823">
        <v>10.81</v>
      </c>
      <c r="D823" s="13"/>
    </row>
    <row r="824" spans="2:20" x14ac:dyDescent="0.2">
      <c r="B824" s="55">
        <v>3</v>
      </c>
      <c r="C824">
        <v>8.07</v>
      </c>
      <c r="G824" t="s">
        <v>469</v>
      </c>
      <c r="H824" t="s">
        <v>470</v>
      </c>
    </row>
    <row r="825" spans="2:20" x14ac:dyDescent="0.2">
      <c r="B825" s="55">
        <v>4</v>
      </c>
      <c r="C825">
        <v>7.35</v>
      </c>
      <c r="F825" t="s">
        <v>349</v>
      </c>
      <c r="G825" s="48">
        <f>MIN($C$822:C871)</f>
        <v>5.49</v>
      </c>
      <c r="H825">
        <f>MIN(Base!$X$2:$X$373)</f>
        <v>1</v>
      </c>
    </row>
    <row r="826" spans="2:20" ht="15.75" customHeight="1" x14ac:dyDescent="0.2">
      <c r="B826" s="55">
        <v>5</v>
      </c>
      <c r="C826">
        <v>6.54</v>
      </c>
      <c r="F826" t="s">
        <v>348</v>
      </c>
      <c r="G826" s="48">
        <f>MAX($C$822:C871)</f>
        <v>10.95</v>
      </c>
      <c r="H826">
        <f>MAX(Base!$X$2:$X$373)</f>
        <v>186</v>
      </c>
    </row>
    <row r="827" spans="2:20" x14ac:dyDescent="0.2">
      <c r="B827" s="55">
        <v>6</v>
      </c>
      <c r="C827">
        <v>8.93</v>
      </c>
      <c r="F827" t="s">
        <v>350</v>
      </c>
      <c r="G827" s="48">
        <f>G826-G825</f>
        <v>5.4599999999999991</v>
      </c>
      <c r="H827" s="48">
        <f>H826-H825</f>
        <v>185</v>
      </c>
    </row>
    <row r="828" spans="2:20" x14ac:dyDescent="0.2">
      <c r="B828" s="55">
        <v>7</v>
      </c>
      <c r="C828">
        <v>8.3800000000000008</v>
      </c>
    </row>
    <row r="829" spans="2:20" ht="25.5" x14ac:dyDescent="0.2">
      <c r="B829" s="55">
        <v>8</v>
      </c>
      <c r="C829">
        <v>7.62</v>
      </c>
      <c r="F829" s="28" t="s">
        <v>367</v>
      </c>
      <c r="G829" s="27" t="s">
        <v>369</v>
      </c>
      <c r="H829" s="27" t="s">
        <v>472</v>
      </c>
      <c r="I829" s="27" t="s">
        <v>474</v>
      </c>
      <c r="J829" s="27" t="s">
        <v>475</v>
      </c>
      <c r="K829" s="27" t="s">
        <v>518</v>
      </c>
    </row>
    <row r="830" spans="2:20" x14ac:dyDescent="0.2">
      <c r="B830" s="55">
        <v>9</v>
      </c>
      <c r="C830">
        <v>9.02</v>
      </c>
      <c r="F830" s="29">
        <v>1</v>
      </c>
      <c r="G830" s="47" t="s">
        <v>471</v>
      </c>
      <c r="H830" s="47">
        <f t="shared" ref="H830:H838" si="90">G831-0.01</f>
        <v>6.0260000000000007</v>
      </c>
      <c r="I830">
        <f>DCOUNT($B$821:$C$871,$C$821,Criterios!$C$55:$C$56)</f>
        <v>2</v>
      </c>
      <c r="J830" s="23">
        <f>I830/$I$840*100</f>
        <v>4</v>
      </c>
      <c r="K830" s="23">
        <f>J830</f>
        <v>4</v>
      </c>
    </row>
    <row r="831" spans="2:20" x14ac:dyDescent="0.2">
      <c r="B831" s="55">
        <v>10</v>
      </c>
      <c r="C831">
        <v>7.8</v>
      </c>
      <c r="F831" s="29">
        <v>2</v>
      </c>
      <c r="G831" s="47">
        <f>G825+G827/10</f>
        <v>6.0360000000000005</v>
      </c>
      <c r="H831" s="47">
        <f t="shared" si="90"/>
        <v>6.572000000000001</v>
      </c>
      <c r="I831">
        <f>DCOUNT($B$821:$C$871,$C$821,Criterios!$D$55:$D$56)-I830</f>
        <v>6</v>
      </c>
      <c r="J831" s="23">
        <f t="shared" ref="J831:J839" si="91">I831/$I$840*100</f>
        <v>12</v>
      </c>
      <c r="K831" s="23">
        <f>K830+J831</f>
        <v>16</v>
      </c>
    </row>
    <row r="832" spans="2:20" x14ac:dyDescent="0.2">
      <c r="B832" s="55">
        <v>11</v>
      </c>
      <c r="C832">
        <v>10.95</v>
      </c>
      <c r="F832" s="29">
        <v>3</v>
      </c>
      <c r="G832" s="47">
        <f>G831+$G$827/10</f>
        <v>6.5820000000000007</v>
      </c>
      <c r="H832" s="47">
        <f t="shared" si="90"/>
        <v>7.1180000000000012</v>
      </c>
      <c r="I832">
        <f>DCOUNT($B$821:$C$871,$C$821,Criterios!$E$55:$E$56)-SUM(I830:I831)</f>
        <v>4</v>
      </c>
      <c r="J832" s="23">
        <f t="shared" si="91"/>
        <v>8</v>
      </c>
      <c r="K832" s="23">
        <f t="shared" ref="K832:K839" si="92">K831+J832</f>
        <v>24</v>
      </c>
    </row>
    <row r="833" spans="2:11" x14ac:dyDescent="0.2">
      <c r="B833" s="55">
        <v>12</v>
      </c>
      <c r="C833">
        <v>9.1</v>
      </c>
      <c r="F833" s="29">
        <v>4</v>
      </c>
      <c r="G833" s="47">
        <f t="shared" ref="G833:G839" si="93">G832+$G$827/10</f>
        <v>7.128000000000001</v>
      </c>
      <c r="H833" s="47">
        <f t="shared" si="90"/>
        <v>7.6640000000000015</v>
      </c>
      <c r="I833">
        <f>DCOUNT($B$821:$C$871,$C$821,Criterios!$F$55:$F$56)-SUM(I830:I832)</f>
        <v>8</v>
      </c>
      <c r="J833" s="23">
        <f t="shared" si="91"/>
        <v>16</v>
      </c>
      <c r="K833" s="23">
        <f t="shared" si="92"/>
        <v>40</v>
      </c>
    </row>
    <row r="834" spans="2:11" x14ac:dyDescent="0.2">
      <c r="B834" s="55">
        <v>13</v>
      </c>
      <c r="C834">
        <v>7.12</v>
      </c>
      <c r="F834" s="29">
        <v>5</v>
      </c>
      <c r="G834" s="47">
        <f t="shared" si="93"/>
        <v>7.6740000000000013</v>
      </c>
      <c r="H834" s="47">
        <f t="shared" si="90"/>
        <v>8.2100000000000009</v>
      </c>
      <c r="I834">
        <f>DCOUNT($B$821:$C$871,$C$821,Criterios!$G$55:$G$56)-SUM(I830:I833)</f>
        <v>8</v>
      </c>
      <c r="J834" s="23">
        <f t="shared" si="91"/>
        <v>16</v>
      </c>
      <c r="K834" s="23">
        <f t="shared" si="92"/>
        <v>56</v>
      </c>
    </row>
    <row r="835" spans="2:11" x14ac:dyDescent="0.2">
      <c r="B835" s="55">
        <v>14</v>
      </c>
      <c r="C835">
        <v>5.49</v>
      </c>
      <c r="F835" s="35">
        <v>6</v>
      </c>
      <c r="G835" s="47">
        <f t="shared" si="93"/>
        <v>8.2200000000000006</v>
      </c>
      <c r="H835" s="47">
        <f t="shared" si="90"/>
        <v>8.7560000000000002</v>
      </c>
      <c r="I835">
        <f>DCOUNT($B$821:$C$871,$C$821,Criterios!$H$55:$H$56)-SUM(I830:I834)</f>
        <v>3</v>
      </c>
      <c r="J835" s="23">
        <f t="shared" si="91"/>
        <v>6</v>
      </c>
      <c r="K835" s="23">
        <f t="shared" si="92"/>
        <v>62</v>
      </c>
    </row>
    <row r="836" spans="2:11" x14ac:dyDescent="0.2">
      <c r="B836" s="55">
        <v>15</v>
      </c>
      <c r="C836">
        <v>7.75</v>
      </c>
      <c r="F836" s="35">
        <v>7</v>
      </c>
      <c r="G836" s="47">
        <f t="shared" si="93"/>
        <v>8.766</v>
      </c>
      <c r="H836" s="47">
        <f t="shared" si="90"/>
        <v>9.3019999999999996</v>
      </c>
      <c r="I836">
        <f>DCOUNT($B$821:$C$871,$C$821,Criterios!$I$55:$I$56)-SUM(I830:I835)</f>
        <v>10</v>
      </c>
      <c r="J836" s="23">
        <f t="shared" si="91"/>
        <v>20</v>
      </c>
      <c r="K836" s="23">
        <f t="shared" si="92"/>
        <v>82</v>
      </c>
    </row>
    <row r="837" spans="2:11" x14ac:dyDescent="0.2">
      <c r="B837" s="55">
        <v>16</v>
      </c>
      <c r="C837">
        <v>7.74</v>
      </c>
      <c r="F837" s="35">
        <v>8</v>
      </c>
      <c r="G837" s="47">
        <f t="shared" si="93"/>
        <v>9.3119999999999994</v>
      </c>
      <c r="H837" s="47">
        <f t="shared" si="90"/>
        <v>9.847999999999999</v>
      </c>
      <c r="I837">
        <f>DCOUNT($B$821:$C$871,$C$821,Criterios!$J$55:$J$56)-SUM(I830:I836)</f>
        <v>4</v>
      </c>
      <c r="J837" s="23">
        <f t="shared" si="91"/>
        <v>8</v>
      </c>
      <c r="K837" s="23">
        <f t="shared" si="92"/>
        <v>90</v>
      </c>
    </row>
    <row r="838" spans="2:11" x14ac:dyDescent="0.2">
      <c r="B838" s="55">
        <v>17</v>
      </c>
      <c r="C838">
        <v>6.26</v>
      </c>
      <c r="F838" s="35">
        <v>9</v>
      </c>
      <c r="G838" s="47">
        <f t="shared" si="93"/>
        <v>9.8579999999999988</v>
      </c>
      <c r="H838" s="47">
        <f t="shared" si="90"/>
        <v>10.393999999999998</v>
      </c>
      <c r="I838">
        <f>DCOUNT($B$821:$C$871,$C$821,Criterios!$K$55:$K$56)-SUM(I830:I837)</f>
        <v>1</v>
      </c>
      <c r="J838" s="23">
        <f t="shared" si="91"/>
        <v>2</v>
      </c>
      <c r="K838" s="23">
        <f t="shared" si="92"/>
        <v>92</v>
      </c>
    </row>
    <row r="839" spans="2:11" x14ac:dyDescent="0.2">
      <c r="B839" s="55">
        <v>18</v>
      </c>
      <c r="C839">
        <v>6.37</v>
      </c>
      <c r="F839" s="35">
        <v>10</v>
      </c>
      <c r="G839" s="47">
        <f t="shared" si="93"/>
        <v>10.403999999999998</v>
      </c>
      <c r="H839" s="56" t="s">
        <v>423</v>
      </c>
      <c r="I839">
        <f>DCOUNT($B$821:$C$871,$C$821,Criterios!$L$55:$L$56)</f>
        <v>4</v>
      </c>
      <c r="J839" s="23">
        <f t="shared" si="91"/>
        <v>8</v>
      </c>
      <c r="K839" s="23">
        <f t="shared" si="92"/>
        <v>100</v>
      </c>
    </row>
    <row r="840" spans="2:11" x14ac:dyDescent="0.2">
      <c r="B840" s="55">
        <v>19</v>
      </c>
      <c r="C840">
        <v>10.31</v>
      </c>
      <c r="F840" s="13" t="s">
        <v>381</v>
      </c>
      <c r="G840" s="47"/>
      <c r="H840" s="47"/>
      <c r="I840">
        <f>SUM(I830:I839)</f>
        <v>50</v>
      </c>
      <c r="J840" s="23">
        <f>SUM(J830:J839)</f>
        <v>100</v>
      </c>
    </row>
    <row r="841" spans="2:11" x14ac:dyDescent="0.2">
      <c r="B841" s="55">
        <v>20</v>
      </c>
      <c r="C841">
        <v>8.65</v>
      </c>
    </row>
    <row r="842" spans="2:11" x14ac:dyDescent="0.2">
      <c r="B842" s="55">
        <v>21</v>
      </c>
      <c r="C842">
        <v>7.46</v>
      </c>
    </row>
    <row r="843" spans="2:11" x14ac:dyDescent="0.2">
      <c r="B843" s="55">
        <v>22</v>
      </c>
      <c r="C843">
        <v>9.6300000000000008</v>
      </c>
    </row>
    <row r="844" spans="2:11" x14ac:dyDescent="0.2">
      <c r="B844" s="55">
        <v>23</v>
      </c>
      <c r="C844">
        <v>7.94</v>
      </c>
    </row>
    <row r="845" spans="2:11" x14ac:dyDescent="0.2">
      <c r="B845" s="55">
        <v>24</v>
      </c>
      <c r="C845">
        <v>7.4</v>
      </c>
    </row>
    <row r="846" spans="2:11" x14ac:dyDescent="0.2">
      <c r="B846" s="55">
        <v>25</v>
      </c>
      <c r="C846">
        <v>9.1199999999999992</v>
      </c>
      <c r="F846" s="49" t="s">
        <v>477</v>
      </c>
    </row>
    <row r="847" spans="2:11" x14ac:dyDescent="0.2">
      <c r="B847" s="55">
        <v>26</v>
      </c>
      <c r="C847">
        <v>6.04</v>
      </c>
    </row>
    <row r="848" spans="2:11" x14ac:dyDescent="0.2">
      <c r="B848" s="55">
        <v>27</v>
      </c>
      <c r="C848">
        <v>9.58</v>
      </c>
      <c r="G848" t="s">
        <v>469</v>
      </c>
      <c r="H848" t="s">
        <v>470</v>
      </c>
    </row>
    <row r="849" spans="2:11" x14ac:dyDescent="0.2">
      <c r="B849" s="55">
        <v>28</v>
      </c>
      <c r="C849">
        <v>7.18</v>
      </c>
      <c r="F849" t="s">
        <v>349</v>
      </c>
      <c r="G849" s="48">
        <f>MIN($C$822:C921)</f>
        <v>4.7300000000000004</v>
      </c>
      <c r="H849">
        <f>MIN(Base!$X$2:$X$373)</f>
        <v>1</v>
      </c>
    </row>
    <row r="850" spans="2:11" x14ac:dyDescent="0.2">
      <c r="B850" s="55">
        <v>29</v>
      </c>
      <c r="C850">
        <v>8</v>
      </c>
      <c r="F850" t="s">
        <v>348</v>
      </c>
      <c r="G850" s="48">
        <f>MAX($C$822:C921)</f>
        <v>14.79</v>
      </c>
      <c r="H850">
        <f>MAX(Base!$X$2:$X$373)</f>
        <v>186</v>
      </c>
    </row>
    <row r="851" spans="2:11" x14ac:dyDescent="0.2">
      <c r="B851" s="55">
        <v>30</v>
      </c>
      <c r="C851">
        <v>5.58</v>
      </c>
      <c r="F851" t="s">
        <v>350</v>
      </c>
      <c r="G851" s="48">
        <f>G850-G849</f>
        <v>10.059999999999999</v>
      </c>
      <c r="H851" s="48">
        <f>H850-H849</f>
        <v>185</v>
      </c>
    </row>
    <row r="852" spans="2:11" x14ac:dyDescent="0.2">
      <c r="B852" s="55">
        <v>31</v>
      </c>
      <c r="C852">
        <v>6.85</v>
      </c>
    </row>
    <row r="853" spans="2:11" ht="25.5" x14ac:dyDescent="0.2">
      <c r="B853" s="55">
        <v>32</v>
      </c>
      <c r="C853">
        <v>7.43</v>
      </c>
      <c r="F853" s="28" t="s">
        <v>367</v>
      </c>
      <c r="G853" s="27" t="s">
        <v>369</v>
      </c>
      <c r="H853" s="27" t="s">
        <v>472</v>
      </c>
      <c r="I853" s="27" t="s">
        <v>474</v>
      </c>
      <c r="J853" s="27" t="s">
        <v>475</v>
      </c>
      <c r="K853" s="27" t="s">
        <v>518</v>
      </c>
    </row>
    <row r="854" spans="2:11" x14ac:dyDescent="0.2">
      <c r="B854" s="55">
        <v>33</v>
      </c>
      <c r="C854">
        <v>9.16</v>
      </c>
      <c r="F854" s="29">
        <v>1</v>
      </c>
      <c r="G854" s="47" t="s">
        <v>471</v>
      </c>
      <c r="H854" s="47">
        <f>G855-0.01</f>
        <v>5.7260000000000009</v>
      </c>
      <c r="I854">
        <f>DCOUNT($B$821:$C$921,$C$821,Criterios!$C$58:$C$59)</f>
        <v>6</v>
      </c>
      <c r="J854" s="23">
        <f>I854/$I$864*100</f>
        <v>6</v>
      </c>
      <c r="K854" s="23">
        <f>J854</f>
        <v>6</v>
      </c>
    </row>
    <row r="855" spans="2:11" x14ac:dyDescent="0.2">
      <c r="B855" s="55">
        <v>34</v>
      </c>
      <c r="C855">
        <v>6.42</v>
      </c>
      <c r="F855" s="29">
        <v>2</v>
      </c>
      <c r="G855" s="47">
        <f>G849+G851/10</f>
        <v>5.7360000000000007</v>
      </c>
      <c r="H855" s="47">
        <f t="shared" ref="H855:H862" si="94">G856-0.01</f>
        <v>6.7320000000000011</v>
      </c>
      <c r="I855">
        <f>DCOUNT($B$821:$C$921,$C$821,Criterios!$D$58:$D$59)-I854</f>
        <v>12</v>
      </c>
      <c r="J855" s="23">
        <f t="shared" ref="J855:J863" si="95">I855/$I$864*100</f>
        <v>12</v>
      </c>
      <c r="K855" s="23">
        <f>K854+J855</f>
        <v>18</v>
      </c>
    </row>
    <row r="856" spans="2:11" x14ac:dyDescent="0.2">
      <c r="B856" s="55">
        <v>35</v>
      </c>
      <c r="C856">
        <v>6.7</v>
      </c>
      <c r="F856" s="29">
        <v>3</v>
      </c>
      <c r="G856" s="47">
        <f>G855+$G$851/10</f>
        <v>6.7420000000000009</v>
      </c>
      <c r="H856" s="47">
        <f t="shared" si="94"/>
        <v>7.7380000000000013</v>
      </c>
      <c r="I856">
        <f>DCOUNT($B$821:$C$921,$C$821,Criterios!$E$58:$E$59)-SUM(I854:I855)</f>
        <v>27</v>
      </c>
      <c r="J856" s="23">
        <f t="shared" si="95"/>
        <v>27</v>
      </c>
      <c r="K856" s="23">
        <f t="shared" ref="K856:K863" si="96">K855+J856</f>
        <v>45</v>
      </c>
    </row>
    <row r="857" spans="2:11" x14ac:dyDescent="0.2">
      <c r="B857" s="55">
        <v>36</v>
      </c>
      <c r="C857">
        <v>7.76</v>
      </c>
      <c r="F857" s="29">
        <v>4</v>
      </c>
      <c r="G857" s="47">
        <f t="shared" ref="G857:G863" si="97">G856+$G$851/10</f>
        <v>7.7480000000000011</v>
      </c>
      <c r="H857" s="47">
        <f t="shared" si="94"/>
        <v>8.7440000000000015</v>
      </c>
      <c r="I857">
        <f>DCOUNT($B$821:$C$921,$C$821,Criterios!$F$58:$F$59)-SUM(I854:I856)</f>
        <v>16</v>
      </c>
      <c r="J857" s="23">
        <f t="shared" si="95"/>
        <v>16</v>
      </c>
      <c r="K857" s="23">
        <f t="shared" si="96"/>
        <v>61</v>
      </c>
    </row>
    <row r="858" spans="2:11" x14ac:dyDescent="0.2">
      <c r="B858" s="55">
        <v>37</v>
      </c>
      <c r="C858">
        <v>9.16</v>
      </c>
      <c r="F858" s="29">
        <v>5</v>
      </c>
      <c r="G858" s="47">
        <f t="shared" si="97"/>
        <v>8.7540000000000013</v>
      </c>
      <c r="H858" s="47">
        <f t="shared" si="94"/>
        <v>9.7500000000000018</v>
      </c>
      <c r="I858">
        <f>DCOUNT($B$821:$C$921,$C$821,Criterios!$G$58:$G$59)-SUM(I854:I857)</f>
        <v>23</v>
      </c>
      <c r="J858" s="23">
        <f t="shared" si="95"/>
        <v>23</v>
      </c>
      <c r="K858" s="23">
        <f t="shared" si="96"/>
        <v>84</v>
      </c>
    </row>
    <row r="859" spans="2:11" x14ac:dyDescent="0.2">
      <c r="B859" s="55">
        <v>38</v>
      </c>
      <c r="C859">
        <v>7.28</v>
      </c>
      <c r="F859" s="35">
        <v>6</v>
      </c>
      <c r="G859" s="47">
        <f t="shared" si="97"/>
        <v>9.7600000000000016</v>
      </c>
      <c r="H859" s="47">
        <f t="shared" si="94"/>
        <v>10.756000000000002</v>
      </c>
      <c r="I859">
        <f>DCOUNT($B$821:$C$921,$C$821,Criterios!$H$58:$H$59)-SUM(I854:I858)</f>
        <v>10</v>
      </c>
      <c r="J859" s="23">
        <f t="shared" si="95"/>
        <v>10</v>
      </c>
      <c r="K859" s="23">
        <f t="shared" si="96"/>
        <v>94</v>
      </c>
    </row>
    <row r="860" spans="2:11" x14ac:dyDescent="0.2">
      <c r="B860" s="55">
        <v>39</v>
      </c>
      <c r="C860">
        <v>8.36</v>
      </c>
      <c r="F860" s="35">
        <v>7</v>
      </c>
      <c r="G860" s="47">
        <f t="shared" si="97"/>
        <v>10.766000000000002</v>
      </c>
      <c r="H860" s="47">
        <f t="shared" si="94"/>
        <v>11.762000000000002</v>
      </c>
      <c r="I860">
        <f>DCOUNT($B$821:$C$921,$C$821,Criterios!$I$58:$I$59)-SUM(I854:I859)</f>
        <v>4</v>
      </c>
      <c r="J860" s="23">
        <f t="shared" si="95"/>
        <v>4</v>
      </c>
      <c r="K860" s="23">
        <f t="shared" si="96"/>
        <v>98</v>
      </c>
    </row>
    <row r="861" spans="2:11" x14ac:dyDescent="0.2">
      <c r="B861" s="55">
        <v>40</v>
      </c>
      <c r="C861">
        <v>8.14</v>
      </c>
      <c r="F861" s="35">
        <v>8</v>
      </c>
      <c r="G861" s="47">
        <f t="shared" si="97"/>
        <v>11.772000000000002</v>
      </c>
      <c r="H861" s="47">
        <f t="shared" si="94"/>
        <v>12.768000000000002</v>
      </c>
      <c r="I861">
        <f>DCOUNT($B$821:$C$921,$C$821,Criterios!$J$58:$J$59)-SUM(I854:I860)</f>
        <v>1</v>
      </c>
      <c r="J861" s="23">
        <f t="shared" si="95"/>
        <v>1</v>
      </c>
      <c r="K861" s="23">
        <f t="shared" si="96"/>
        <v>99</v>
      </c>
    </row>
    <row r="862" spans="2:11" x14ac:dyDescent="0.2">
      <c r="B862" s="55">
        <v>41</v>
      </c>
      <c r="C862">
        <v>7.63</v>
      </c>
      <c r="F862" s="35">
        <v>9</v>
      </c>
      <c r="G862" s="47">
        <f t="shared" si="97"/>
        <v>12.778000000000002</v>
      </c>
      <c r="H862" s="47">
        <f t="shared" si="94"/>
        <v>13.774000000000003</v>
      </c>
      <c r="I862">
        <f>DCOUNT($B$821:$C$921,$C$821,Criterios!$K$58:$K$59)-SUM(I854:I861)</f>
        <v>0</v>
      </c>
      <c r="J862" s="23">
        <f t="shared" si="95"/>
        <v>0</v>
      </c>
      <c r="K862" s="23">
        <f t="shared" si="96"/>
        <v>99</v>
      </c>
    </row>
    <row r="863" spans="2:11" x14ac:dyDescent="0.2">
      <c r="B863" s="55">
        <v>42</v>
      </c>
      <c r="C863">
        <v>8.93</v>
      </c>
      <c r="F863" s="35">
        <v>10</v>
      </c>
      <c r="G863" s="47">
        <f t="shared" si="97"/>
        <v>13.784000000000002</v>
      </c>
      <c r="H863" s="56" t="s">
        <v>423</v>
      </c>
      <c r="I863">
        <f>DCOUNT($B$821:$C$921,$C$821,Criterios!$L$58:$L$59)</f>
        <v>1</v>
      </c>
      <c r="J863" s="23">
        <f t="shared" si="95"/>
        <v>1</v>
      </c>
      <c r="K863" s="23">
        <f t="shared" si="96"/>
        <v>100</v>
      </c>
    </row>
    <row r="864" spans="2:11" x14ac:dyDescent="0.2">
      <c r="B864" s="55">
        <v>43</v>
      </c>
      <c r="C864">
        <v>8.98</v>
      </c>
      <c r="F864" s="13" t="s">
        <v>381</v>
      </c>
      <c r="G864" s="47"/>
      <c r="H864" s="47"/>
      <c r="I864">
        <f>SUM(I854:I863)</f>
        <v>100</v>
      </c>
      <c r="J864" s="23">
        <f>SUM(J854:J863)</f>
        <v>100</v>
      </c>
    </row>
    <row r="865" spans="2:11" x14ac:dyDescent="0.2">
      <c r="B865" s="55">
        <v>44</v>
      </c>
      <c r="C865">
        <v>10.4</v>
      </c>
      <c r="G865" s="47"/>
    </row>
    <row r="866" spans="2:11" x14ac:dyDescent="0.2">
      <c r="B866" s="55">
        <v>45</v>
      </c>
      <c r="C866">
        <v>9.4499999999999993</v>
      </c>
    </row>
    <row r="867" spans="2:11" x14ac:dyDescent="0.2">
      <c r="B867" s="55">
        <v>46</v>
      </c>
      <c r="C867">
        <v>6.86</v>
      </c>
    </row>
    <row r="868" spans="2:11" x14ac:dyDescent="0.2">
      <c r="B868" s="55">
        <v>47</v>
      </c>
      <c r="C868">
        <v>6.47</v>
      </c>
    </row>
    <row r="869" spans="2:11" x14ac:dyDescent="0.2">
      <c r="B869" s="55">
        <v>48</v>
      </c>
      <c r="C869">
        <v>9.5299999999999994</v>
      </c>
      <c r="F869" s="49" t="s">
        <v>478</v>
      </c>
    </row>
    <row r="870" spans="2:11" x14ac:dyDescent="0.2">
      <c r="B870" s="55">
        <v>49</v>
      </c>
      <c r="C870">
        <v>10.62</v>
      </c>
    </row>
    <row r="871" spans="2:11" x14ac:dyDescent="0.2">
      <c r="B871" s="55">
        <v>50</v>
      </c>
      <c r="C871">
        <v>8.9700000000000006</v>
      </c>
      <c r="G871" t="s">
        <v>469</v>
      </c>
      <c r="H871" t="s">
        <v>470</v>
      </c>
    </row>
    <row r="872" spans="2:11" x14ac:dyDescent="0.2">
      <c r="B872" s="55">
        <v>51</v>
      </c>
      <c r="C872">
        <v>7.18</v>
      </c>
      <c r="D872" s="13"/>
      <c r="F872" t="s">
        <v>349</v>
      </c>
      <c r="G872" s="48">
        <f>MIN($C$822:C971)</f>
        <v>4.7300000000000004</v>
      </c>
      <c r="H872">
        <f>MIN(Base!$X$2:$X$373)</f>
        <v>1</v>
      </c>
    </row>
    <row r="873" spans="2:11" x14ac:dyDescent="0.2">
      <c r="B873" s="55">
        <v>52</v>
      </c>
      <c r="C873">
        <v>7.58</v>
      </c>
      <c r="F873" t="s">
        <v>348</v>
      </c>
      <c r="G873" s="48">
        <f>MAX($C$822:C971)</f>
        <v>14.79</v>
      </c>
      <c r="H873">
        <f>MAX(Base!$X$2:$X$373)</f>
        <v>186</v>
      </c>
    </row>
    <row r="874" spans="2:11" x14ac:dyDescent="0.2">
      <c r="B874" s="55">
        <v>53</v>
      </c>
      <c r="C874">
        <v>4.88</v>
      </c>
      <c r="F874" t="s">
        <v>350</v>
      </c>
      <c r="G874" s="48">
        <f>G873-G872</f>
        <v>10.059999999999999</v>
      </c>
      <c r="H874" s="48">
        <f>H873-H872</f>
        <v>185</v>
      </c>
    </row>
    <row r="875" spans="2:11" x14ac:dyDescent="0.2">
      <c r="B875" s="55">
        <v>54</v>
      </c>
      <c r="C875">
        <v>10.9</v>
      </c>
    </row>
    <row r="876" spans="2:11" ht="25.5" x14ac:dyDescent="0.2">
      <c r="B876" s="55">
        <v>55</v>
      </c>
      <c r="C876">
        <v>10.88</v>
      </c>
      <c r="F876" s="28" t="s">
        <v>367</v>
      </c>
      <c r="G876" s="27" t="s">
        <v>369</v>
      </c>
      <c r="H876" s="27" t="s">
        <v>472</v>
      </c>
      <c r="I876" s="27" t="s">
        <v>474</v>
      </c>
      <c r="J876" s="27" t="s">
        <v>475</v>
      </c>
      <c r="K876" s="27" t="s">
        <v>518</v>
      </c>
    </row>
    <row r="877" spans="2:11" x14ac:dyDescent="0.2">
      <c r="B877" s="55">
        <v>56</v>
      </c>
      <c r="C877">
        <v>8.86</v>
      </c>
      <c r="F877" s="29">
        <v>1</v>
      </c>
      <c r="G877" s="47" t="s">
        <v>471</v>
      </c>
      <c r="H877" s="47">
        <f>G878-0.01</f>
        <v>5.7260000000000009</v>
      </c>
      <c r="I877">
        <f>DCOUNT($B$821:$C$971,$C$821,Criterios!$C$58:$C$59)</f>
        <v>9</v>
      </c>
      <c r="J877" s="23">
        <f>I877/$I$887*100</f>
        <v>6</v>
      </c>
      <c r="K877" s="23">
        <f>J877</f>
        <v>6</v>
      </c>
    </row>
    <row r="878" spans="2:11" x14ac:dyDescent="0.2">
      <c r="B878" s="55">
        <v>57</v>
      </c>
      <c r="C878">
        <v>6.79</v>
      </c>
      <c r="F878" s="29">
        <v>2</v>
      </c>
      <c r="G878" s="47">
        <f>G872+G874/10</f>
        <v>5.7360000000000007</v>
      </c>
      <c r="H878" s="47">
        <f t="shared" ref="H878:H885" si="98">G879-0.01</f>
        <v>6.7320000000000011</v>
      </c>
      <c r="I878">
        <f>DCOUNT($B$821:$C$971,$C$821,Criterios!$D$58:$D$59)-I877</f>
        <v>22</v>
      </c>
      <c r="J878" s="23">
        <f t="shared" ref="J878:J886" si="99">I878/$I$887*100</f>
        <v>14.666666666666666</v>
      </c>
      <c r="K878" s="23">
        <f>K877+J878</f>
        <v>20.666666666666664</v>
      </c>
    </row>
    <row r="879" spans="2:11" x14ac:dyDescent="0.2">
      <c r="B879" s="55">
        <v>58</v>
      </c>
      <c r="C879">
        <v>7.95</v>
      </c>
      <c r="F879" s="29">
        <v>3</v>
      </c>
      <c r="G879" s="47">
        <f>G878+$G$874/10</f>
        <v>6.7420000000000009</v>
      </c>
      <c r="H879" s="47">
        <f t="shared" si="98"/>
        <v>7.7380000000000013</v>
      </c>
      <c r="I879">
        <f>DCOUNT($B$821:$C$971,$C$821,Criterios!$E$58:$E$59)-SUM(I877:I878)</f>
        <v>34</v>
      </c>
      <c r="J879" s="23">
        <f t="shared" si="99"/>
        <v>22.666666666666664</v>
      </c>
      <c r="K879" s="23">
        <f t="shared" ref="K879:K886" si="100">K878+J879</f>
        <v>43.333333333333329</v>
      </c>
    </row>
    <row r="880" spans="2:11" x14ac:dyDescent="0.2">
      <c r="B880" s="55">
        <v>59</v>
      </c>
      <c r="C880">
        <v>10.48</v>
      </c>
      <c r="F880" s="29">
        <v>4</v>
      </c>
      <c r="G880" s="47">
        <f t="shared" ref="G880:G886" si="101">G879+$G$874/10</f>
        <v>7.7480000000000011</v>
      </c>
      <c r="H880" s="47">
        <f t="shared" si="98"/>
        <v>8.7440000000000015</v>
      </c>
      <c r="I880">
        <f>DCOUNT($B$821:$C$971,$C$821,Criterios!$F$58:$F$59)-SUM(I877:I879)</f>
        <v>29</v>
      </c>
      <c r="J880" s="23">
        <f t="shared" si="99"/>
        <v>19.333333333333332</v>
      </c>
      <c r="K880" s="23">
        <f t="shared" si="100"/>
        <v>62.666666666666657</v>
      </c>
    </row>
    <row r="881" spans="2:11" x14ac:dyDescent="0.2">
      <c r="B881" s="55">
        <v>60</v>
      </c>
      <c r="C881">
        <v>7.75</v>
      </c>
      <c r="F881" s="29">
        <v>5</v>
      </c>
      <c r="G881" s="47">
        <f t="shared" si="101"/>
        <v>8.7540000000000013</v>
      </c>
      <c r="H881" s="47">
        <f t="shared" si="98"/>
        <v>9.7500000000000018</v>
      </c>
      <c r="I881">
        <f>DCOUNT($B$821:$C$971,$C$821,Criterios!$G$58:$G$59)-SUM(I877:I880)</f>
        <v>29</v>
      </c>
      <c r="J881" s="23">
        <f t="shared" si="99"/>
        <v>19.333333333333332</v>
      </c>
      <c r="K881" s="23">
        <f t="shared" si="100"/>
        <v>81.999999999999986</v>
      </c>
    </row>
    <row r="882" spans="2:11" x14ac:dyDescent="0.2">
      <c r="B882" s="55">
        <v>61</v>
      </c>
      <c r="C882">
        <v>8.6300000000000008</v>
      </c>
      <c r="F882" s="35">
        <v>6</v>
      </c>
      <c r="G882" s="47">
        <f t="shared" si="101"/>
        <v>9.7600000000000016</v>
      </c>
      <c r="H882" s="47">
        <f t="shared" si="98"/>
        <v>10.756000000000002</v>
      </c>
      <c r="I882">
        <f>DCOUNT($B$821:$C$971,$C$821,Criterios!$H$58:$H$59)-SUM(I877:I881)</f>
        <v>16</v>
      </c>
      <c r="J882" s="23">
        <f t="shared" si="99"/>
        <v>10.666666666666668</v>
      </c>
      <c r="K882" s="23">
        <f t="shared" si="100"/>
        <v>92.666666666666657</v>
      </c>
    </row>
    <row r="883" spans="2:11" x14ac:dyDescent="0.2">
      <c r="B883" s="55">
        <v>62</v>
      </c>
      <c r="C883">
        <v>12.46</v>
      </c>
      <c r="F883" s="35">
        <v>7</v>
      </c>
      <c r="G883" s="47">
        <f t="shared" si="101"/>
        <v>10.766000000000002</v>
      </c>
      <c r="H883" s="47">
        <f t="shared" si="98"/>
        <v>11.762000000000002</v>
      </c>
      <c r="I883">
        <f>DCOUNT($B$821:$C$971,$C$821,Criterios!$I$58:$I$59)-SUM(I877:I882)</f>
        <v>7</v>
      </c>
      <c r="J883" s="23">
        <f t="shared" si="99"/>
        <v>4.666666666666667</v>
      </c>
      <c r="K883" s="23">
        <f t="shared" si="100"/>
        <v>97.333333333333329</v>
      </c>
    </row>
    <row r="884" spans="2:11" x14ac:dyDescent="0.2">
      <c r="B884" s="55">
        <v>63</v>
      </c>
      <c r="C884">
        <v>9.1</v>
      </c>
      <c r="F884" s="35">
        <v>8</v>
      </c>
      <c r="G884" s="47">
        <f t="shared" si="101"/>
        <v>11.772000000000002</v>
      </c>
      <c r="H884" s="47">
        <f t="shared" si="98"/>
        <v>12.768000000000002</v>
      </c>
      <c r="I884">
        <f>DCOUNT($B$821:$C$971,$C$821,Criterios!$J$58:$J$59)-SUM(I877:I883)</f>
        <v>3</v>
      </c>
      <c r="J884" s="23">
        <f t="shared" si="99"/>
        <v>2</v>
      </c>
      <c r="K884" s="23">
        <f t="shared" si="100"/>
        <v>99.333333333333329</v>
      </c>
    </row>
    <row r="885" spans="2:11" x14ac:dyDescent="0.2">
      <c r="B885" s="55">
        <v>64</v>
      </c>
      <c r="C885">
        <v>7.48</v>
      </c>
      <c r="F885" s="35">
        <v>9</v>
      </c>
      <c r="G885" s="47">
        <f t="shared" si="101"/>
        <v>12.778000000000002</v>
      </c>
      <c r="H885" s="47">
        <f t="shared" si="98"/>
        <v>13.774000000000003</v>
      </c>
      <c r="I885">
        <f>DCOUNT($B$821:$C$971,$C$821,Criterios!$K$58:$K$59)-SUM(I877:I884)</f>
        <v>0</v>
      </c>
      <c r="J885" s="23">
        <f t="shared" si="99"/>
        <v>0</v>
      </c>
      <c r="K885" s="23">
        <f t="shared" si="100"/>
        <v>99.333333333333329</v>
      </c>
    </row>
    <row r="886" spans="2:11" x14ac:dyDescent="0.2">
      <c r="B886" s="55">
        <v>65</v>
      </c>
      <c r="C886">
        <v>4.7300000000000004</v>
      </c>
      <c r="F886" s="35">
        <v>10</v>
      </c>
      <c r="G886" s="47">
        <f t="shared" si="101"/>
        <v>13.784000000000002</v>
      </c>
      <c r="H886" s="56" t="s">
        <v>423</v>
      </c>
      <c r="I886">
        <f>DCOUNT($B$821:$C$971,$C$821,Criterios!$L$58:$L$59)</f>
        <v>1</v>
      </c>
      <c r="J886" s="23">
        <f t="shared" si="99"/>
        <v>0.66666666666666674</v>
      </c>
      <c r="K886" s="23">
        <f t="shared" si="100"/>
        <v>100</v>
      </c>
    </row>
    <row r="887" spans="2:11" x14ac:dyDescent="0.2">
      <c r="B887" s="55">
        <v>66</v>
      </c>
      <c r="C887">
        <v>7.32</v>
      </c>
      <c r="F887" s="35" t="s">
        <v>381</v>
      </c>
      <c r="G887" s="47"/>
      <c r="H887" s="47"/>
      <c r="I887">
        <f>SUM(I877:I886)</f>
        <v>150</v>
      </c>
      <c r="J887" s="23">
        <f>SUM(J877:J886)</f>
        <v>100</v>
      </c>
    </row>
    <row r="888" spans="2:11" x14ac:dyDescent="0.2">
      <c r="B888" s="55">
        <v>67</v>
      </c>
      <c r="C888">
        <v>8.86</v>
      </c>
    </row>
    <row r="889" spans="2:11" x14ac:dyDescent="0.2">
      <c r="B889" s="55">
        <v>68</v>
      </c>
      <c r="C889">
        <v>6.57</v>
      </c>
    </row>
    <row r="890" spans="2:11" x14ac:dyDescent="0.2">
      <c r="B890" s="55">
        <v>69</v>
      </c>
      <c r="C890">
        <v>6.1</v>
      </c>
    </row>
    <row r="891" spans="2:11" x14ac:dyDescent="0.2">
      <c r="B891" s="55">
        <v>70</v>
      </c>
      <c r="C891">
        <v>8.89</v>
      </c>
    </row>
    <row r="892" spans="2:11" x14ac:dyDescent="0.2">
      <c r="B892" s="55">
        <v>71</v>
      </c>
      <c r="C892">
        <v>7.55</v>
      </c>
    </row>
    <row r="893" spans="2:11" x14ac:dyDescent="0.2">
      <c r="B893" s="55">
        <v>72</v>
      </c>
      <c r="C893">
        <v>9.1300000000000008</v>
      </c>
      <c r="F893" s="49" t="s">
        <v>479</v>
      </c>
    </row>
    <row r="894" spans="2:11" x14ac:dyDescent="0.2">
      <c r="B894" s="55">
        <v>73</v>
      </c>
      <c r="C894">
        <v>6.33</v>
      </c>
    </row>
    <row r="895" spans="2:11" x14ac:dyDescent="0.2">
      <c r="B895" s="55">
        <v>74</v>
      </c>
      <c r="C895">
        <v>10.19</v>
      </c>
      <c r="G895" t="s">
        <v>469</v>
      </c>
      <c r="H895" t="s">
        <v>470</v>
      </c>
    </row>
    <row r="896" spans="2:11" x14ac:dyDescent="0.2">
      <c r="B896" s="55">
        <v>75</v>
      </c>
      <c r="C896">
        <v>7.93</v>
      </c>
      <c r="F896" t="s">
        <v>349</v>
      </c>
      <c r="G896" s="48">
        <f>MIN($C$822:C1021)</f>
        <v>4.7300000000000004</v>
      </c>
      <c r="H896">
        <f>MIN(Base!$X$2:$X$373)</f>
        <v>1</v>
      </c>
    </row>
    <row r="897" spans="2:11" x14ac:dyDescent="0.2">
      <c r="B897" s="55">
        <v>76</v>
      </c>
      <c r="C897">
        <v>7.72</v>
      </c>
      <c r="F897" t="s">
        <v>348</v>
      </c>
      <c r="G897" s="48">
        <f>MAX($C$822:C1021)</f>
        <v>14.79</v>
      </c>
      <c r="H897">
        <f>MAX(Base!$X$2:$X$373)</f>
        <v>186</v>
      </c>
    </row>
    <row r="898" spans="2:11" x14ac:dyDescent="0.2">
      <c r="B898" s="55">
        <v>77</v>
      </c>
      <c r="C898">
        <v>7.22</v>
      </c>
      <c r="F898" t="s">
        <v>350</v>
      </c>
      <c r="G898" s="48">
        <f>G897-G896</f>
        <v>10.059999999999999</v>
      </c>
      <c r="H898" s="48">
        <f>H897-H896</f>
        <v>185</v>
      </c>
    </row>
    <row r="899" spans="2:11" x14ac:dyDescent="0.2">
      <c r="B899" s="55">
        <v>78</v>
      </c>
      <c r="C899">
        <v>10.63</v>
      </c>
    </row>
    <row r="900" spans="2:11" ht="25.5" x14ac:dyDescent="0.2">
      <c r="B900" s="55">
        <v>79</v>
      </c>
      <c r="C900">
        <v>10.39</v>
      </c>
      <c r="F900" s="28" t="s">
        <v>367</v>
      </c>
      <c r="G900" s="27" t="s">
        <v>369</v>
      </c>
      <c r="H900" s="27" t="s">
        <v>472</v>
      </c>
      <c r="I900" s="27" t="s">
        <v>474</v>
      </c>
      <c r="J900" s="27" t="s">
        <v>475</v>
      </c>
      <c r="K900" s="27" t="s">
        <v>518</v>
      </c>
    </row>
    <row r="901" spans="2:11" x14ac:dyDescent="0.2">
      <c r="B901" s="55">
        <v>80</v>
      </c>
      <c r="C901">
        <v>7.21</v>
      </c>
      <c r="F901" s="29">
        <v>1</v>
      </c>
      <c r="G901" s="47" t="s">
        <v>471</v>
      </c>
      <c r="H901" s="47">
        <f>G902-0.01</f>
        <v>5.7260000000000009</v>
      </c>
      <c r="I901">
        <f>DCOUNT($B$821:$C$1021,$C$821,Criterios!$C$58:$C$59)</f>
        <v>13</v>
      </c>
      <c r="J901" s="23">
        <f>I901/$I$911*100</f>
        <v>6.5</v>
      </c>
      <c r="K901" s="23">
        <f>J901</f>
        <v>6.5</v>
      </c>
    </row>
    <row r="902" spans="2:11" x14ac:dyDescent="0.2">
      <c r="B902" s="55">
        <v>81</v>
      </c>
      <c r="C902">
        <v>9.64</v>
      </c>
      <c r="F902" s="29">
        <v>2</v>
      </c>
      <c r="G902" s="47">
        <f>G896+G898/10</f>
        <v>5.7360000000000007</v>
      </c>
      <c r="H902" s="47">
        <f t="shared" ref="H902:H909" si="102">G903-0.01</f>
        <v>6.7320000000000011</v>
      </c>
      <c r="I902">
        <f>DCOUNT($B$821:$C$1021,$C$821,Criterios!$D$58:$D$59)-I901</f>
        <v>34</v>
      </c>
      <c r="J902" s="23">
        <f t="shared" ref="J902:J910" si="103">I902/$I$911*100</f>
        <v>17</v>
      </c>
      <c r="K902" s="23">
        <f>K901+J902</f>
        <v>23.5</v>
      </c>
    </row>
    <row r="903" spans="2:11" x14ac:dyDescent="0.2">
      <c r="B903" s="55">
        <v>82</v>
      </c>
      <c r="C903">
        <v>9.17</v>
      </c>
      <c r="F903" s="29">
        <v>3</v>
      </c>
      <c r="G903" s="47">
        <f>G902+$G$898/10</f>
        <v>6.7420000000000009</v>
      </c>
      <c r="H903" s="47">
        <f t="shared" si="102"/>
        <v>7.7380000000000013</v>
      </c>
      <c r="I903">
        <f>DCOUNT($B$821:$C$1021,$C$821,Criterios!$E$58:$E$59)-SUM(I901:I902)</f>
        <v>45</v>
      </c>
      <c r="J903" s="23">
        <f t="shared" si="103"/>
        <v>22.5</v>
      </c>
      <c r="K903" s="23">
        <f t="shared" ref="K903:K910" si="104">K902+J903</f>
        <v>46</v>
      </c>
    </row>
    <row r="904" spans="2:11" x14ac:dyDescent="0.2">
      <c r="B904" s="55">
        <v>83</v>
      </c>
      <c r="C904">
        <v>6.85</v>
      </c>
      <c r="F904" s="29">
        <v>4</v>
      </c>
      <c r="G904" s="47">
        <f t="shared" ref="G904:G910" si="105">G903+$G$898/10</f>
        <v>7.7480000000000011</v>
      </c>
      <c r="H904" s="47">
        <f t="shared" si="102"/>
        <v>8.7440000000000015</v>
      </c>
      <c r="I904">
        <f>DCOUNT($B$821:$C$1021,$C$821,Criterios!$F$58:$F$59)-SUM(I901:I903)</f>
        <v>36</v>
      </c>
      <c r="J904" s="23">
        <f t="shared" si="103"/>
        <v>18</v>
      </c>
      <c r="K904" s="23">
        <f t="shared" si="104"/>
        <v>64</v>
      </c>
    </row>
    <row r="905" spans="2:11" x14ac:dyDescent="0.2">
      <c r="B905" s="55">
        <v>84</v>
      </c>
      <c r="C905">
        <v>6.93</v>
      </c>
      <c r="F905" s="29">
        <v>5</v>
      </c>
      <c r="G905" s="47">
        <f t="shared" si="105"/>
        <v>8.7540000000000013</v>
      </c>
      <c r="H905" s="47">
        <f t="shared" si="102"/>
        <v>9.7500000000000018</v>
      </c>
      <c r="I905">
        <f>DCOUNT($B$821:$C$1021,$C$821,Criterios!$G$58:$G$59)-SUM(I901:I904)</f>
        <v>37</v>
      </c>
      <c r="J905" s="23">
        <f t="shared" si="103"/>
        <v>18.5</v>
      </c>
      <c r="K905" s="23">
        <f t="shared" si="104"/>
        <v>82.5</v>
      </c>
    </row>
    <row r="906" spans="2:11" x14ac:dyDescent="0.2">
      <c r="B906" s="55">
        <v>85</v>
      </c>
      <c r="C906">
        <v>7.07</v>
      </c>
      <c r="F906" s="29">
        <v>6</v>
      </c>
      <c r="G906" s="47">
        <f t="shared" si="105"/>
        <v>9.7600000000000016</v>
      </c>
      <c r="H906" s="47">
        <f t="shared" si="102"/>
        <v>10.756000000000002</v>
      </c>
      <c r="I906">
        <f>DCOUNT($B$821:$C$1021,$C$821,Criterios!$H$58:$H$59)-SUM(I901:I905)</f>
        <v>20</v>
      </c>
      <c r="J906" s="23">
        <f t="shared" si="103"/>
        <v>10</v>
      </c>
      <c r="K906" s="23">
        <f t="shared" si="104"/>
        <v>92.5</v>
      </c>
    </row>
    <row r="907" spans="2:11" x14ac:dyDescent="0.2">
      <c r="B907" s="55">
        <v>86</v>
      </c>
      <c r="C907">
        <v>9.83</v>
      </c>
      <c r="F907" s="29">
        <v>7</v>
      </c>
      <c r="G907" s="47">
        <f t="shared" si="105"/>
        <v>10.766000000000002</v>
      </c>
      <c r="H907" s="47">
        <f t="shared" si="102"/>
        <v>11.762000000000002</v>
      </c>
      <c r="I907">
        <f>DCOUNT($B$821:$C$1021,$C$821,Criterios!$I$58:$I$59)-SUM(I901:I906)</f>
        <v>11</v>
      </c>
      <c r="J907" s="23">
        <f t="shared" si="103"/>
        <v>5.5</v>
      </c>
      <c r="K907" s="23">
        <f t="shared" si="104"/>
        <v>98</v>
      </c>
    </row>
    <row r="908" spans="2:11" x14ac:dyDescent="0.2">
      <c r="B908" s="55">
        <v>87</v>
      </c>
      <c r="C908">
        <v>5.62</v>
      </c>
      <c r="F908" s="29">
        <v>8</v>
      </c>
      <c r="G908" s="47">
        <f t="shared" si="105"/>
        <v>11.772000000000002</v>
      </c>
      <c r="H908" s="47">
        <f t="shared" si="102"/>
        <v>12.768000000000002</v>
      </c>
      <c r="I908">
        <f>DCOUNT($B$821:$C$1021,$C$821,Criterios!$J$58:$J$59)-SUM(I901:I907)</f>
        <v>3</v>
      </c>
      <c r="J908" s="23">
        <f t="shared" si="103"/>
        <v>1.5</v>
      </c>
      <c r="K908" s="23">
        <f t="shared" si="104"/>
        <v>99.5</v>
      </c>
    </row>
    <row r="909" spans="2:11" x14ac:dyDescent="0.2">
      <c r="B909" s="55">
        <v>88</v>
      </c>
      <c r="C909">
        <v>6.19</v>
      </c>
      <c r="F909" s="29">
        <v>9</v>
      </c>
      <c r="G909" s="47">
        <f t="shared" si="105"/>
        <v>12.778000000000002</v>
      </c>
      <c r="H909" s="47">
        <f t="shared" si="102"/>
        <v>13.774000000000003</v>
      </c>
      <c r="I909">
        <f>DCOUNT($B$821:$C$1021,$C$821,Criterios!$K$58:$K$59)-SUM(I901:I908)</f>
        <v>0</v>
      </c>
      <c r="J909" s="23">
        <f t="shared" si="103"/>
        <v>0</v>
      </c>
      <c r="K909" s="23">
        <f t="shared" si="104"/>
        <v>99.5</v>
      </c>
    </row>
    <row r="910" spans="2:11" x14ac:dyDescent="0.2">
      <c r="B910" s="55">
        <v>89</v>
      </c>
      <c r="C910">
        <v>10.48</v>
      </c>
      <c r="F910" s="29">
        <v>10</v>
      </c>
      <c r="G910" s="47">
        <f t="shared" si="105"/>
        <v>13.784000000000002</v>
      </c>
      <c r="H910" s="47" t="s">
        <v>423</v>
      </c>
      <c r="I910">
        <f>DCOUNT($B$821:$C$1021,$C$821,Criterios!$L$58:$L$59)</f>
        <v>1</v>
      </c>
      <c r="J910" s="23">
        <f t="shared" si="103"/>
        <v>0.5</v>
      </c>
      <c r="K910" s="23">
        <f t="shared" si="104"/>
        <v>100</v>
      </c>
    </row>
    <row r="911" spans="2:11" x14ac:dyDescent="0.2">
      <c r="B911" s="55">
        <v>90</v>
      </c>
      <c r="C911">
        <v>7.09</v>
      </c>
      <c r="F911" s="35" t="s">
        <v>381</v>
      </c>
      <c r="G911" s="47"/>
      <c r="H911" s="47"/>
      <c r="I911">
        <f>SUM(I901:I910)</f>
        <v>200</v>
      </c>
    </row>
    <row r="912" spans="2:11" x14ac:dyDescent="0.2">
      <c r="B912" s="55">
        <v>91</v>
      </c>
      <c r="C912">
        <v>9.1</v>
      </c>
    </row>
    <row r="913" spans="2:11" x14ac:dyDescent="0.2">
      <c r="B913" s="55">
        <v>92</v>
      </c>
      <c r="C913">
        <v>10.73</v>
      </c>
    </row>
    <row r="914" spans="2:11" x14ac:dyDescent="0.2">
      <c r="B914" s="55">
        <v>93</v>
      </c>
      <c r="C914">
        <v>8.48</v>
      </c>
    </row>
    <row r="915" spans="2:11" x14ac:dyDescent="0.2">
      <c r="B915" s="55">
        <v>94</v>
      </c>
      <c r="C915">
        <v>8.57</v>
      </c>
    </row>
    <row r="916" spans="2:11" x14ac:dyDescent="0.2">
      <c r="B916" s="55">
        <v>95</v>
      </c>
      <c r="C916">
        <v>5.44</v>
      </c>
    </row>
    <row r="917" spans="2:11" x14ac:dyDescent="0.2">
      <c r="B917" s="55">
        <v>96</v>
      </c>
      <c r="C917">
        <v>7.48</v>
      </c>
    </row>
    <row r="918" spans="2:11" x14ac:dyDescent="0.2">
      <c r="B918" s="55">
        <v>97</v>
      </c>
      <c r="C918">
        <v>9.56</v>
      </c>
    </row>
    <row r="919" spans="2:11" x14ac:dyDescent="0.2">
      <c r="B919" s="55">
        <v>98</v>
      </c>
      <c r="C919">
        <v>14.79</v>
      </c>
      <c r="F919" s="49" t="s">
        <v>481</v>
      </c>
    </row>
    <row r="920" spans="2:11" x14ac:dyDescent="0.2">
      <c r="B920" s="55">
        <v>99</v>
      </c>
      <c r="C920">
        <v>7.33</v>
      </c>
    </row>
    <row r="921" spans="2:11" x14ac:dyDescent="0.2">
      <c r="B921" s="55">
        <v>100</v>
      </c>
      <c r="C921">
        <v>5.87</v>
      </c>
      <c r="D921" s="13" t="s">
        <v>485</v>
      </c>
      <c r="G921" t="s">
        <v>469</v>
      </c>
      <c r="H921" t="s">
        <v>470</v>
      </c>
    </row>
    <row r="922" spans="2:11" x14ac:dyDescent="0.2">
      <c r="B922" s="55">
        <v>101</v>
      </c>
      <c r="C922">
        <v>10.27</v>
      </c>
      <c r="D922" s="13"/>
      <c r="F922" t="s">
        <v>349</v>
      </c>
      <c r="G922" s="48">
        <f>MIN($C$822:C1071)</f>
        <v>4.7300000000000004</v>
      </c>
      <c r="H922">
        <f>MIN(Base!$X$2:$X$373)</f>
        <v>1</v>
      </c>
    </row>
    <row r="923" spans="2:11" x14ac:dyDescent="0.2">
      <c r="B923" s="55">
        <v>102</v>
      </c>
      <c r="C923">
        <v>10.02</v>
      </c>
      <c r="F923" t="s">
        <v>348</v>
      </c>
      <c r="G923" s="48">
        <f>MAX($C$822:C1071)</f>
        <v>14.79</v>
      </c>
      <c r="H923">
        <f>MAX(Base!$X$2:$X$373)</f>
        <v>186</v>
      </c>
    </row>
    <row r="924" spans="2:11" x14ac:dyDescent="0.2">
      <c r="B924" s="55">
        <v>103</v>
      </c>
      <c r="C924">
        <v>10.37</v>
      </c>
      <c r="F924" t="s">
        <v>350</v>
      </c>
      <c r="G924" s="48">
        <f>G923-G922</f>
        <v>10.059999999999999</v>
      </c>
      <c r="H924" s="48">
        <f>H923-H922</f>
        <v>185</v>
      </c>
    </row>
    <row r="925" spans="2:11" x14ac:dyDescent="0.2">
      <c r="B925" s="55">
        <v>104</v>
      </c>
      <c r="C925">
        <v>6.77</v>
      </c>
    </row>
    <row r="926" spans="2:11" ht="25.5" x14ac:dyDescent="0.2">
      <c r="B926" s="55">
        <v>105</v>
      </c>
      <c r="C926">
        <v>5.84</v>
      </c>
      <c r="F926" s="28" t="s">
        <v>367</v>
      </c>
      <c r="G926" s="27" t="s">
        <v>369</v>
      </c>
      <c r="H926" s="27" t="s">
        <v>472</v>
      </c>
      <c r="I926" s="27" t="s">
        <v>474</v>
      </c>
      <c r="J926" s="27" t="s">
        <v>475</v>
      </c>
      <c r="K926" s="27" t="s">
        <v>518</v>
      </c>
    </row>
    <row r="927" spans="2:11" x14ac:dyDescent="0.2">
      <c r="B927" s="55">
        <v>106</v>
      </c>
      <c r="C927">
        <v>7.13</v>
      </c>
      <c r="F927" s="29">
        <v>1</v>
      </c>
      <c r="G927" s="47" t="s">
        <v>471</v>
      </c>
      <c r="H927" s="47">
        <f>G928-0.01</f>
        <v>5.7260000000000009</v>
      </c>
      <c r="I927">
        <f>DCOUNT($B$821:$C$1071,$C$821,Criterios!$C$58:$C$59)</f>
        <v>15</v>
      </c>
      <c r="J927" s="23">
        <f>I927/$I$937*100</f>
        <v>6</v>
      </c>
      <c r="K927" s="23">
        <f>J927</f>
        <v>6</v>
      </c>
    </row>
    <row r="928" spans="2:11" x14ac:dyDescent="0.2">
      <c r="B928" s="55">
        <v>107</v>
      </c>
      <c r="C928">
        <v>7.03</v>
      </c>
      <c r="F928" s="29">
        <v>2</v>
      </c>
      <c r="G928" s="47">
        <f>G922+G924/10</f>
        <v>5.7360000000000007</v>
      </c>
      <c r="H928" s="47">
        <f t="shared" ref="H928:H935" si="106">G929-0.01</f>
        <v>6.7320000000000011</v>
      </c>
      <c r="I928">
        <f>DCOUNT($B$821:$C$1071,$C$821,Criterios!$D$58:$D$59)-I927</f>
        <v>40</v>
      </c>
      <c r="J928" s="23">
        <f t="shared" ref="J928:J936" si="107">I928/$I$937*100</f>
        <v>16</v>
      </c>
      <c r="K928" s="23">
        <f>K927+J928</f>
        <v>22</v>
      </c>
    </row>
    <row r="929" spans="2:11" x14ac:dyDescent="0.2">
      <c r="B929" s="55">
        <v>108</v>
      </c>
      <c r="C929">
        <v>5.67</v>
      </c>
      <c r="F929" s="29">
        <v>3</v>
      </c>
      <c r="G929" s="47">
        <f>G928+$G$924/10</f>
        <v>6.7420000000000009</v>
      </c>
      <c r="H929" s="47">
        <f t="shared" si="106"/>
        <v>7.7380000000000013</v>
      </c>
      <c r="I929">
        <f>DCOUNT($B$821:$C$1071,$C$821,Criterios!$E$58:$E$59)-SUM(I927:I928)</f>
        <v>53</v>
      </c>
      <c r="J929" s="23">
        <f t="shared" si="107"/>
        <v>21.2</v>
      </c>
      <c r="K929" s="23">
        <f t="shared" ref="K929:K936" si="108">K928+J929</f>
        <v>43.2</v>
      </c>
    </row>
    <row r="930" spans="2:11" x14ac:dyDescent="0.2">
      <c r="B930" s="55">
        <v>109</v>
      </c>
      <c r="C930">
        <v>8.89</v>
      </c>
      <c r="F930" s="29">
        <v>4</v>
      </c>
      <c r="G930" s="47">
        <f t="shared" ref="G930:G936" si="109">G929+$G$924/10</f>
        <v>7.7480000000000011</v>
      </c>
      <c r="H930" s="47">
        <f t="shared" si="106"/>
        <v>8.7440000000000015</v>
      </c>
      <c r="I930">
        <f>DCOUNT($B$821:$C$1071,$C$821,Criterios!$F$58:$F$59)-SUM(I927:I929)</f>
        <v>48</v>
      </c>
      <c r="J930" s="23">
        <f t="shared" si="107"/>
        <v>19.2</v>
      </c>
      <c r="K930" s="23">
        <f t="shared" si="108"/>
        <v>62.400000000000006</v>
      </c>
    </row>
    <row r="931" spans="2:11" x14ac:dyDescent="0.2">
      <c r="B931" s="55">
        <v>110</v>
      </c>
      <c r="C931">
        <v>8.0299999999999994</v>
      </c>
      <c r="F931" s="29">
        <v>5</v>
      </c>
      <c r="G931" s="47">
        <f t="shared" si="109"/>
        <v>8.7540000000000013</v>
      </c>
      <c r="H931" s="47">
        <f t="shared" si="106"/>
        <v>9.7500000000000018</v>
      </c>
      <c r="I931">
        <f>DCOUNT($B$821:$C$1071,$C$821,Criterios!$G$58:$G$59)-SUM(I927:I930)</f>
        <v>46</v>
      </c>
      <c r="J931" s="23">
        <f t="shared" si="107"/>
        <v>18.399999999999999</v>
      </c>
      <c r="K931" s="23">
        <f t="shared" si="108"/>
        <v>80.800000000000011</v>
      </c>
    </row>
    <row r="932" spans="2:11" x14ac:dyDescent="0.2">
      <c r="B932" s="55">
        <v>111</v>
      </c>
      <c r="C932">
        <v>7.72</v>
      </c>
      <c r="F932" s="29">
        <v>6</v>
      </c>
      <c r="G932" s="47">
        <f t="shared" si="109"/>
        <v>9.7600000000000016</v>
      </c>
      <c r="H932" s="47">
        <f t="shared" si="106"/>
        <v>10.756000000000002</v>
      </c>
      <c r="I932">
        <f>DCOUNT($B$821:$C$1071,$C$821,Criterios!$H$58:$H$59)-SUM(I927:I931)</f>
        <v>26</v>
      </c>
      <c r="J932" s="23">
        <f t="shared" si="107"/>
        <v>10.4</v>
      </c>
      <c r="K932" s="23">
        <f t="shared" si="108"/>
        <v>91.200000000000017</v>
      </c>
    </row>
    <row r="933" spans="2:11" x14ac:dyDescent="0.2">
      <c r="B933" s="55">
        <v>112</v>
      </c>
      <c r="C933">
        <v>9.73</v>
      </c>
      <c r="F933" s="29">
        <v>7</v>
      </c>
      <c r="G933" s="47">
        <f t="shared" si="109"/>
        <v>10.766000000000002</v>
      </c>
      <c r="H933" s="47">
        <f t="shared" si="106"/>
        <v>11.762000000000002</v>
      </c>
      <c r="I933">
        <f>DCOUNT($B$821:$C$1071,$C$821,Criterios!$I$58:$I$59)-SUM(I927:I932)</f>
        <v>16</v>
      </c>
      <c r="J933" s="23">
        <f t="shared" si="107"/>
        <v>6.4</v>
      </c>
      <c r="K933" s="23">
        <f t="shared" si="108"/>
        <v>97.600000000000023</v>
      </c>
    </row>
    <row r="934" spans="2:11" x14ac:dyDescent="0.2">
      <c r="B934" s="55">
        <v>113</v>
      </c>
      <c r="C934">
        <v>12.27</v>
      </c>
      <c r="F934" s="29">
        <v>8</v>
      </c>
      <c r="G934" s="47">
        <f t="shared" si="109"/>
        <v>11.772000000000002</v>
      </c>
      <c r="H934" s="47">
        <f t="shared" si="106"/>
        <v>12.768000000000002</v>
      </c>
      <c r="I934">
        <f>DCOUNT($B$821:$C$1071,$C$821,Criterios!$J$58:$J$59)-SUM(I927:I933)</f>
        <v>5</v>
      </c>
      <c r="J934" s="23">
        <f t="shared" si="107"/>
        <v>2</v>
      </c>
      <c r="K934" s="23">
        <f t="shared" si="108"/>
        <v>99.600000000000023</v>
      </c>
    </row>
    <row r="935" spans="2:11" x14ac:dyDescent="0.2">
      <c r="B935" s="55">
        <v>114</v>
      </c>
      <c r="C935">
        <v>8.74</v>
      </c>
      <c r="F935" s="29">
        <v>9</v>
      </c>
      <c r="G935" s="47">
        <f t="shared" si="109"/>
        <v>12.778000000000002</v>
      </c>
      <c r="H935" s="47">
        <f t="shared" si="106"/>
        <v>13.774000000000003</v>
      </c>
      <c r="I935">
        <f>DCOUNT($B$821:$C$1071,$C$821,Criterios!$K$58:$K$59)-SUM(I927:I934)</f>
        <v>0</v>
      </c>
      <c r="J935" s="23">
        <f t="shared" si="107"/>
        <v>0</v>
      </c>
      <c r="K935" s="23">
        <f t="shared" si="108"/>
        <v>99.600000000000023</v>
      </c>
    </row>
    <row r="936" spans="2:11" x14ac:dyDescent="0.2">
      <c r="B936" s="55">
        <v>115</v>
      </c>
      <c r="C936">
        <v>6.08</v>
      </c>
      <c r="F936" s="29">
        <v>10</v>
      </c>
      <c r="G936" s="47">
        <f t="shared" si="109"/>
        <v>13.784000000000002</v>
      </c>
      <c r="H936" s="47" t="s">
        <v>423</v>
      </c>
      <c r="I936">
        <f>DCOUNT($B$821:$C$1071,$C$821,Criterios!$L$58:$L$59)</f>
        <v>1</v>
      </c>
      <c r="J936" s="23">
        <f t="shared" si="107"/>
        <v>0.4</v>
      </c>
      <c r="K936" s="23">
        <f t="shared" si="108"/>
        <v>100.00000000000003</v>
      </c>
    </row>
    <row r="937" spans="2:11" x14ac:dyDescent="0.2">
      <c r="B937" s="55">
        <v>116</v>
      </c>
      <c r="C937">
        <v>8.4600000000000009</v>
      </c>
      <c r="F937" s="35" t="s">
        <v>381</v>
      </c>
      <c r="G937" s="47"/>
      <c r="H937" s="47"/>
      <c r="I937">
        <f>SUM(I927:I936)</f>
        <v>250</v>
      </c>
    </row>
    <row r="938" spans="2:11" x14ac:dyDescent="0.2">
      <c r="B938" s="55">
        <v>117</v>
      </c>
      <c r="C938">
        <v>9</v>
      </c>
    </row>
    <row r="939" spans="2:11" x14ac:dyDescent="0.2">
      <c r="B939" s="55">
        <v>118</v>
      </c>
      <c r="C939">
        <v>11.35</v>
      </c>
    </row>
    <row r="940" spans="2:11" x14ac:dyDescent="0.2">
      <c r="B940" s="55">
        <v>119</v>
      </c>
      <c r="C940">
        <v>7.99</v>
      </c>
    </row>
    <row r="941" spans="2:11" x14ac:dyDescent="0.2">
      <c r="B941" s="55">
        <v>120</v>
      </c>
      <c r="C941">
        <v>11.46</v>
      </c>
    </row>
    <row r="942" spans="2:11" x14ac:dyDescent="0.2">
      <c r="B942" s="55">
        <v>121</v>
      </c>
      <c r="C942">
        <v>9.06</v>
      </c>
    </row>
    <row r="943" spans="2:11" x14ac:dyDescent="0.2">
      <c r="B943" s="55">
        <v>122</v>
      </c>
      <c r="C943">
        <v>8.0299999999999994</v>
      </c>
      <c r="F943" s="49" t="s">
        <v>482</v>
      </c>
    </row>
    <row r="944" spans="2:11" x14ac:dyDescent="0.2">
      <c r="B944" s="55">
        <v>123</v>
      </c>
      <c r="C944">
        <v>7.87</v>
      </c>
    </row>
    <row r="945" spans="2:11" x14ac:dyDescent="0.2">
      <c r="B945" s="55">
        <v>124</v>
      </c>
      <c r="C945">
        <v>5.72</v>
      </c>
      <c r="G945" t="s">
        <v>469</v>
      </c>
      <c r="H945" t="s">
        <v>470</v>
      </c>
    </row>
    <row r="946" spans="2:11" x14ac:dyDescent="0.2">
      <c r="B946" s="55">
        <v>125</v>
      </c>
      <c r="C946">
        <v>6.57</v>
      </c>
      <c r="F946" t="s">
        <v>349</v>
      </c>
      <c r="G946" s="48">
        <f>MIN($C$822:C1121)</f>
        <v>4.7300000000000004</v>
      </c>
      <c r="H946">
        <f>MIN(Base!$X$2:$X$373)</f>
        <v>1</v>
      </c>
    </row>
    <row r="947" spans="2:11" x14ac:dyDescent="0.2">
      <c r="B947" s="55">
        <v>126</v>
      </c>
      <c r="C947">
        <v>7.56</v>
      </c>
      <c r="F947" t="s">
        <v>348</v>
      </c>
      <c r="G947" s="48">
        <f>MAX($C$822:C1121)</f>
        <v>14.79</v>
      </c>
      <c r="H947">
        <f>MAX(Base!$X$2:$X$373)</f>
        <v>186</v>
      </c>
    </row>
    <row r="948" spans="2:11" x14ac:dyDescent="0.2">
      <c r="B948" s="55">
        <v>127</v>
      </c>
      <c r="C948">
        <v>6.19</v>
      </c>
      <c r="F948" t="s">
        <v>350</v>
      </c>
      <c r="G948" s="48">
        <f>G947-G946</f>
        <v>10.059999999999999</v>
      </c>
      <c r="H948" s="48">
        <f>H947-H946</f>
        <v>185</v>
      </c>
    </row>
    <row r="949" spans="2:11" x14ac:dyDescent="0.2">
      <c r="B949" s="55">
        <v>128</v>
      </c>
      <c r="C949">
        <v>8.24</v>
      </c>
    </row>
    <row r="950" spans="2:11" ht="25.5" x14ac:dyDescent="0.2">
      <c r="B950" s="55">
        <v>129</v>
      </c>
      <c r="C950">
        <v>12.07</v>
      </c>
      <c r="F950" s="28" t="s">
        <v>367</v>
      </c>
      <c r="G950" s="27" t="s">
        <v>369</v>
      </c>
      <c r="H950" s="27" t="s">
        <v>472</v>
      </c>
      <c r="I950" s="27" t="s">
        <v>474</v>
      </c>
      <c r="J950" s="27" t="s">
        <v>475</v>
      </c>
      <c r="K950" s="27" t="s">
        <v>518</v>
      </c>
    </row>
    <row r="951" spans="2:11" x14ac:dyDescent="0.2">
      <c r="B951" s="55">
        <v>130</v>
      </c>
      <c r="C951">
        <v>7.94</v>
      </c>
      <c r="F951" s="29">
        <v>1</v>
      </c>
      <c r="G951" s="47" t="s">
        <v>471</v>
      </c>
      <c r="H951" s="47">
        <f>G952-0.01</f>
        <v>5.7260000000000009</v>
      </c>
      <c r="I951">
        <f>DCOUNT($B$821:$C$1121,$C$821,Criterios!$C$61:$C$62)</f>
        <v>18</v>
      </c>
      <c r="J951" s="23">
        <f>I951/$I$961*100</f>
        <v>6</v>
      </c>
      <c r="K951" s="23">
        <f>J951</f>
        <v>6</v>
      </c>
    </row>
    <row r="952" spans="2:11" x14ac:dyDescent="0.2">
      <c r="B952" s="55">
        <v>131</v>
      </c>
      <c r="C952">
        <v>9.51</v>
      </c>
      <c r="F952" s="29">
        <v>2</v>
      </c>
      <c r="G952" s="47">
        <f>G946+G948/10</f>
        <v>5.7360000000000007</v>
      </c>
      <c r="H952" s="47">
        <f t="shared" ref="H952:H959" si="110">G953-0.01</f>
        <v>6.7320000000000011</v>
      </c>
      <c r="I952">
        <f>DCOUNT($B$821:$C$1121,$C$821,Criterios!$D$61:$D$62)-I951</f>
        <v>47</v>
      </c>
      <c r="J952" s="23">
        <f t="shared" ref="J952:J960" si="111">I952/$I$961*100</f>
        <v>15.666666666666668</v>
      </c>
      <c r="K952" s="23">
        <f>K951+J952</f>
        <v>21.666666666666668</v>
      </c>
    </row>
    <row r="953" spans="2:11" x14ac:dyDescent="0.2">
      <c r="B953" s="55">
        <v>132</v>
      </c>
      <c r="C953">
        <v>7.82</v>
      </c>
      <c r="F953" s="29">
        <v>3</v>
      </c>
      <c r="G953" s="47">
        <f>G952+$G$948/10</f>
        <v>6.7420000000000009</v>
      </c>
      <c r="H953" s="47">
        <f t="shared" si="110"/>
        <v>7.7380000000000013</v>
      </c>
      <c r="I953">
        <f>DCOUNT($B$821:$C$1121,$C$821,Criterios!$E$61:$E$62)-SUM(I951:I952)</f>
        <v>65</v>
      </c>
      <c r="J953" s="23">
        <f t="shared" si="111"/>
        <v>21.666666666666668</v>
      </c>
      <c r="K953" s="23">
        <f t="shared" ref="K953:K960" si="112">K952+J953</f>
        <v>43.333333333333336</v>
      </c>
    </row>
    <row r="954" spans="2:11" x14ac:dyDescent="0.2">
      <c r="B954" s="55">
        <v>133</v>
      </c>
      <c r="C954">
        <v>7.86</v>
      </c>
      <c r="F954" s="29">
        <v>4</v>
      </c>
      <c r="G954" s="47">
        <f t="shared" ref="G954:G960" si="113">G953+$G$948/10</f>
        <v>7.7480000000000011</v>
      </c>
      <c r="H954" s="47">
        <f t="shared" si="110"/>
        <v>8.7440000000000015</v>
      </c>
      <c r="I954">
        <f>DCOUNT($B$821:$C$1121,$C$821,Criterios!$F$61:$F$62)-SUM(I951:I953)</f>
        <v>61</v>
      </c>
      <c r="J954" s="23">
        <f t="shared" si="111"/>
        <v>20.333333333333332</v>
      </c>
      <c r="K954" s="23">
        <f t="shared" si="112"/>
        <v>63.666666666666671</v>
      </c>
    </row>
    <row r="955" spans="2:11" x14ac:dyDescent="0.2">
      <c r="B955" s="55">
        <v>134</v>
      </c>
      <c r="C955">
        <v>6.58</v>
      </c>
      <c r="F955" s="29">
        <v>5</v>
      </c>
      <c r="G955" s="47">
        <f t="shared" si="113"/>
        <v>8.7540000000000013</v>
      </c>
      <c r="H955" s="47">
        <f t="shared" si="110"/>
        <v>9.7500000000000018</v>
      </c>
      <c r="I955">
        <f>DCOUNT($B$821:$C$1121,$C$821,Criterios!$G$61:$G$62)-SUM(I951:I954)</f>
        <v>52</v>
      </c>
      <c r="J955" s="23">
        <f t="shared" si="111"/>
        <v>17.333333333333336</v>
      </c>
      <c r="K955" s="23">
        <f t="shared" si="112"/>
        <v>81</v>
      </c>
    </row>
    <row r="956" spans="2:11" x14ac:dyDescent="0.2">
      <c r="B956" s="55">
        <v>135</v>
      </c>
      <c r="C956">
        <v>5.74</v>
      </c>
      <c r="F956" s="29">
        <v>6</v>
      </c>
      <c r="G956" s="47">
        <f t="shared" si="113"/>
        <v>9.7600000000000016</v>
      </c>
      <c r="H956" s="47">
        <f t="shared" si="110"/>
        <v>10.756000000000002</v>
      </c>
      <c r="I956">
        <f>DCOUNT($B$821:$C$1121,$C$821,Criterios!$H$61:$H$62)-SUM(I951:I955)</f>
        <v>32</v>
      </c>
      <c r="J956" s="23">
        <f t="shared" si="111"/>
        <v>10.666666666666668</v>
      </c>
      <c r="K956" s="23">
        <f t="shared" si="112"/>
        <v>91.666666666666671</v>
      </c>
    </row>
    <row r="957" spans="2:11" x14ac:dyDescent="0.2">
      <c r="B957" s="55">
        <v>136</v>
      </c>
      <c r="C957">
        <v>6.49</v>
      </c>
      <c r="F957" s="29">
        <v>7</v>
      </c>
      <c r="G957" s="47">
        <f t="shared" si="113"/>
        <v>10.766000000000002</v>
      </c>
      <c r="H957" s="47">
        <f t="shared" si="110"/>
        <v>11.762000000000002</v>
      </c>
      <c r="I957">
        <f>DCOUNT($B$821:$C$1121,$C$821,Criterios!$I$61:$I$62)-SUM(I951:I956)</f>
        <v>18</v>
      </c>
      <c r="J957" s="23">
        <f t="shared" si="111"/>
        <v>6</v>
      </c>
      <c r="K957" s="23">
        <f t="shared" si="112"/>
        <v>97.666666666666671</v>
      </c>
    </row>
    <row r="958" spans="2:11" x14ac:dyDescent="0.2">
      <c r="B958" s="55">
        <v>137</v>
      </c>
      <c r="C958">
        <v>7.01</v>
      </c>
      <c r="F958" s="29">
        <v>8</v>
      </c>
      <c r="G958" s="47">
        <f t="shared" si="113"/>
        <v>11.772000000000002</v>
      </c>
      <c r="H958" s="47">
        <f t="shared" si="110"/>
        <v>12.768000000000002</v>
      </c>
      <c r="I958">
        <f>DCOUNT($B$821:$C$1121,$C$821,Criterios!$J$61:$J$62)-SUM(I951:I957)</f>
        <v>5</v>
      </c>
      <c r="J958" s="23">
        <f t="shared" si="111"/>
        <v>1.6666666666666667</v>
      </c>
      <c r="K958" s="23">
        <f t="shared" si="112"/>
        <v>99.333333333333343</v>
      </c>
    </row>
    <row r="959" spans="2:11" x14ac:dyDescent="0.2">
      <c r="B959" s="55">
        <v>138</v>
      </c>
      <c r="C959">
        <v>10.43</v>
      </c>
      <c r="F959" s="29">
        <v>9</v>
      </c>
      <c r="G959" s="47">
        <f t="shared" si="113"/>
        <v>12.778000000000002</v>
      </c>
      <c r="H959" s="47">
        <f t="shared" si="110"/>
        <v>13.774000000000003</v>
      </c>
      <c r="I959">
        <f>DCOUNT($B$821:$C$1121,$C$821,Criterios!$K$61:$K$62)-SUM(I951:I958)</f>
        <v>1</v>
      </c>
      <c r="J959" s="23">
        <f t="shared" si="111"/>
        <v>0.33333333333333337</v>
      </c>
      <c r="K959" s="23">
        <f t="shared" si="112"/>
        <v>99.666666666666671</v>
      </c>
    </row>
    <row r="960" spans="2:11" x14ac:dyDescent="0.2">
      <c r="B960" s="55">
        <v>139</v>
      </c>
      <c r="C960">
        <v>6.53</v>
      </c>
      <c r="F960" s="29">
        <v>10</v>
      </c>
      <c r="G960" s="47">
        <f t="shared" si="113"/>
        <v>13.784000000000002</v>
      </c>
      <c r="H960" s="47" t="s">
        <v>423</v>
      </c>
      <c r="I960">
        <f>DCOUNT($B$821:$C$1121,$C$821,Criterios!$L$61:$L$62)</f>
        <v>1</v>
      </c>
      <c r="J960" s="23">
        <f t="shared" si="111"/>
        <v>0.33333333333333337</v>
      </c>
      <c r="K960" s="23">
        <f t="shared" si="112"/>
        <v>100</v>
      </c>
    </row>
    <row r="961" spans="2:11" x14ac:dyDescent="0.2">
      <c r="B961" s="55">
        <v>140</v>
      </c>
      <c r="C961">
        <v>10.130000000000001</v>
      </c>
      <c r="F961" s="35" t="s">
        <v>381</v>
      </c>
      <c r="G961" s="47"/>
      <c r="H961" s="47"/>
      <c r="I961">
        <f>SUM(I951:I960)</f>
        <v>300</v>
      </c>
    </row>
    <row r="962" spans="2:11" x14ac:dyDescent="0.2">
      <c r="B962" s="55">
        <v>141</v>
      </c>
      <c r="C962">
        <v>7.89</v>
      </c>
    </row>
    <row r="963" spans="2:11" x14ac:dyDescent="0.2">
      <c r="B963" s="55">
        <v>142</v>
      </c>
      <c r="C963">
        <v>4.95</v>
      </c>
    </row>
    <row r="964" spans="2:11" x14ac:dyDescent="0.2">
      <c r="B964" s="55">
        <v>143</v>
      </c>
      <c r="C964">
        <v>7.72</v>
      </c>
    </row>
    <row r="965" spans="2:11" x14ac:dyDescent="0.2">
      <c r="B965" s="55">
        <v>144</v>
      </c>
      <c r="C965">
        <v>7.81</v>
      </c>
    </row>
    <row r="966" spans="2:11" x14ac:dyDescent="0.2">
      <c r="B966" s="55">
        <v>145</v>
      </c>
      <c r="C966">
        <v>6.6</v>
      </c>
    </row>
    <row r="967" spans="2:11" x14ac:dyDescent="0.2">
      <c r="B967" s="55">
        <v>146</v>
      </c>
      <c r="C967">
        <v>8.77</v>
      </c>
      <c r="F967" s="49" t="s">
        <v>483</v>
      </c>
    </row>
    <row r="968" spans="2:11" x14ac:dyDescent="0.2">
      <c r="B968" s="55">
        <v>147</v>
      </c>
      <c r="C968">
        <v>11.54</v>
      </c>
    </row>
    <row r="969" spans="2:11" x14ac:dyDescent="0.2">
      <c r="B969" s="55">
        <v>148</v>
      </c>
      <c r="C969">
        <v>8.23</v>
      </c>
      <c r="G969" t="s">
        <v>469</v>
      </c>
      <c r="H969" t="s">
        <v>470</v>
      </c>
    </row>
    <row r="970" spans="2:11" x14ac:dyDescent="0.2">
      <c r="B970" s="55">
        <v>149</v>
      </c>
      <c r="C970">
        <v>6.25</v>
      </c>
      <c r="F970" t="s">
        <v>349</v>
      </c>
      <c r="G970" s="48">
        <f>MIN($C$822:C1171)</f>
        <v>4.7300000000000004</v>
      </c>
      <c r="H970">
        <f>MIN(Base!$X$2:$X$373)</f>
        <v>1</v>
      </c>
    </row>
    <row r="971" spans="2:11" x14ac:dyDescent="0.2">
      <c r="B971" s="55">
        <v>150</v>
      </c>
      <c r="C971">
        <v>9.9600000000000009</v>
      </c>
      <c r="D971" s="13" t="s">
        <v>485</v>
      </c>
      <c r="F971" t="s">
        <v>348</v>
      </c>
      <c r="G971" s="48">
        <f>MAX($C$822:C1171)</f>
        <v>14.79</v>
      </c>
      <c r="H971">
        <f>MAX(Base!$X$2:$X$373)</f>
        <v>186</v>
      </c>
    </row>
    <row r="972" spans="2:11" x14ac:dyDescent="0.2">
      <c r="B972" s="55">
        <v>151</v>
      </c>
      <c r="C972">
        <v>7.69</v>
      </c>
      <c r="D972" s="13"/>
      <c r="F972" t="s">
        <v>350</v>
      </c>
      <c r="G972" s="48">
        <f>G971-G970</f>
        <v>10.059999999999999</v>
      </c>
      <c r="H972" s="48">
        <f>H971-H970</f>
        <v>185</v>
      </c>
    </row>
    <row r="973" spans="2:11" x14ac:dyDescent="0.2">
      <c r="B973" s="55">
        <v>152</v>
      </c>
      <c r="C973">
        <v>10.130000000000001</v>
      </c>
    </row>
    <row r="974" spans="2:11" ht="25.5" x14ac:dyDescent="0.2">
      <c r="B974" s="55">
        <v>153</v>
      </c>
      <c r="C974">
        <v>8.9700000000000006</v>
      </c>
      <c r="F974" s="28" t="s">
        <v>367</v>
      </c>
      <c r="G974" s="27" t="s">
        <v>369</v>
      </c>
      <c r="H974" s="27" t="s">
        <v>472</v>
      </c>
      <c r="I974" s="27" t="s">
        <v>474</v>
      </c>
      <c r="J974" s="27" t="s">
        <v>475</v>
      </c>
      <c r="K974" s="27" t="s">
        <v>518</v>
      </c>
    </row>
    <row r="975" spans="2:11" x14ac:dyDescent="0.2">
      <c r="B975" s="55">
        <v>154</v>
      </c>
      <c r="C975">
        <v>7.62</v>
      </c>
      <c r="F975" s="29">
        <v>1</v>
      </c>
      <c r="G975" s="47" t="s">
        <v>471</v>
      </c>
      <c r="H975" s="47">
        <f>G976-0.01</f>
        <v>5.7260000000000009</v>
      </c>
      <c r="I975">
        <f>DCOUNT($B$821:$C$1171,$C$821,Criterios!$C$64:$C$65)</f>
        <v>21</v>
      </c>
      <c r="J975" s="23">
        <f>I975/$I$985*100</f>
        <v>6</v>
      </c>
      <c r="K975" s="23">
        <f>J975</f>
        <v>6</v>
      </c>
    </row>
    <row r="976" spans="2:11" x14ac:dyDescent="0.2">
      <c r="B976" s="55">
        <v>155</v>
      </c>
      <c r="C976">
        <v>6.45</v>
      </c>
      <c r="F976" s="29">
        <v>2</v>
      </c>
      <c r="G976" s="47">
        <f>G970+G972/10</f>
        <v>5.7360000000000007</v>
      </c>
      <c r="H976" s="47">
        <f t="shared" ref="H976:H983" si="114">G977-0.01</f>
        <v>6.7320000000000011</v>
      </c>
      <c r="I976">
        <f>DCOUNT($B$821:$C$1171,$C$821,Criterios!$D$64:$D$65)-I975</f>
        <v>51</v>
      </c>
      <c r="J976" s="23">
        <f t="shared" ref="J976:J984" si="115">I976/$I$985*100</f>
        <v>14.571428571428571</v>
      </c>
      <c r="K976" s="23">
        <f>K975+J976</f>
        <v>20.571428571428569</v>
      </c>
    </row>
    <row r="977" spans="2:11" x14ac:dyDescent="0.2">
      <c r="B977" s="55">
        <v>156</v>
      </c>
      <c r="C977">
        <v>9.7899999999999991</v>
      </c>
      <c r="F977" s="29">
        <v>3</v>
      </c>
      <c r="G977" s="47">
        <f>G976+$G$972/10</f>
        <v>6.7420000000000009</v>
      </c>
      <c r="H977" s="47">
        <f t="shared" si="114"/>
        <v>7.7380000000000013</v>
      </c>
      <c r="I977">
        <f>DCOUNT($B$821:$C$1171,$C$821,Criterios!$E$64:$E$65)-SUM(I975:I976)</f>
        <v>76</v>
      </c>
      <c r="J977" s="23">
        <f t="shared" si="115"/>
        <v>21.714285714285715</v>
      </c>
      <c r="K977" s="23">
        <f t="shared" ref="K977:K984" si="116">K976+J977</f>
        <v>42.285714285714285</v>
      </c>
    </row>
    <row r="978" spans="2:11" x14ac:dyDescent="0.2">
      <c r="B978" s="55">
        <v>157</v>
      </c>
      <c r="C978">
        <v>8.01</v>
      </c>
      <c r="F978" s="29">
        <v>4</v>
      </c>
      <c r="G978" s="47">
        <f t="shared" ref="G978:G984" si="117">G977+$G$972/10</f>
        <v>7.7480000000000011</v>
      </c>
      <c r="H978" s="47">
        <f t="shared" si="114"/>
        <v>8.7440000000000015</v>
      </c>
      <c r="I978">
        <f>DCOUNT($B$821:$C$1171,$C$821,Criterios!$F$64:$F$65)-SUM(I975:I977)</f>
        <v>73</v>
      </c>
      <c r="J978" s="23">
        <f t="shared" si="115"/>
        <v>20.857142857142858</v>
      </c>
      <c r="K978" s="23">
        <f t="shared" si="116"/>
        <v>63.142857142857139</v>
      </c>
    </row>
    <row r="979" spans="2:11" x14ac:dyDescent="0.2">
      <c r="B979" s="55">
        <v>158</v>
      </c>
      <c r="C979">
        <v>9.58</v>
      </c>
      <c r="F979" s="29">
        <v>5</v>
      </c>
      <c r="G979" s="47">
        <f t="shared" si="117"/>
        <v>8.7540000000000013</v>
      </c>
      <c r="H979" s="47">
        <f t="shared" si="114"/>
        <v>9.7500000000000018</v>
      </c>
      <c r="I979">
        <f>DCOUNT($B$821:$C$1171,$C$821,Criterios!$G$64:$G$65)-SUM(I975:I978)</f>
        <v>58</v>
      </c>
      <c r="J979" s="23">
        <f t="shared" si="115"/>
        <v>16.571428571428569</v>
      </c>
      <c r="K979" s="23">
        <f t="shared" si="116"/>
        <v>79.714285714285708</v>
      </c>
    </row>
    <row r="980" spans="2:11" x14ac:dyDescent="0.2">
      <c r="B980" s="55">
        <v>159</v>
      </c>
      <c r="C980">
        <v>5.42</v>
      </c>
      <c r="F980" s="29">
        <v>6</v>
      </c>
      <c r="G980" s="47">
        <f t="shared" si="117"/>
        <v>9.7600000000000016</v>
      </c>
      <c r="H980" s="47">
        <f t="shared" si="114"/>
        <v>10.756000000000002</v>
      </c>
      <c r="I980">
        <f>DCOUNT($B$821:$C$1171,$C$821,Criterios!$H$64:$H$65)-SUM(I975:I979)</f>
        <v>39</v>
      </c>
      <c r="J980" s="23">
        <f t="shared" si="115"/>
        <v>11.142857142857142</v>
      </c>
      <c r="K980" s="23">
        <f t="shared" si="116"/>
        <v>90.857142857142847</v>
      </c>
    </row>
    <row r="981" spans="2:11" x14ac:dyDescent="0.2">
      <c r="B981" s="55">
        <v>160</v>
      </c>
      <c r="C981">
        <v>9.58</v>
      </c>
      <c r="F981" s="29">
        <v>7</v>
      </c>
      <c r="G981" s="47">
        <f t="shared" si="117"/>
        <v>10.766000000000002</v>
      </c>
      <c r="H981" s="47">
        <f t="shared" si="114"/>
        <v>11.762000000000002</v>
      </c>
      <c r="I981">
        <f>DCOUNT($B$821:$C$1171,$C$821,Criterios!$I$64:$I$65)-SUM(I975:I980)</f>
        <v>21</v>
      </c>
      <c r="J981" s="23">
        <f t="shared" si="115"/>
        <v>6</v>
      </c>
      <c r="K981" s="23">
        <f t="shared" si="116"/>
        <v>96.857142857142847</v>
      </c>
    </row>
    <row r="982" spans="2:11" x14ac:dyDescent="0.2">
      <c r="B982" s="55">
        <v>161</v>
      </c>
      <c r="C982">
        <v>6.07</v>
      </c>
      <c r="F982" s="29">
        <v>8</v>
      </c>
      <c r="G982" s="47">
        <f t="shared" si="117"/>
        <v>11.772000000000002</v>
      </c>
      <c r="H982" s="47">
        <f t="shared" si="114"/>
        <v>12.768000000000002</v>
      </c>
      <c r="I982">
        <f>DCOUNT($B$821:$C$1171,$C$821,Criterios!$J$64:$J$65)-SUM(I975:I981)</f>
        <v>8</v>
      </c>
      <c r="J982" s="23">
        <f t="shared" si="115"/>
        <v>2.2857142857142856</v>
      </c>
      <c r="K982" s="23">
        <f t="shared" si="116"/>
        <v>99.142857142857139</v>
      </c>
    </row>
    <row r="983" spans="2:11" x14ac:dyDescent="0.2">
      <c r="B983" s="55">
        <v>162</v>
      </c>
      <c r="C983">
        <v>6.52</v>
      </c>
      <c r="F983" s="29">
        <v>9</v>
      </c>
      <c r="G983" s="47">
        <f t="shared" si="117"/>
        <v>12.778000000000002</v>
      </c>
      <c r="H983" s="47">
        <f t="shared" si="114"/>
        <v>13.774000000000003</v>
      </c>
      <c r="I983">
        <f>DCOUNT($B$821:$C$1171,$C$821,Criterios!$K$64:$K$65)-SUM(I975:I982)</f>
        <v>2</v>
      </c>
      <c r="J983" s="23">
        <f t="shared" si="115"/>
        <v>0.5714285714285714</v>
      </c>
      <c r="K983" s="23">
        <f t="shared" si="116"/>
        <v>99.714285714285708</v>
      </c>
    </row>
    <row r="984" spans="2:11" x14ac:dyDescent="0.2">
      <c r="B984" s="55">
        <v>163</v>
      </c>
      <c r="C984">
        <v>8.93</v>
      </c>
      <c r="F984" s="29">
        <v>10</v>
      </c>
      <c r="G984" s="47">
        <f t="shared" si="117"/>
        <v>13.784000000000002</v>
      </c>
      <c r="H984" s="47" t="s">
        <v>423</v>
      </c>
      <c r="I984">
        <f>DCOUNT($B$821:$C$1171,$C$821,Criterios!$L$64:$L$65)</f>
        <v>1</v>
      </c>
      <c r="J984" s="23">
        <f t="shared" si="115"/>
        <v>0.2857142857142857</v>
      </c>
      <c r="K984" s="23">
        <f t="shared" si="116"/>
        <v>100</v>
      </c>
    </row>
    <row r="985" spans="2:11" x14ac:dyDescent="0.2">
      <c r="B985" s="55">
        <v>164</v>
      </c>
      <c r="C985">
        <v>6.29</v>
      </c>
      <c r="F985" s="35" t="s">
        <v>381</v>
      </c>
      <c r="G985" s="47"/>
      <c r="H985" s="47"/>
      <c r="I985">
        <f>SUM(I975:I984)</f>
        <v>350</v>
      </c>
      <c r="J985">
        <f>SUM(J975:J984)</f>
        <v>100</v>
      </c>
    </row>
    <row r="986" spans="2:11" x14ac:dyDescent="0.2">
      <c r="B986" s="55">
        <v>165</v>
      </c>
      <c r="C986">
        <v>10.54</v>
      </c>
    </row>
    <row r="987" spans="2:11" x14ac:dyDescent="0.2">
      <c r="B987" s="55">
        <v>166</v>
      </c>
      <c r="C987">
        <v>7.01</v>
      </c>
    </row>
    <row r="988" spans="2:11" x14ac:dyDescent="0.2">
      <c r="B988" s="55">
        <v>167</v>
      </c>
      <c r="C988">
        <v>8.11</v>
      </c>
    </row>
    <row r="989" spans="2:11" x14ac:dyDescent="0.2">
      <c r="B989" s="55">
        <v>168</v>
      </c>
      <c r="C989">
        <v>6.92</v>
      </c>
    </row>
    <row r="990" spans="2:11" x14ac:dyDescent="0.2">
      <c r="B990" s="55">
        <v>169</v>
      </c>
      <c r="C990">
        <v>7.86</v>
      </c>
    </row>
    <row r="991" spans="2:11" x14ac:dyDescent="0.2">
      <c r="B991" s="55">
        <v>170</v>
      </c>
      <c r="C991">
        <v>8.23</v>
      </c>
    </row>
    <row r="992" spans="2:11" x14ac:dyDescent="0.2">
      <c r="B992" s="55">
        <v>171</v>
      </c>
      <c r="C992">
        <v>9.0299999999999994</v>
      </c>
      <c r="F992" s="49" t="s">
        <v>484</v>
      </c>
    </row>
    <row r="993" spans="2:11" x14ac:dyDescent="0.2">
      <c r="B993" s="55">
        <v>172</v>
      </c>
      <c r="C993">
        <v>5.39</v>
      </c>
    </row>
    <row r="994" spans="2:11" x14ac:dyDescent="0.2">
      <c r="B994" s="55">
        <v>173</v>
      </c>
      <c r="C994">
        <v>7.32</v>
      </c>
      <c r="G994" t="s">
        <v>469</v>
      </c>
      <c r="H994" t="s">
        <v>470</v>
      </c>
    </row>
    <row r="995" spans="2:11" x14ac:dyDescent="0.2">
      <c r="B995" s="55">
        <v>174</v>
      </c>
      <c r="C995">
        <v>8.18</v>
      </c>
      <c r="F995" t="s">
        <v>349</v>
      </c>
      <c r="G995" s="48">
        <f>MIN($C$822:C1221)</f>
        <v>4.0999999999999996</v>
      </c>
      <c r="H995">
        <f>MIN(Base!$X$2:$X$373)</f>
        <v>1</v>
      </c>
    </row>
    <row r="996" spans="2:11" x14ac:dyDescent="0.2">
      <c r="B996" s="55">
        <v>175</v>
      </c>
      <c r="C996">
        <v>5.81</v>
      </c>
      <c r="F996" t="s">
        <v>348</v>
      </c>
      <c r="G996" s="48">
        <f>MAX($C$822:C1221)</f>
        <v>14.79</v>
      </c>
      <c r="H996">
        <f>MAX(Base!$X$2:$X$373)</f>
        <v>186</v>
      </c>
    </row>
    <row r="997" spans="2:11" x14ac:dyDescent="0.2">
      <c r="B997" s="55">
        <v>176</v>
      </c>
      <c r="C997">
        <v>7.32</v>
      </c>
      <c r="F997" t="s">
        <v>350</v>
      </c>
      <c r="G997" s="48">
        <f>G996-G995</f>
        <v>10.69</v>
      </c>
      <c r="H997" s="48">
        <f>H996-H995</f>
        <v>185</v>
      </c>
    </row>
    <row r="998" spans="2:11" x14ac:dyDescent="0.2">
      <c r="B998" s="55">
        <v>177</v>
      </c>
      <c r="C998">
        <v>11.13</v>
      </c>
    </row>
    <row r="999" spans="2:11" ht="25.5" x14ac:dyDescent="0.2">
      <c r="B999" s="55">
        <v>178</v>
      </c>
      <c r="C999">
        <v>9.02</v>
      </c>
      <c r="F999" s="28" t="s">
        <v>367</v>
      </c>
      <c r="G999" s="27" t="s">
        <v>369</v>
      </c>
      <c r="H999" s="27" t="s">
        <v>472</v>
      </c>
      <c r="I999" s="27" t="s">
        <v>474</v>
      </c>
      <c r="J999" s="27" t="s">
        <v>475</v>
      </c>
      <c r="K999" s="27" t="s">
        <v>518</v>
      </c>
    </row>
    <row r="1000" spans="2:11" x14ac:dyDescent="0.2">
      <c r="B1000" s="55">
        <v>179</v>
      </c>
      <c r="C1000">
        <v>10.9</v>
      </c>
      <c r="F1000" s="29">
        <v>1</v>
      </c>
      <c r="G1000" s="47" t="s">
        <v>471</v>
      </c>
      <c r="H1000" s="47">
        <f>G1001-0.01</f>
        <v>5.1589999999999998</v>
      </c>
      <c r="I1000">
        <f>DCOUNT($B$821:$C$1221,$C$821,Criterios!$C$67:$C$68)</f>
        <v>7</v>
      </c>
      <c r="J1000" s="23">
        <f>I1000/$I$1010*100</f>
        <v>1.7500000000000002</v>
      </c>
      <c r="K1000" s="23">
        <f>J1000</f>
        <v>1.7500000000000002</v>
      </c>
    </row>
    <row r="1001" spans="2:11" x14ac:dyDescent="0.2">
      <c r="B1001" s="55">
        <v>180</v>
      </c>
      <c r="C1001">
        <v>6.35</v>
      </c>
      <c r="F1001" s="29">
        <v>2</v>
      </c>
      <c r="G1001" s="47">
        <f>G995+G997/10</f>
        <v>5.1689999999999996</v>
      </c>
      <c r="H1001" s="47">
        <f t="shared" ref="H1001:H1008" si="118">G1002-0.01</f>
        <v>6.2279999999999998</v>
      </c>
      <c r="I1001">
        <f>DCOUNT($B$821:$C$1221,$C$821,Criterios!$D$67:$D$68)-I1000</f>
        <v>40</v>
      </c>
      <c r="J1001" s="23">
        <f t="shared" ref="J1001:J1009" si="119">I1001/$I$1010*100</f>
        <v>10</v>
      </c>
      <c r="K1001" s="23">
        <f>K1000+J1001</f>
        <v>11.75</v>
      </c>
    </row>
    <row r="1002" spans="2:11" x14ac:dyDescent="0.2">
      <c r="B1002" s="55">
        <v>181</v>
      </c>
      <c r="C1002">
        <v>5.52</v>
      </c>
      <c r="F1002" s="29">
        <v>3</v>
      </c>
      <c r="G1002" s="47">
        <f>G1001+$G$997/10</f>
        <v>6.2379999999999995</v>
      </c>
      <c r="H1002" s="47">
        <f t="shared" si="118"/>
        <v>7.2969999999999997</v>
      </c>
      <c r="I1002">
        <f>DCOUNT($B$821:$C$1221,$C$821,Criterios!$E$67:$E$68)-SUM(I1000:I1001)</f>
        <v>86</v>
      </c>
      <c r="J1002" s="23">
        <f t="shared" si="119"/>
        <v>21.5</v>
      </c>
      <c r="K1002" s="23">
        <f t="shared" ref="K1002:K1009" si="120">K1001+J1002</f>
        <v>33.25</v>
      </c>
    </row>
    <row r="1003" spans="2:11" x14ac:dyDescent="0.2">
      <c r="B1003" s="55">
        <v>182</v>
      </c>
      <c r="C1003">
        <v>6.69</v>
      </c>
      <c r="F1003" s="29">
        <v>4</v>
      </c>
      <c r="G1003" s="47">
        <f t="shared" ref="G1003:G1009" si="121">G1002+$G$997/10</f>
        <v>7.3069999999999995</v>
      </c>
      <c r="H1003" s="47">
        <f t="shared" si="118"/>
        <v>8.3659999999999997</v>
      </c>
      <c r="I1003">
        <f>DCOUNT($B$821:$C$1221,$C$821,Criterios!$F$67:$F$68)-SUM(I1000:I1002)</f>
        <v>105</v>
      </c>
      <c r="J1003" s="23">
        <f t="shared" si="119"/>
        <v>26.25</v>
      </c>
      <c r="K1003" s="23">
        <f t="shared" si="120"/>
        <v>59.5</v>
      </c>
    </row>
    <row r="1004" spans="2:11" x14ac:dyDescent="0.2">
      <c r="B1004" s="55">
        <v>183</v>
      </c>
      <c r="C1004">
        <v>6.71</v>
      </c>
      <c r="F1004" s="29">
        <v>5</v>
      </c>
      <c r="G1004" s="47">
        <f t="shared" si="121"/>
        <v>8.3759999999999994</v>
      </c>
      <c r="H1004" s="47">
        <f t="shared" si="118"/>
        <v>9.4350000000000005</v>
      </c>
      <c r="I1004">
        <f>DCOUNT($B$821:$C$1221,$C$821,Criterios!$G$67:$G$68)-SUM(I1000:I1003)</f>
        <v>66</v>
      </c>
      <c r="J1004" s="23">
        <f t="shared" si="119"/>
        <v>16.5</v>
      </c>
      <c r="K1004" s="23">
        <f t="shared" si="120"/>
        <v>76</v>
      </c>
    </row>
    <row r="1005" spans="2:11" x14ac:dyDescent="0.2">
      <c r="B1005" s="55">
        <v>184</v>
      </c>
      <c r="C1005">
        <v>7.51</v>
      </c>
      <c r="F1005" s="29">
        <v>6</v>
      </c>
      <c r="G1005" s="47">
        <f t="shared" si="121"/>
        <v>9.4450000000000003</v>
      </c>
      <c r="H1005" s="47">
        <f t="shared" si="118"/>
        <v>10.504</v>
      </c>
      <c r="I1005">
        <f>DCOUNT($B$821:$C$1221,$C$821,Criterios!$H$67:$H$68)-SUM(I1000:I1004)</f>
        <v>50</v>
      </c>
      <c r="J1005" s="23">
        <f t="shared" si="119"/>
        <v>12.5</v>
      </c>
      <c r="K1005" s="23">
        <f t="shared" si="120"/>
        <v>88.5</v>
      </c>
    </row>
    <row r="1006" spans="2:11" x14ac:dyDescent="0.2">
      <c r="B1006" s="55">
        <v>185</v>
      </c>
      <c r="C1006">
        <v>7.2</v>
      </c>
      <c r="F1006" s="29">
        <v>7</v>
      </c>
      <c r="G1006" s="47">
        <f t="shared" si="121"/>
        <v>10.513999999999999</v>
      </c>
      <c r="H1006" s="47">
        <f t="shared" si="118"/>
        <v>11.572999999999999</v>
      </c>
      <c r="I1006">
        <f>DCOUNT($B$821:$C$1221,$C$821,Criterios!$I$67:$I$68)-SUM(I1000:I1005)</f>
        <v>32</v>
      </c>
      <c r="J1006" s="23">
        <f t="shared" si="119"/>
        <v>8</v>
      </c>
      <c r="K1006" s="23">
        <f t="shared" si="120"/>
        <v>96.5</v>
      </c>
    </row>
    <row r="1007" spans="2:11" x14ac:dyDescent="0.2">
      <c r="B1007" s="55">
        <v>186</v>
      </c>
      <c r="C1007">
        <v>11.47</v>
      </c>
      <c r="F1007" s="29">
        <v>8</v>
      </c>
      <c r="G1007" s="47">
        <f t="shared" si="121"/>
        <v>11.582999999999998</v>
      </c>
      <c r="H1007" s="47">
        <f t="shared" si="118"/>
        <v>12.641999999999998</v>
      </c>
      <c r="I1007">
        <f>DCOUNT($B$821:$C$1221,$C$821,Criterios!$J$67:$J$68)-SUM(I1000:I1006)</f>
        <v>11</v>
      </c>
      <c r="J1007" s="23">
        <f t="shared" si="119"/>
        <v>2.75</v>
      </c>
      <c r="K1007" s="23">
        <f t="shared" si="120"/>
        <v>99.25</v>
      </c>
    </row>
    <row r="1008" spans="2:11" x14ac:dyDescent="0.2">
      <c r="B1008" s="55">
        <v>187</v>
      </c>
      <c r="C1008">
        <v>7.26</v>
      </c>
      <c r="F1008" s="29">
        <v>9</v>
      </c>
      <c r="G1008" s="47">
        <f t="shared" si="121"/>
        <v>12.651999999999997</v>
      </c>
      <c r="H1008" s="47">
        <f t="shared" si="118"/>
        <v>13.710999999999997</v>
      </c>
      <c r="I1008">
        <f>DCOUNT($B$821:$C$1221,$C$821,Criterios!$K$67:$K$68)-SUM(I1000:I1007)</f>
        <v>2</v>
      </c>
      <c r="J1008" s="23">
        <f t="shared" si="119"/>
        <v>0.5</v>
      </c>
      <c r="K1008" s="23">
        <f t="shared" si="120"/>
        <v>99.75</v>
      </c>
    </row>
    <row r="1009" spans="2:11" x14ac:dyDescent="0.2">
      <c r="B1009" s="55">
        <v>188</v>
      </c>
      <c r="C1009">
        <v>10.6</v>
      </c>
      <c r="F1009" s="29">
        <v>10</v>
      </c>
      <c r="G1009" s="47">
        <f t="shared" si="121"/>
        <v>13.720999999999997</v>
      </c>
      <c r="H1009" s="47" t="s">
        <v>423</v>
      </c>
      <c r="I1009">
        <f>DCOUNT($B$821:$C$1221,$C$821,Criterios!$L$67:$L$68)</f>
        <v>1</v>
      </c>
      <c r="J1009" s="23">
        <f t="shared" si="119"/>
        <v>0.25</v>
      </c>
      <c r="K1009" s="23">
        <f t="shared" si="120"/>
        <v>100</v>
      </c>
    </row>
    <row r="1010" spans="2:11" x14ac:dyDescent="0.2">
      <c r="B1010" s="55">
        <v>189</v>
      </c>
      <c r="C1010">
        <v>5.76</v>
      </c>
      <c r="F1010" s="35" t="s">
        <v>381</v>
      </c>
      <c r="G1010" s="47"/>
      <c r="H1010" s="47"/>
      <c r="I1010">
        <f>SUM(I1000:I1009)</f>
        <v>400</v>
      </c>
    </row>
    <row r="1011" spans="2:11" x14ac:dyDescent="0.2">
      <c r="B1011" s="55">
        <v>190</v>
      </c>
      <c r="C1011">
        <v>6.81</v>
      </c>
    </row>
    <row r="1012" spans="2:11" x14ac:dyDescent="0.2">
      <c r="B1012" s="55">
        <v>191</v>
      </c>
      <c r="C1012">
        <v>5.77</v>
      </c>
    </row>
    <row r="1013" spans="2:11" x14ac:dyDescent="0.2">
      <c r="B1013" s="55">
        <v>192</v>
      </c>
      <c r="C1013">
        <v>7.85</v>
      </c>
    </row>
    <row r="1014" spans="2:11" x14ac:dyDescent="0.2">
      <c r="B1014" s="55">
        <v>193</v>
      </c>
      <c r="C1014">
        <v>7.66</v>
      </c>
    </row>
    <row r="1015" spans="2:11" x14ac:dyDescent="0.2">
      <c r="B1015" s="55">
        <v>194</v>
      </c>
      <c r="C1015">
        <v>6.59</v>
      </c>
    </row>
    <row r="1016" spans="2:11" x14ac:dyDescent="0.2">
      <c r="B1016" s="55">
        <v>195</v>
      </c>
      <c r="C1016">
        <v>6.7</v>
      </c>
    </row>
    <row r="1017" spans="2:11" x14ac:dyDescent="0.2">
      <c r="B1017" s="55">
        <v>196</v>
      </c>
      <c r="C1017">
        <v>8.91</v>
      </c>
    </row>
    <row r="1018" spans="2:11" x14ac:dyDescent="0.2">
      <c r="B1018" s="55">
        <v>197</v>
      </c>
      <c r="C1018">
        <v>11.44</v>
      </c>
    </row>
    <row r="1019" spans="2:11" ht="25.5" x14ac:dyDescent="0.2">
      <c r="B1019" s="55">
        <v>198</v>
      </c>
      <c r="C1019">
        <v>9.75</v>
      </c>
      <c r="F1019" s="27" t="s">
        <v>519</v>
      </c>
      <c r="G1019" s="27" t="s">
        <v>574</v>
      </c>
      <c r="H1019" s="27" t="s">
        <v>578</v>
      </c>
    </row>
    <row r="1020" spans="2:11" x14ac:dyDescent="0.2">
      <c r="B1020" s="55">
        <v>199</v>
      </c>
      <c r="C1020">
        <v>5.51</v>
      </c>
      <c r="F1020" s="13">
        <v>50</v>
      </c>
      <c r="G1020" s="23">
        <f>AVERAGE($C$822:C871)</f>
        <v>8.1316000000000024</v>
      </c>
      <c r="H1020" s="23">
        <f>STDEV($C$822:C871)</f>
        <v>1.3727855786312471</v>
      </c>
      <c r="I1020" s="46"/>
    </row>
    <row r="1021" spans="2:11" x14ac:dyDescent="0.2">
      <c r="B1021" s="55">
        <v>200</v>
      </c>
      <c r="C1021">
        <v>8.14</v>
      </c>
      <c r="D1021" s="13" t="s">
        <v>485</v>
      </c>
      <c r="F1021" s="13">
        <v>100</v>
      </c>
      <c r="G1021" s="23">
        <f>AVERAGE($C$822:C921)</f>
        <v>8.2049000000000056</v>
      </c>
      <c r="H1021" s="23">
        <f>STDEV($C$822:C921)</f>
        <v>1.6939020131940759</v>
      </c>
      <c r="I1021" s="46"/>
    </row>
    <row r="1022" spans="2:11" x14ac:dyDescent="0.2">
      <c r="B1022" s="20">
        <v>201</v>
      </c>
      <c r="C1022">
        <v>9.75</v>
      </c>
      <c r="D1022" s="13"/>
      <c r="F1022" s="13">
        <v>150</v>
      </c>
      <c r="G1022" s="23">
        <f>AVERAGE($C$822:C971)</f>
        <v>8.2025333333333368</v>
      </c>
      <c r="H1022" s="23">
        <f>STDEV($C$822:C971)</f>
        <v>1.7306340486338538</v>
      </c>
      <c r="I1022" s="46"/>
    </row>
    <row r="1023" spans="2:11" x14ac:dyDescent="0.2">
      <c r="B1023" s="20">
        <v>202</v>
      </c>
      <c r="C1023">
        <v>11.04</v>
      </c>
      <c r="D1023" s="13"/>
      <c r="F1023" s="13">
        <v>200</v>
      </c>
      <c r="G1023" s="23">
        <f>AVERAGE($C$822:C1021)</f>
        <v>8.1220000000000034</v>
      </c>
      <c r="H1023" s="23">
        <f>STDEV($C$822:C1021)</f>
        <v>1.7267164644908271</v>
      </c>
      <c r="I1023" s="46"/>
    </row>
    <row r="1024" spans="2:11" x14ac:dyDescent="0.2">
      <c r="B1024" s="20">
        <v>203</v>
      </c>
      <c r="C1024">
        <v>8.5399999999999991</v>
      </c>
      <c r="F1024" s="13">
        <v>250</v>
      </c>
      <c r="G1024" s="23">
        <f>AVERAGE($C$822:C1071)</f>
        <v>8.2076400000000014</v>
      </c>
      <c r="H1024" s="23">
        <f>STDEV($C$822:C1071)</f>
        <v>1.7334364824112294</v>
      </c>
      <c r="I1024" s="46"/>
    </row>
    <row r="1025" spans="2:9" x14ac:dyDescent="0.2">
      <c r="B1025" s="20">
        <v>204</v>
      </c>
      <c r="C1025">
        <v>9.84</v>
      </c>
      <c r="F1025" s="13">
        <v>300</v>
      </c>
      <c r="G1025" s="23">
        <f>AVERAGE($C$822:C1121)</f>
        <v>8.1691333333333311</v>
      </c>
      <c r="H1025" s="23">
        <f>STDEV($C$822:C1121)</f>
        <v>1.7114424812941171</v>
      </c>
      <c r="I1025" s="46"/>
    </row>
    <row r="1026" spans="2:9" x14ac:dyDescent="0.2">
      <c r="B1026" s="20">
        <v>205</v>
      </c>
      <c r="C1026">
        <v>9.41</v>
      </c>
      <c r="F1026" s="13">
        <v>350</v>
      </c>
      <c r="G1026" s="23">
        <f>AVERAGE($C$822:C1171)</f>
        <v>8.2370571428571431</v>
      </c>
      <c r="H1026" s="23">
        <f>STDEV($C$822:C1171)</f>
        <v>1.7536243834130174</v>
      </c>
      <c r="I1026" s="46"/>
    </row>
    <row r="1027" spans="2:9" x14ac:dyDescent="0.2">
      <c r="B1027" s="20">
        <v>206</v>
      </c>
      <c r="C1027">
        <v>8.14</v>
      </c>
      <c r="F1027" s="13">
        <v>400</v>
      </c>
      <c r="G1027" s="23">
        <f>AVERAGE($C$822:C1221)</f>
        <v>8.1838000000000015</v>
      </c>
      <c r="H1027" s="23">
        <f>STDEV($C$822:C1221)</f>
        <v>1.7642018252457641</v>
      </c>
      <c r="I1027">
        <f>H1027/G1027</f>
        <v>0.21557245109188442</v>
      </c>
    </row>
    <row r="1028" spans="2:9" x14ac:dyDescent="0.2">
      <c r="B1028" s="20">
        <v>207</v>
      </c>
      <c r="C1028">
        <v>8.98</v>
      </c>
      <c r="F1028" s="35" t="s">
        <v>522</v>
      </c>
      <c r="G1028" s="59">
        <f>S27</f>
        <v>8.2392473118279561</v>
      </c>
      <c r="H1028" s="59">
        <f>S28</f>
        <v>17.89513261969498</v>
      </c>
      <c r="I1028">
        <f>H1028/G1028</f>
        <v>2.1719377926677108</v>
      </c>
    </row>
    <row r="1029" spans="2:9" x14ac:dyDescent="0.2">
      <c r="B1029" s="20">
        <v>208</v>
      </c>
      <c r="C1029">
        <v>8.91</v>
      </c>
    </row>
    <row r="1030" spans="2:9" x14ac:dyDescent="0.2">
      <c r="B1030" s="20">
        <v>209</v>
      </c>
      <c r="C1030">
        <v>8.27</v>
      </c>
    </row>
    <row r="1031" spans="2:9" x14ac:dyDescent="0.2">
      <c r="B1031" s="20">
        <v>210</v>
      </c>
      <c r="C1031">
        <v>6.96</v>
      </c>
      <c r="G1031" s="23"/>
    </row>
    <row r="1032" spans="2:9" x14ac:dyDescent="0.2">
      <c r="B1032" s="20">
        <v>211</v>
      </c>
      <c r="C1032">
        <v>7.53</v>
      </c>
      <c r="F1032" t="s">
        <v>579</v>
      </c>
      <c r="G1032">
        <f>SKEW(C822:C1221)</f>
        <v>0.49215287575919703</v>
      </c>
    </row>
    <row r="1033" spans="2:9" x14ac:dyDescent="0.2">
      <c r="B1033" s="20">
        <v>212</v>
      </c>
      <c r="C1033">
        <v>6.1</v>
      </c>
      <c r="F1033" t="s">
        <v>580</v>
      </c>
      <c r="G1033">
        <f>KURT(C822:C1221)</f>
        <v>3.4099415257418553E-2</v>
      </c>
    </row>
    <row r="1034" spans="2:9" x14ac:dyDescent="0.2">
      <c r="B1034" s="20">
        <v>213</v>
      </c>
      <c r="C1034">
        <v>9.8000000000000007</v>
      </c>
    </row>
    <row r="1035" spans="2:9" x14ac:dyDescent="0.2">
      <c r="B1035" s="20">
        <v>214</v>
      </c>
      <c r="C1035">
        <v>7.21</v>
      </c>
      <c r="F1035" t="s">
        <v>581</v>
      </c>
      <c r="G1035">
        <f>400/6</f>
        <v>66.666666666666671</v>
      </c>
      <c r="H1035">
        <f>G1032*G1032</f>
        <v>0.24221445311804762</v>
      </c>
      <c r="I1035">
        <f>((G1033-3)^2)/4</f>
        <v>2.1991415696440968</v>
      </c>
    </row>
    <row r="1036" spans="2:9" x14ac:dyDescent="0.2">
      <c r="B1036" s="20">
        <v>215</v>
      </c>
      <c r="C1036">
        <v>9.01</v>
      </c>
      <c r="G1036">
        <f>G1035*(H1035+I1035)</f>
        <v>162.75706818414298</v>
      </c>
    </row>
    <row r="1037" spans="2:9" x14ac:dyDescent="0.2">
      <c r="B1037" s="20">
        <v>216</v>
      </c>
      <c r="C1037">
        <v>7.37</v>
      </c>
    </row>
    <row r="1038" spans="2:9" x14ac:dyDescent="0.2">
      <c r="B1038" s="20">
        <v>217</v>
      </c>
      <c r="C1038">
        <v>12.6</v>
      </c>
    </row>
    <row r="1039" spans="2:9" x14ac:dyDescent="0.2">
      <c r="B1039" s="20">
        <v>218</v>
      </c>
      <c r="C1039">
        <v>7.77</v>
      </c>
    </row>
    <row r="1040" spans="2:9" x14ac:dyDescent="0.2">
      <c r="B1040" s="20">
        <v>219</v>
      </c>
      <c r="C1040">
        <v>5.45</v>
      </c>
    </row>
    <row r="1041" spans="2:3" x14ac:dyDescent="0.2">
      <c r="B1041" s="20">
        <v>220</v>
      </c>
      <c r="C1041">
        <v>11.69</v>
      </c>
    </row>
    <row r="1042" spans="2:3" x14ac:dyDescent="0.2">
      <c r="B1042" s="20">
        <v>221</v>
      </c>
      <c r="C1042">
        <v>7.29</v>
      </c>
    </row>
    <row r="1043" spans="2:3" x14ac:dyDescent="0.2">
      <c r="B1043" s="20">
        <v>222</v>
      </c>
      <c r="C1043">
        <v>11.15</v>
      </c>
    </row>
    <row r="1044" spans="2:3" x14ac:dyDescent="0.2">
      <c r="B1044" s="20">
        <v>223</v>
      </c>
      <c r="C1044">
        <v>7.76</v>
      </c>
    </row>
    <row r="1045" spans="2:3" x14ac:dyDescent="0.2">
      <c r="B1045" s="20">
        <v>224</v>
      </c>
      <c r="C1045">
        <v>5.25</v>
      </c>
    </row>
    <row r="1046" spans="2:3" x14ac:dyDescent="0.2">
      <c r="B1046" s="20">
        <v>225</v>
      </c>
      <c r="C1046">
        <v>6.25</v>
      </c>
    </row>
    <row r="1047" spans="2:3" x14ac:dyDescent="0.2">
      <c r="B1047" s="20">
        <v>226</v>
      </c>
      <c r="C1047">
        <v>8</v>
      </c>
    </row>
    <row r="1048" spans="2:3" x14ac:dyDescent="0.2">
      <c r="B1048" s="20">
        <v>227</v>
      </c>
      <c r="C1048">
        <v>7.12</v>
      </c>
    </row>
    <row r="1049" spans="2:3" x14ac:dyDescent="0.2">
      <c r="B1049" s="20">
        <v>228</v>
      </c>
      <c r="C1049">
        <v>7.53</v>
      </c>
    </row>
    <row r="1050" spans="2:3" x14ac:dyDescent="0.2">
      <c r="B1050" s="20">
        <v>229</v>
      </c>
      <c r="C1050">
        <v>7.77</v>
      </c>
    </row>
    <row r="1051" spans="2:3" x14ac:dyDescent="0.2">
      <c r="B1051" s="20">
        <v>230</v>
      </c>
      <c r="C1051">
        <v>7.93</v>
      </c>
    </row>
    <row r="1052" spans="2:3" x14ac:dyDescent="0.2">
      <c r="B1052" s="20">
        <v>231</v>
      </c>
      <c r="C1052">
        <v>6.7</v>
      </c>
    </row>
    <row r="1053" spans="2:3" x14ac:dyDescent="0.2">
      <c r="B1053" s="20">
        <v>232</v>
      </c>
      <c r="C1053">
        <v>6.67</v>
      </c>
    </row>
    <row r="1054" spans="2:3" x14ac:dyDescent="0.2">
      <c r="B1054" s="20">
        <v>233</v>
      </c>
      <c r="C1054">
        <v>8.24</v>
      </c>
    </row>
    <row r="1055" spans="2:3" x14ac:dyDescent="0.2">
      <c r="B1055" s="20">
        <v>234</v>
      </c>
      <c r="C1055">
        <v>6.41</v>
      </c>
    </row>
    <row r="1056" spans="2:3" x14ac:dyDescent="0.2">
      <c r="B1056" s="20">
        <v>235</v>
      </c>
      <c r="C1056">
        <v>9.82</v>
      </c>
    </row>
    <row r="1057" spans="2:4" x14ac:dyDescent="0.2">
      <c r="B1057" s="20">
        <v>236</v>
      </c>
      <c r="C1057">
        <v>8.8000000000000007</v>
      </c>
    </row>
    <row r="1058" spans="2:4" x14ac:dyDescent="0.2">
      <c r="B1058" s="20">
        <v>237</v>
      </c>
      <c r="C1058">
        <v>6.96</v>
      </c>
    </row>
    <row r="1059" spans="2:4" x14ac:dyDescent="0.2">
      <c r="B1059" s="20">
        <v>238</v>
      </c>
      <c r="C1059">
        <v>7.85</v>
      </c>
    </row>
    <row r="1060" spans="2:4" x14ac:dyDescent="0.2">
      <c r="B1060" s="20">
        <v>239</v>
      </c>
      <c r="C1060">
        <v>10.78</v>
      </c>
    </row>
    <row r="1061" spans="2:4" x14ac:dyDescent="0.2">
      <c r="B1061" s="20">
        <v>240</v>
      </c>
      <c r="C1061">
        <v>9.94</v>
      </c>
    </row>
    <row r="1062" spans="2:4" x14ac:dyDescent="0.2">
      <c r="B1062" s="20">
        <v>241</v>
      </c>
      <c r="C1062">
        <v>8.49</v>
      </c>
    </row>
    <row r="1063" spans="2:4" x14ac:dyDescent="0.2">
      <c r="B1063" s="20">
        <v>242</v>
      </c>
      <c r="C1063">
        <v>9.48</v>
      </c>
    </row>
    <row r="1064" spans="2:4" x14ac:dyDescent="0.2">
      <c r="B1064" s="20">
        <v>243</v>
      </c>
      <c r="C1064">
        <v>8.84</v>
      </c>
    </row>
    <row r="1065" spans="2:4" x14ac:dyDescent="0.2">
      <c r="B1065" s="20">
        <v>244</v>
      </c>
      <c r="C1065">
        <v>10.27</v>
      </c>
    </row>
    <row r="1066" spans="2:4" x14ac:dyDescent="0.2">
      <c r="B1066" s="20">
        <v>245</v>
      </c>
      <c r="C1066">
        <v>12.28</v>
      </c>
    </row>
    <row r="1067" spans="2:4" x14ac:dyDescent="0.2">
      <c r="B1067" s="20">
        <v>246</v>
      </c>
      <c r="C1067">
        <v>10.56</v>
      </c>
    </row>
    <row r="1068" spans="2:4" x14ac:dyDescent="0.2">
      <c r="B1068" s="20">
        <v>247</v>
      </c>
      <c r="C1068">
        <v>6.35</v>
      </c>
    </row>
    <row r="1069" spans="2:4" x14ac:dyDescent="0.2">
      <c r="B1069" s="20">
        <v>248</v>
      </c>
      <c r="C1069">
        <v>10.91</v>
      </c>
    </row>
    <row r="1070" spans="2:4" x14ac:dyDescent="0.2">
      <c r="B1070" s="20">
        <v>249</v>
      </c>
      <c r="C1070">
        <v>8.2899999999999991</v>
      </c>
    </row>
    <row r="1071" spans="2:4" x14ac:dyDescent="0.2">
      <c r="B1071" s="20">
        <v>250</v>
      </c>
      <c r="C1071">
        <v>9.4499999999999993</v>
      </c>
      <c r="D1071" s="13" t="s">
        <v>485</v>
      </c>
    </row>
    <row r="1072" spans="2:4" x14ac:dyDescent="0.2">
      <c r="B1072" s="20">
        <v>251</v>
      </c>
      <c r="C1072">
        <v>6.9</v>
      </c>
      <c r="D1072" s="13"/>
    </row>
    <row r="1073" spans="2:4" x14ac:dyDescent="0.2">
      <c r="B1073" s="20">
        <v>252</v>
      </c>
      <c r="C1073">
        <v>6.61</v>
      </c>
      <c r="D1073" s="13"/>
    </row>
    <row r="1074" spans="2:4" x14ac:dyDescent="0.2">
      <c r="B1074" s="20">
        <v>253</v>
      </c>
      <c r="C1074">
        <v>6.32</v>
      </c>
    </row>
    <row r="1075" spans="2:4" x14ac:dyDescent="0.2">
      <c r="B1075" s="20">
        <v>254</v>
      </c>
      <c r="C1075">
        <v>8.98</v>
      </c>
    </row>
    <row r="1076" spans="2:4" x14ac:dyDescent="0.2">
      <c r="B1076" s="20">
        <v>255</v>
      </c>
      <c r="C1076">
        <v>9.1999999999999993</v>
      </c>
    </row>
    <row r="1077" spans="2:4" x14ac:dyDescent="0.2">
      <c r="B1077" s="20">
        <v>256</v>
      </c>
      <c r="C1077">
        <v>8.6</v>
      </c>
    </row>
    <row r="1078" spans="2:4" x14ac:dyDescent="0.2">
      <c r="B1078" s="20">
        <v>257</v>
      </c>
      <c r="C1078">
        <v>9.91</v>
      </c>
    </row>
    <row r="1079" spans="2:4" x14ac:dyDescent="0.2">
      <c r="B1079" s="20">
        <v>258</v>
      </c>
      <c r="C1079">
        <v>7.84</v>
      </c>
    </row>
    <row r="1080" spans="2:4" x14ac:dyDescent="0.2">
      <c r="B1080" s="20">
        <v>259</v>
      </c>
      <c r="C1080">
        <v>11.12</v>
      </c>
    </row>
    <row r="1081" spans="2:4" x14ac:dyDescent="0.2">
      <c r="B1081" s="20">
        <v>260</v>
      </c>
      <c r="C1081">
        <v>5.45</v>
      </c>
    </row>
    <row r="1082" spans="2:4" x14ac:dyDescent="0.2">
      <c r="B1082" s="20">
        <v>261</v>
      </c>
      <c r="C1082">
        <v>9.49</v>
      </c>
    </row>
    <row r="1083" spans="2:4" x14ac:dyDescent="0.2">
      <c r="B1083" s="20">
        <v>262</v>
      </c>
      <c r="C1083">
        <v>8.3699999999999992</v>
      </c>
    </row>
    <row r="1084" spans="2:4" x14ac:dyDescent="0.2">
      <c r="B1084" s="20">
        <v>263</v>
      </c>
      <c r="C1084">
        <v>7.29</v>
      </c>
    </row>
    <row r="1085" spans="2:4" x14ac:dyDescent="0.2">
      <c r="B1085" s="20">
        <v>264</v>
      </c>
      <c r="C1085">
        <v>6.84</v>
      </c>
    </row>
    <row r="1086" spans="2:4" x14ac:dyDescent="0.2">
      <c r="B1086" s="20">
        <v>265</v>
      </c>
      <c r="C1086">
        <v>8.07</v>
      </c>
    </row>
    <row r="1087" spans="2:4" x14ac:dyDescent="0.2">
      <c r="B1087" s="20">
        <v>266</v>
      </c>
      <c r="C1087">
        <v>7.03</v>
      </c>
    </row>
    <row r="1088" spans="2:4" x14ac:dyDescent="0.2">
      <c r="B1088" s="20">
        <v>267</v>
      </c>
      <c r="C1088">
        <v>10.56</v>
      </c>
    </row>
    <row r="1089" spans="2:3" x14ac:dyDescent="0.2">
      <c r="B1089" s="20">
        <v>268</v>
      </c>
      <c r="C1089">
        <v>7.92</v>
      </c>
    </row>
    <row r="1090" spans="2:3" x14ac:dyDescent="0.2">
      <c r="B1090" s="20">
        <v>269</v>
      </c>
      <c r="C1090">
        <v>7.41</v>
      </c>
    </row>
    <row r="1091" spans="2:3" x14ac:dyDescent="0.2">
      <c r="B1091" s="20">
        <v>270</v>
      </c>
      <c r="C1091">
        <v>8.1999999999999993</v>
      </c>
    </row>
    <row r="1092" spans="2:3" x14ac:dyDescent="0.2">
      <c r="B1092" s="20">
        <v>271</v>
      </c>
      <c r="C1092">
        <v>8.16</v>
      </c>
    </row>
    <row r="1093" spans="2:3" x14ac:dyDescent="0.2">
      <c r="B1093" s="20">
        <v>272</v>
      </c>
      <c r="C1093">
        <v>8.8699999999999992</v>
      </c>
    </row>
    <row r="1094" spans="2:3" x14ac:dyDescent="0.2">
      <c r="B1094" s="20">
        <v>273</v>
      </c>
      <c r="C1094">
        <v>7.68</v>
      </c>
    </row>
    <row r="1095" spans="2:3" x14ac:dyDescent="0.2">
      <c r="B1095" s="20">
        <v>274</v>
      </c>
      <c r="C1095">
        <v>6.29</v>
      </c>
    </row>
    <row r="1096" spans="2:3" x14ac:dyDescent="0.2">
      <c r="B1096" s="20">
        <v>275</v>
      </c>
      <c r="C1096">
        <v>7.12</v>
      </c>
    </row>
    <row r="1097" spans="2:3" x14ac:dyDescent="0.2">
      <c r="B1097" s="20">
        <v>276</v>
      </c>
      <c r="C1097">
        <v>6.74</v>
      </c>
    </row>
    <row r="1098" spans="2:3" x14ac:dyDescent="0.2">
      <c r="B1098" s="20">
        <v>277</v>
      </c>
      <c r="C1098">
        <v>9.84</v>
      </c>
    </row>
    <row r="1099" spans="2:3" x14ac:dyDescent="0.2">
      <c r="B1099" s="20">
        <v>278</v>
      </c>
      <c r="C1099">
        <v>5.45</v>
      </c>
    </row>
    <row r="1100" spans="2:3" x14ac:dyDescent="0.2">
      <c r="B1100" s="20">
        <v>279</v>
      </c>
      <c r="C1100">
        <v>8.14</v>
      </c>
    </row>
    <row r="1101" spans="2:3" x14ac:dyDescent="0.2">
      <c r="B1101" s="20">
        <v>280</v>
      </c>
      <c r="C1101">
        <v>11.5</v>
      </c>
    </row>
    <row r="1102" spans="2:3" x14ac:dyDescent="0.2">
      <c r="B1102" s="20">
        <v>281</v>
      </c>
      <c r="C1102">
        <v>6.81</v>
      </c>
    </row>
    <row r="1103" spans="2:3" x14ac:dyDescent="0.2">
      <c r="B1103" s="20">
        <v>282</v>
      </c>
      <c r="C1103">
        <v>6.82</v>
      </c>
    </row>
    <row r="1104" spans="2:3" x14ac:dyDescent="0.2">
      <c r="B1104" s="20">
        <v>283</v>
      </c>
      <c r="C1104">
        <v>8.09</v>
      </c>
    </row>
    <row r="1105" spans="2:3" x14ac:dyDescent="0.2">
      <c r="B1105" s="20">
        <v>284</v>
      </c>
      <c r="C1105">
        <v>6.33</v>
      </c>
    </row>
    <row r="1106" spans="2:3" x14ac:dyDescent="0.2">
      <c r="B1106" s="20">
        <v>285</v>
      </c>
      <c r="C1106">
        <v>7.35</v>
      </c>
    </row>
    <row r="1107" spans="2:3" x14ac:dyDescent="0.2">
      <c r="B1107" s="20">
        <v>286</v>
      </c>
      <c r="C1107">
        <v>8.16</v>
      </c>
    </row>
    <row r="1108" spans="2:3" x14ac:dyDescent="0.2">
      <c r="B1108" s="20">
        <v>287</v>
      </c>
      <c r="C1108">
        <v>7.89</v>
      </c>
    </row>
    <row r="1109" spans="2:3" x14ac:dyDescent="0.2">
      <c r="B1109" s="20">
        <v>288</v>
      </c>
      <c r="C1109">
        <v>8.77</v>
      </c>
    </row>
    <row r="1110" spans="2:3" x14ac:dyDescent="0.2">
      <c r="B1110" s="20">
        <v>289</v>
      </c>
      <c r="C1110">
        <v>6.76</v>
      </c>
    </row>
    <row r="1111" spans="2:3" x14ac:dyDescent="0.2">
      <c r="B1111" s="20">
        <v>290</v>
      </c>
      <c r="C1111">
        <v>6.32</v>
      </c>
    </row>
    <row r="1112" spans="2:3" x14ac:dyDescent="0.2">
      <c r="B1112" s="20">
        <v>291</v>
      </c>
      <c r="C1112">
        <v>6.33</v>
      </c>
    </row>
    <row r="1113" spans="2:3" x14ac:dyDescent="0.2">
      <c r="B1113" s="20">
        <v>292</v>
      </c>
      <c r="C1113">
        <v>7.47</v>
      </c>
    </row>
    <row r="1114" spans="2:3" x14ac:dyDescent="0.2">
      <c r="B1114" s="20">
        <v>293</v>
      </c>
      <c r="C1114">
        <v>8.48</v>
      </c>
    </row>
    <row r="1115" spans="2:3" x14ac:dyDescent="0.2">
      <c r="B1115" s="20">
        <v>294</v>
      </c>
      <c r="C1115">
        <v>9.02</v>
      </c>
    </row>
    <row r="1116" spans="2:3" x14ac:dyDescent="0.2">
      <c r="B1116" s="20">
        <v>295</v>
      </c>
      <c r="C1116">
        <v>5.68</v>
      </c>
    </row>
    <row r="1117" spans="2:3" x14ac:dyDescent="0.2">
      <c r="B1117" s="20">
        <v>296</v>
      </c>
      <c r="C1117">
        <v>12.91</v>
      </c>
    </row>
    <row r="1118" spans="2:3" x14ac:dyDescent="0.2">
      <c r="B1118" s="20">
        <v>297</v>
      </c>
      <c r="C1118">
        <v>8.3000000000000007</v>
      </c>
    </row>
    <row r="1119" spans="2:3" x14ac:dyDescent="0.2">
      <c r="B1119" s="20">
        <v>298</v>
      </c>
      <c r="C1119">
        <v>5.82</v>
      </c>
    </row>
    <row r="1120" spans="2:3" x14ac:dyDescent="0.2">
      <c r="B1120" s="20">
        <v>299</v>
      </c>
      <c r="C1120">
        <v>9.61</v>
      </c>
    </row>
    <row r="1121" spans="2:4" x14ac:dyDescent="0.2">
      <c r="B1121" s="20">
        <v>300</v>
      </c>
      <c r="C1121">
        <v>10.01</v>
      </c>
      <c r="D1121" s="13" t="s">
        <v>485</v>
      </c>
    </row>
    <row r="1122" spans="2:4" x14ac:dyDescent="0.2">
      <c r="B1122" s="20">
        <v>301</v>
      </c>
      <c r="C1122">
        <v>4.7699999999999996</v>
      </c>
      <c r="D1122" s="13"/>
    </row>
    <row r="1123" spans="2:4" x14ac:dyDescent="0.2">
      <c r="B1123" s="20">
        <v>302</v>
      </c>
      <c r="C1123">
        <v>7.89</v>
      </c>
      <c r="D1123" s="13"/>
    </row>
    <row r="1124" spans="2:4" x14ac:dyDescent="0.2">
      <c r="B1124" s="20">
        <v>303</v>
      </c>
      <c r="C1124">
        <v>7.44</v>
      </c>
    </row>
    <row r="1125" spans="2:4" x14ac:dyDescent="0.2">
      <c r="B1125" s="20">
        <v>304</v>
      </c>
      <c r="C1125">
        <v>7.59</v>
      </c>
    </row>
    <row r="1126" spans="2:4" x14ac:dyDescent="0.2">
      <c r="B1126" s="20">
        <v>305</v>
      </c>
      <c r="C1126">
        <v>9.85</v>
      </c>
    </row>
    <row r="1127" spans="2:4" x14ac:dyDescent="0.2">
      <c r="B1127" s="20">
        <v>306</v>
      </c>
      <c r="C1127">
        <v>11.79</v>
      </c>
    </row>
    <row r="1128" spans="2:4" x14ac:dyDescent="0.2">
      <c r="B1128" s="20">
        <v>307</v>
      </c>
      <c r="C1128">
        <v>5.91</v>
      </c>
    </row>
    <row r="1129" spans="2:4" x14ac:dyDescent="0.2">
      <c r="B1129" s="20">
        <v>308</v>
      </c>
      <c r="C1129">
        <v>6.12</v>
      </c>
    </row>
    <row r="1130" spans="2:4" x14ac:dyDescent="0.2">
      <c r="B1130" s="20">
        <v>309</v>
      </c>
      <c r="C1130">
        <v>5.23</v>
      </c>
    </row>
    <row r="1131" spans="2:4" x14ac:dyDescent="0.2">
      <c r="B1131" s="20">
        <v>310</v>
      </c>
      <c r="C1131">
        <v>10.38</v>
      </c>
    </row>
    <row r="1132" spans="2:4" x14ac:dyDescent="0.2">
      <c r="B1132" s="20">
        <v>311</v>
      </c>
      <c r="C1132">
        <v>7.09</v>
      </c>
    </row>
    <row r="1133" spans="2:4" x14ac:dyDescent="0.2">
      <c r="B1133" s="20">
        <v>312</v>
      </c>
      <c r="C1133">
        <v>7.38</v>
      </c>
    </row>
    <row r="1134" spans="2:4" x14ac:dyDescent="0.2">
      <c r="B1134" s="20">
        <v>313</v>
      </c>
      <c r="C1134">
        <v>10.050000000000001</v>
      </c>
    </row>
    <row r="1135" spans="2:4" x14ac:dyDescent="0.2">
      <c r="B1135" s="20">
        <v>314</v>
      </c>
      <c r="C1135">
        <v>8.6</v>
      </c>
    </row>
    <row r="1136" spans="2:4" x14ac:dyDescent="0.2">
      <c r="B1136" s="20">
        <v>315</v>
      </c>
      <c r="C1136">
        <v>8.52</v>
      </c>
    </row>
    <row r="1137" spans="2:3" x14ac:dyDescent="0.2">
      <c r="B1137" s="20">
        <v>316</v>
      </c>
      <c r="C1137">
        <v>10.35</v>
      </c>
    </row>
    <row r="1138" spans="2:3" x14ac:dyDescent="0.2">
      <c r="B1138" s="20">
        <v>317</v>
      </c>
      <c r="C1138">
        <v>7.01</v>
      </c>
    </row>
    <row r="1139" spans="2:3" x14ac:dyDescent="0.2">
      <c r="B1139" s="20">
        <v>318</v>
      </c>
      <c r="C1139">
        <v>7.78</v>
      </c>
    </row>
    <row r="1140" spans="2:3" x14ac:dyDescent="0.2">
      <c r="B1140" s="20">
        <v>319</v>
      </c>
      <c r="C1140">
        <v>9.83</v>
      </c>
    </row>
    <row r="1141" spans="2:3" x14ac:dyDescent="0.2">
      <c r="B1141" s="20">
        <v>320</v>
      </c>
      <c r="C1141">
        <v>8.4</v>
      </c>
    </row>
    <row r="1142" spans="2:3" x14ac:dyDescent="0.2">
      <c r="B1142" s="20">
        <v>321</v>
      </c>
      <c r="C1142">
        <v>8.67</v>
      </c>
    </row>
    <row r="1143" spans="2:3" x14ac:dyDescent="0.2">
      <c r="B1143" s="20">
        <v>322</v>
      </c>
      <c r="C1143">
        <v>5.32</v>
      </c>
    </row>
    <row r="1144" spans="2:3" x14ac:dyDescent="0.2">
      <c r="B1144" s="20">
        <v>323</v>
      </c>
      <c r="C1144">
        <v>11.45</v>
      </c>
    </row>
    <row r="1145" spans="2:3" x14ac:dyDescent="0.2">
      <c r="B1145" s="20">
        <v>324</v>
      </c>
      <c r="C1145">
        <v>7.43</v>
      </c>
    </row>
    <row r="1146" spans="2:3" x14ac:dyDescent="0.2">
      <c r="B1146" s="20">
        <v>325</v>
      </c>
      <c r="C1146">
        <v>5.87</v>
      </c>
    </row>
    <row r="1147" spans="2:3" x14ac:dyDescent="0.2">
      <c r="B1147" s="20">
        <v>326</v>
      </c>
      <c r="C1147">
        <v>6.88</v>
      </c>
    </row>
    <row r="1148" spans="2:3" x14ac:dyDescent="0.2">
      <c r="B1148" s="20">
        <v>327</v>
      </c>
      <c r="C1148">
        <v>13.18</v>
      </c>
    </row>
    <row r="1149" spans="2:3" x14ac:dyDescent="0.2">
      <c r="B1149" s="20">
        <v>328</v>
      </c>
      <c r="C1149">
        <v>12.19</v>
      </c>
    </row>
    <row r="1150" spans="2:3" x14ac:dyDescent="0.2">
      <c r="B1150" s="20">
        <v>329</v>
      </c>
      <c r="C1150">
        <v>7.93</v>
      </c>
    </row>
    <row r="1151" spans="2:3" x14ac:dyDescent="0.2">
      <c r="B1151" s="20">
        <v>330</v>
      </c>
      <c r="C1151">
        <v>9.56</v>
      </c>
    </row>
    <row r="1152" spans="2:3" x14ac:dyDescent="0.2">
      <c r="B1152" s="20">
        <v>331</v>
      </c>
      <c r="C1152">
        <v>8.99</v>
      </c>
    </row>
    <row r="1153" spans="2:3" x14ac:dyDescent="0.2">
      <c r="B1153" s="20">
        <v>332</v>
      </c>
      <c r="C1153">
        <v>8.58</v>
      </c>
    </row>
    <row r="1154" spans="2:3" x14ac:dyDescent="0.2">
      <c r="B1154" s="20">
        <v>333</v>
      </c>
      <c r="C1154">
        <v>8.7799999999999994</v>
      </c>
    </row>
    <row r="1155" spans="2:3" x14ac:dyDescent="0.2">
      <c r="B1155" s="20">
        <v>334</v>
      </c>
      <c r="C1155">
        <v>9.44</v>
      </c>
    </row>
    <row r="1156" spans="2:3" x14ac:dyDescent="0.2">
      <c r="B1156" s="20">
        <v>335</v>
      </c>
      <c r="C1156">
        <v>9.1300000000000008</v>
      </c>
    </row>
    <row r="1157" spans="2:3" x14ac:dyDescent="0.2">
      <c r="B1157" s="20">
        <v>336</v>
      </c>
      <c r="C1157">
        <v>10.66</v>
      </c>
    </row>
    <row r="1158" spans="2:3" x14ac:dyDescent="0.2">
      <c r="B1158" s="20">
        <v>337</v>
      </c>
      <c r="C1158">
        <v>8.57</v>
      </c>
    </row>
    <row r="1159" spans="2:3" x14ac:dyDescent="0.2">
      <c r="B1159" s="20">
        <v>338</v>
      </c>
      <c r="C1159">
        <v>10.44</v>
      </c>
    </row>
    <row r="1160" spans="2:3" x14ac:dyDescent="0.2">
      <c r="B1160" s="20">
        <v>339</v>
      </c>
      <c r="C1160">
        <v>6.84</v>
      </c>
    </row>
    <row r="1161" spans="2:3" x14ac:dyDescent="0.2">
      <c r="B1161" s="20">
        <v>340</v>
      </c>
      <c r="C1161">
        <v>11.93</v>
      </c>
    </row>
    <row r="1162" spans="2:3" x14ac:dyDescent="0.2">
      <c r="B1162" s="20">
        <v>341</v>
      </c>
      <c r="C1162">
        <v>6.29</v>
      </c>
    </row>
    <row r="1163" spans="2:3" x14ac:dyDescent="0.2">
      <c r="B1163" s="20">
        <v>342</v>
      </c>
      <c r="C1163">
        <v>6.89</v>
      </c>
    </row>
    <row r="1164" spans="2:3" x14ac:dyDescent="0.2">
      <c r="B1164" s="20">
        <v>343</v>
      </c>
      <c r="C1164">
        <v>11.17</v>
      </c>
    </row>
    <row r="1165" spans="2:3" x14ac:dyDescent="0.2">
      <c r="B1165" s="20">
        <v>344</v>
      </c>
      <c r="C1165">
        <v>8.6300000000000008</v>
      </c>
    </row>
    <row r="1166" spans="2:3" x14ac:dyDescent="0.2">
      <c r="B1166" s="20">
        <v>345</v>
      </c>
      <c r="C1166">
        <v>8.11</v>
      </c>
    </row>
    <row r="1167" spans="2:3" x14ac:dyDescent="0.2">
      <c r="B1167" s="20">
        <v>346</v>
      </c>
      <c r="C1167">
        <v>11.2</v>
      </c>
    </row>
    <row r="1168" spans="2:3" x14ac:dyDescent="0.2">
      <c r="B1168" s="20">
        <v>347</v>
      </c>
      <c r="C1168">
        <v>7.52</v>
      </c>
    </row>
    <row r="1169" spans="2:4" x14ac:dyDescent="0.2">
      <c r="B1169" s="20">
        <v>348</v>
      </c>
      <c r="C1169">
        <v>10.28</v>
      </c>
    </row>
    <row r="1170" spans="2:4" x14ac:dyDescent="0.2">
      <c r="B1170" s="20">
        <v>349</v>
      </c>
      <c r="C1170">
        <v>8.26</v>
      </c>
    </row>
    <row r="1171" spans="2:4" x14ac:dyDescent="0.2">
      <c r="B1171" s="20">
        <v>350</v>
      </c>
      <c r="C1171">
        <v>10.06</v>
      </c>
      <c r="D1171" s="13" t="s">
        <v>485</v>
      </c>
    </row>
    <row r="1172" spans="2:4" x14ac:dyDescent="0.2">
      <c r="B1172" s="20">
        <v>351</v>
      </c>
      <c r="C1172">
        <v>8.3000000000000007</v>
      </c>
      <c r="D1172" s="13"/>
    </row>
    <row r="1173" spans="2:4" x14ac:dyDescent="0.2">
      <c r="B1173" s="20">
        <v>352</v>
      </c>
      <c r="C1173">
        <v>7.29</v>
      </c>
      <c r="D1173" s="13"/>
    </row>
    <row r="1174" spans="2:4" x14ac:dyDescent="0.2">
      <c r="B1174" s="20">
        <v>353</v>
      </c>
      <c r="C1174">
        <v>6.5</v>
      </c>
    </row>
    <row r="1175" spans="2:4" x14ac:dyDescent="0.2">
      <c r="B1175" s="20">
        <v>354</v>
      </c>
      <c r="C1175">
        <v>8.09</v>
      </c>
    </row>
    <row r="1176" spans="2:4" x14ac:dyDescent="0.2">
      <c r="B1176" s="20">
        <v>355</v>
      </c>
      <c r="C1176">
        <v>10.59</v>
      </c>
    </row>
    <row r="1177" spans="2:4" x14ac:dyDescent="0.2">
      <c r="B1177" s="20">
        <v>356</v>
      </c>
      <c r="C1177">
        <v>8.44</v>
      </c>
    </row>
    <row r="1178" spans="2:4" x14ac:dyDescent="0.2">
      <c r="B1178" s="20">
        <v>357</v>
      </c>
      <c r="C1178">
        <v>10.84</v>
      </c>
    </row>
    <row r="1179" spans="2:4" x14ac:dyDescent="0.2">
      <c r="B1179" s="20">
        <v>358</v>
      </c>
      <c r="C1179">
        <v>12.06</v>
      </c>
    </row>
    <row r="1180" spans="2:4" x14ac:dyDescent="0.2">
      <c r="B1180" s="20">
        <v>359</v>
      </c>
      <c r="C1180">
        <v>10.98</v>
      </c>
    </row>
    <row r="1181" spans="2:4" x14ac:dyDescent="0.2">
      <c r="B1181" s="20">
        <v>360</v>
      </c>
      <c r="C1181">
        <v>8.1199999999999992</v>
      </c>
    </row>
    <row r="1182" spans="2:4" x14ac:dyDescent="0.2">
      <c r="B1182" s="20">
        <v>361</v>
      </c>
      <c r="C1182">
        <v>8.18</v>
      </c>
    </row>
    <row r="1183" spans="2:4" x14ac:dyDescent="0.2">
      <c r="B1183" s="20">
        <v>362</v>
      </c>
      <c r="C1183">
        <v>7.88</v>
      </c>
    </row>
    <row r="1184" spans="2:4" x14ac:dyDescent="0.2">
      <c r="B1184" s="20">
        <v>363</v>
      </c>
      <c r="C1184">
        <v>5.26</v>
      </c>
    </row>
    <row r="1185" spans="2:3" x14ac:dyDescent="0.2">
      <c r="B1185" s="20">
        <v>364</v>
      </c>
      <c r="C1185">
        <v>5.35</v>
      </c>
    </row>
    <row r="1186" spans="2:3" x14ac:dyDescent="0.2">
      <c r="B1186" s="20">
        <v>365</v>
      </c>
      <c r="C1186">
        <v>7.23</v>
      </c>
    </row>
    <row r="1187" spans="2:3" x14ac:dyDescent="0.2">
      <c r="B1187" s="20">
        <v>366</v>
      </c>
      <c r="C1187">
        <v>9.3000000000000007</v>
      </c>
    </row>
    <row r="1188" spans="2:3" x14ac:dyDescent="0.2">
      <c r="B1188" s="20">
        <v>367</v>
      </c>
      <c r="C1188">
        <v>12.51</v>
      </c>
    </row>
    <row r="1189" spans="2:3" x14ac:dyDescent="0.2">
      <c r="B1189" s="20">
        <v>368</v>
      </c>
      <c r="C1189">
        <v>5.13</v>
      </c>
    </row>
    <row r="1190" spans="2:3" x14ac:dyDescent="0.2">
      <c r="B1190" s="20">
        <v>369</v>
      </c>
      <c r="C1190">
        <v>7.76</v>
      </c>
    </row>
    <row r="1191" spans="2:3" x14ac:dyDescent="0.2">
      <c r="B1191" s="20">
        <v>370</v>
      </c>
      <c r="C1191">
        <v>9.99</v>
      </c>
    </row>
    <row r="1192" spans="2:3" x14ac:dyDescent="0.2">
      <c r="B1192" s="20">
        <v>371</v>
      </c>
      <c r="C1192">
        <v>7.18</v>
      </c>
    </row>
    <row r="1193" spans="2:3" x14ac:dyDescent="0.2">
      <c r="B1193" s="20">
        <v>372</v>
      </c>
      <c r="C1193">
        <v>10.96</v>
      </c>
    </row>
    <row r="1194" spans="2:3" x14ac:dyDescent="0.2">
      <c r="B1194" s="20">
        <v>373</v>
      </c>
      <c r="C1194">
        <v>7.49</v>
      </c>
    </row>
    <row r="1195" spans="2:3" x14ac:dyDescent="0.2">
      <c r="B1195" s="20">
        <v>374</v>
      </c>
      <c r="C1195">
        <v>7.98</v>
      </c>
    </row>
    <row r="1196" spans="2:3" x14ac:dyDescent="0.2">
      <c r="B1196" s="20">
        <v>375</v>
      </c>
      <c r="C1196">
        <v>9.7799999999999994</v>
      </c>
    </row>
    <row r="1197" spans="2:3" x14ac:dyDescent="0.2">
      <c r="B1197" s="20">
        <v>376</v>
      </c>
      <c r="C1197">
        <v>6.67</v>
      </c>
    </row>
    <row r="1198" spans="2:3" x14ac:dyDescent="0.2">
      <c r="B1198" s="20">
        <v>377</v>
      </c>
      <c r="C1198">
        <v>4.84</v>
      </c>
    </row>
    <row r="1199" spans="2:3" x14ac:dyDescent="0.2">
      <c r="B1199" s="20">
        <v>378</v>
      </c>
      <c r="C1199">
        <v>6.82</v>
      </c>
    </row>
    <row r="1200" spans="2:3" x14ac:dyDescent="0.2">
      <c r="B1200" s="20">
        <v>379</v>
      </c>
      <c r="C1200">
        <v>5.78</v>
      </c>
    </row>
    <row r="1201" spans="2:3" x14ac:dyDescent="0.2">
      <c r="B1201" s="20">
        <v>380</v>
      </c>
      <c r="C1201">
        <v>8.43</v>
      </c>
    </row>
    <row r="1202" spans="2:3" x14ac:dyDescent="0.2">
      <c r="B1202" s="20">
        <v>381</v>
      </c>
      <c r="C1202">
        <v>7.94</v>
      </c>
    </row>
    <row r="1203" spans="2:3" x14ac:dyDescent="0.2">
      <c r="B1203" s="20">
        <v>382</v>
      </c>
      <c r="C1203">
        <v>5.67</v>
      </c>
    </row>
    <row r="1204" spans="2:3" x14ac:dyDescent="0.2">
      <c r="B1204" s="20">
        <v>383</v>
      </c>
      <c r="C1204">
        <v>8.06</v>
      </c>
    </row>
    <row r="1205" spans="2:3" x14ac:dyDescent="0.2">
      <c r="B1205" s="20">
        <v>384</v>
      </c>
      <c r="C1205">
        <v>6.6</v>
      </c>
    </row>
    <row r="1206" spans="2:3" x14ac:dyDescent="0.2">
      <c r="B1206" s="20">
        <v>385</v>
      </c>
      <c r="C1206">
        <v>8.19</v>
      </c>
    </row>
    <row r="1207" spans="2:3" x14ac:dyDescent="0.2">
      <c r="B1207" s="20">
        <v>386</v>
      </c>
      <c r="C1207">
        <v>6.85</v>
      </c>
    </row>
    <row r="1208" spans="2:3" x14ac:dyDescent="0.2">
      <c r="B1208" s="20">
        <v>387</v>
      </c>
      <c r="C1208">
        <v>7.61</v>
      </c>
    </row>
    <row r="1209" spans="2:3" x14ac:dyDescent="0.2">
      <c r="B1209" s="20">
        <v>388</v>
      </c>
      <c r="C1209">
        <v>8.18</v>
      </c>
    </row>
    <row r="1210" spans="2:3" x14ac:dyDescent="0.2">
      <c r="B1210" s="20">
        <v>389</v>
      </c>
      <c r="C1210">
        <v>7.31</v>
      </c>
    </row>
    <row r="1211" spans="2:3" x14ac:dyDescent="0.2">
      <c r="B1211" s="20">
        <v>390</v>
      </c>
      <c r="C1211">
        <v>8.3800000000000008</v>
      </c>
    </row>
    <row r="1212" spans="2:3" x14ac:dyDescent="0.2">
      <c r="B1212" s="20">
        <v>391</v>
      </c>
      <c r="C1212">
        <v>8.6</v>
      </c>
    </row>
    <row r="1213" spans="2:3" x14ac:dyDescent="0.2">
      <c r="B1213" s="20">
        <v>392</v>
      </c>
      <c r="C1213">
        <v>8.81</v>
      </c>
    </row>
    <row r="1214" spans="2:3" x14ac:dyDescent="0.2">
      <c r="B1214" s="20">
        <v>393</v>
      </c>
      <c r="C1214">
        <v>7.43</v>
      </c>
    </row>
    <row r="1215" spans="2:3" x14ac:dyDescent="0.2">
      <c r="B1215" s="20">
        <v>394</v>
      </c>
      <c r="C1215">
        <v>7.13</v>
      </c>
    </row>
    <row r="1216" spans="2:3" x14ac:dyDescent="0.2">
      <c r="B1216" s="20">
        <v>395</v>
      </c>
      <c r="C1216">
        <v>6.06</v>
      </c>
    </row>
    <row r="1217" spans="1:6" x14ac:dyDescent="0.2">
      <c r="B1217" s="20">
        <v>396</v>
      </c>
      <c r="C1217">
        <v>8.4600000000000009</v>
      </c>
    </row>
    <row r="1218" spans="1:6" x14ac:dyDescent="0.2">
      <c r="B1218" s="20">
        <v>397</v>
      </c>
      <c r="C1218">
        <v>5.91</v>
      </c>
    </row>
    <row r="1219" spans="1:6" x14ac:dyDescent="0.2">
      <c r="B1219" s="20">
        <v>398</v>
      </c>
      <c r="C1219">
        <v>7.22</v>
      </c>
    </row>
    <row r="1220" spans="1:6" x14ac:dyDescent="0.2">
      <c r="B1220" s="20">
        <v>399</v>
      </c>
      <c r="C1220">
        <v>4.0999999999999996</v>
      </c>
    </row>
    <row r="1221" spans="1:6" x14ac:dyDescent="0.2">
      <c r="B1221" s="20">
        <v>400</v>
      </c>
      <c r="C1221">
        <v>6.31</v>
      </c>
      <c r="D1221" s="13" t="s">
        <v>485</v>
      </c>
    </row>
    <row r="1223" spans="1:6" x14ac:dyDescent="0.2">
      <c r="C1223">
        <f>AVERAGE(C822:C1221)</f>
        <v>8.1838000000000015</v>
      </c>
    </row>
    <row r="1224" spans="1:6" x14ac:dyDescent="0.2">
      <c r="A1224" s="38" t="s">
        <v>529</v>
      </c>
      <c r="C1224">
        <f>STDEV(C822:C1221)</f>
        <v>1.7642018252457641</v>
      </c>
    </row>
    <row r="1230" spans="1:6" ht="15.75" x14ac:dyDescent="0.25">
      <c r="B1230" s="30" t="s">
        <v>652</v>
      </c>
    </row>
    <row r="1231" spans="1:6" x14ac:dyDescent="0.2">
      <c r="B1231" t="s">
        <v>653</v>
      </c>
    </row>
    <row r="1232" spans="1:6" x14ac:dyDescent="0.2">
      <c r="B1232" t="s">
        <v>654</v>
      </c>
      <c r="F1232" s="66">
        <f>_xlfn.STDEV.P(Base!H2:H373)</f>
        <v>1350361.7276821237</v>
      </c>
    </row>
    <row r="1233" spans="2:9" x14ac:dyDescent="0.2">
      <c r="B1233" t="s">
        <v>658</v>
      </c>
    </row>
    <row r="1234" spans="2:9" x14ac:dyDescent="0.2">
      <c r="B1234" s="13" t="s">
        <v>668</v>
      </c>
    </row>
    <row r="1235" spans="2:9" x14ac:dyDescent="0.2">
      <c r="B1235" t="s">
        <v>659</v>
      </c>
      <c r="F1235" s="66">
        <f>AVERAGE(Base!H2:H373)</f>
        <v>342311.4425</v>
      </c>
    </row>
    <row r="1236" spans="2:9" x14ac:dyDescent="0.2">
      <c r="B1236" t="s">
        <v>666</v>
      </c>
    </row>
    <row r="1239" spans="2:9" x14ac:dyDescent="0.2">
      <c r="B1239" s="83" t="s">
        <v>651</v>
      </c>
      <c r="C1239" s="84"/>
      <c r="D1239" s="81" t="s">
        <v>655</v>
      </c>
      <c r="E1239" s="82"/>
      <c r="F1239" s="67" t="s">
        <v>663</v>
      </c>
      <c r="G1239" s="69"/>
    </row>
    <row r="1240" spans="2:9" x14ac:dyDescent="0.2">
      <c r="B1240" s="80" t="s">
        <v>469</v>
      </c>
      <c r="C1240" s="80" t="s">
        <v>468</v>
      </c>
      <c r="D1240" s="79" t="s">
        <v>656</v>
      </c>
      <c r="E1240" s="79" t="s">
        <v>657</v>
      </c>
      <c r="F1240" s="70" t="s">
        <v>664</v>
      </c>
      <c r="G1240" s="72"/>
    </row>
    <row r="1241" spans="2:9" x14ac:dyDescent="0.2">
      <c r="B1241" s="43">
        <v>1</v>
      </c>
      <c r="C1241" s="46">
        <v>253783.99959999992</v>
      </c>
      <c r="D1241" s="46">
        <f t="shared" ref="D1241:D1304" si="122">C1241-1.96*$F$1232/SQRT(100)</f>
        <v>-10886.899025696272</v>
      </c>
      <c r="E1241" s="46">
        <f t="shared" ref="E1241:E1304" si="123">C1241+1.96*$F$1232/SQRT(100)</f>
        <v>518454.89822569612</v>
      </c>
      <c r="F1241">
        <f>IF(AND($F$1235&gt;D1241,$F$1235&lt;E1241),1,0)</f>
        <v>1</v>
      </c>
      <c r="H1241" s="46"/>
      <c r="I1241" s="46"/>
    </row>
    <row r="1242" spans="2:9" x14ac:dyDescent="0.2">
      <c r="B1242" s="43">
        <v>2</v>
      </c>
      <c r="C1242" s="46">
        <v>453123.4522</v>
      </c>
      <c r="D1242" s="46">
        <f t="shared" si="122"/>
        <v>188452.55357430381</v>
      </c>
      <c r="E1242" s="46">
        <f t="shared" si="123"/>
        <v>717794.35082569625</v>
      </c>
      <c r="F1242">
        <f t="shared" ref="F1242:F1305" si="124">IF(AND($F$1235&gt;D1242,$F$1235&lt;E1242),1,0)</f>
        <v>1</v>
      </c>
      <c r="H1242" s="46"/>
      <c r="I1242" s="46"/>
    </row>
    <row r="1243" spans="2:9" x14ac:dyDescent="0.2">
      <c r="B1243" s="43">
        <v>3</v>
      </c>
      <c r="C1243" s="46">
        <v>180848.76070000001</v>
      </c>
      <c r="D1243" s="46">
        <f t="shared" si="122"/>
        <v>-83822.137925696181</v>
      </c>
      <c r="E1243" s="46">
        <f t="shared" si="123"/>
        <v>445519.65932569618</v>
      </c>
      <c r="F1243">
        <f t="shared" si="124"/>
        <v>1</v>
      </c>
      <c r="H1243" s="46"/>
      <c r="I1243" s="46"/>
    </row>
    <row r="1244" spans="2:9" x14ac:dyDescent="0.2">
      <c r="B1244" s="43">
        <v>4</v>
      </c>
      <c r="C1244" s="46">
        <v>220721.66619999998</v>
      </c>
      <c r="D1244" s="46">
        <f t="shared" si="122"/>
        <v>-43949.232425696217</v>
      </c>
      <c r="E1244" s="46">
        <f t="shared" si="123"/>
        <v>485392.56482569617</v>
      </c>
      <c r="F1244">
        <f t="shared" si="124"/>
        <v>1</v>
      </c>
      <c r="H1244" s="46"/>
      <c r="I1244" s="46"/>
    </row>
    <row r="1245" spans="2:9" x14ac:dyDescent="0.2">
      <c r="B1245" s="43">
        <v>5</v>
      </c>
      <c r="C1245" s="46">
        <v>270965.85980000003</v>
      </c>
      <c r="D1245" s="46">
        <f t="shared" si="122"/>
        <v>6294.9611743038404</v>
      </c>
      <c r="E1245" s="46">
        <f t="shared" si="123"/>
        <v>535636.75842569629</v>
      </c>
      <c r="F1245">
        <f t="shared" si="124"/>
        <v>1</v>
      </c>
      <c r="H1245" s="46"/>
      <c r="I1245" s="46"/>
    </row>
    <row r="1246" spans="2:9" x14ac:dyDescent="0.2">
      <c r="B1246" s="43">
        <v>6</v>
      </c>
      <c r="C1246" s="46">
        <v>238619.13870000001</v>
      </c>
      <c r="D1246" s="46">
        <f t="shared" si="122"/>
        <v>-26051.759925696184</v>
      </c>
      <c r="E1246" s="46">
        <f t="shared" si="123"/>
        <v>503290.0373256962</v>
      </c>
      <c r="F1246">
        <f t="shared" si="124"/>
        <v>1</v>
      </c>
      <c r="H1246" s="46"/>
      <c r="I1246" s="46"/>
    </row>
    <row r="1247" spans="2:9" x14ac:dyDescent="0.2">
      <c r="B1247" s="43">
        <v>7</v>
      </c>
      <c r="C1247" s="46">
        <v>206167.85099999997</v>
      </c>
      <c r="D1247" s="46">
        <f t="shared" si="122"/>
        <v>-58503.047625696228</v>
      </c>
      <c r="E1247" s="46">
        <f t="shared" si="123"/>
        <v>470838.74962569616</v>
      </c>
      <c r="F1247">
        <f t="shared" si="124"/>
        <v>1</v>
      </c>
      <c r="H1247" s="46"/>
      <c r="I1247" s="46"/>
    </row>
    <row r="1248" spans="2:9" x14ac:dyDescent="0.2">
      <c r="B1248" s="43">
        <v>8</v>
      </c>
      <c r="C1248" s="46">
        <v>389600.54989999993</v>
      </c>
      <c r="D1248" s="46">
        <f t="shared" si="122"/>
        <v>124929.65127430373</v>
      </c>
      <c r="E1248" s="46">
        <f t="shared" si="123"/>
        <v>654271.44852569606</v>
      </c>
      <c r="F1248">
        <f t="shared" si="124"/>
        <v>1</v>
      </c>
      <c r="H1248" s="46"/>
      <c r="I1248" s="46"/>
    </row>
    <row r="1249" spans="2:9" x14ac:dyDescent="0.2">
      <c r="B1249" s="43">
        <v>9</v>
      </c>
      <c r="C1249" s="46">
        <v>210292.84839999999</v>
      </c>
      <c r="D1249" s="46">
        <f t="shared" si="122"/>
        <v>-54378.050225696206</v>
      </c>
      <c r="E1249" s="46">
        <f t="shared" si="123"/>
        <v>474963.74702569621</v>
      </c>
      <c r="F1249">
        <f t="shared" si="124"/>
        <v>1</v>
      </c>
      <c r="H1249" s="46"/>
      <c r="I1249" s="46"/>
    </row>
    <row r="1250" spans="2:9" x14ac:dyDescent="0.2">
      <c r="B1250" s="43">
        <v>10</v>
      </c>
      <c r="C1250" s="46">
        <v>273107.31929999997</v>
      </c>
      <c r="D1250" s="46">
        <f t="shared" si="122"/>
        <v>8436.4206743037794</v>
      </c>
      <c r="E1250" s="46">
        <f t="shared" si="123"/>
        <v>537778.21792569617</v>
      </c>
      <c r="F1250">
        <f t="shared" si="124"/>
        <v>1</v>
      </c>
      <c r="H1250" s="46"/>
      <c r="I1250" s="46"/>
    </row>
    <row r="1251" spans="2:9" x14ac:dyDescent="0.2">
      <c r="B1251" s="43">
        <v>11</v>
      </c>
      <c r="C1251" s="46">
        <v>231967.44259999995</v>
      </c>
      <c r="D1251" s="46">
        <f t="shared" si="122"/>
        <v>-32703.456025696243</v>
      </c>
      <c r="E1251" s="46">
        <f t="shared" si="123"/>
        <v>496638.34122569615</v>
      </c>
      <c r="F1251">
        <f t="shared" si="124"/>
        <v>1</v>
      </c>
      <c r="H1251" s="46"/>
      <c r="I1251" s="46"/>
    </row>
    <row r="1252" spans="2:9" x14ac:dyDescent="0.2">
      <c r="B1252" s="43">
        <v>12</v>
      </c>
      <c r="C1252" s="46">
        <v>182504.64830000003</v>
      </c>
      <c r="D1252" s="46">
        <f t="shared" si="122"/>
        <v>-82166.250325696165</v>
      </c>
      <c r="E1252" s="46">
        <f t="shared" si="123"/>
        <v>447175.5469256962</v>
      </c>
      <c r="F1252">
        <f t="shared" si="124"/>
        <v>1</v>
      </c>
      <c r="H1252" s="46"/>
      <c r="I1252" s="46"/>
    </row>
    <row r="1253" spans="2:9" x14ac:dyDescent="0.2">
      <c r="B1253" s="43">
        <v>13</v>
      </c>
      <c r="C1253" s="46">
        <v>274923.79130000004</v>
      </c>
      <c r="D1253" s="46">
        <f t="shared" si="122"/>
        <v>10252.892674303846</v>
      </c>
      <c r="E1253" s="46">
        <f t="shared" si="123"/>
        <v>539594.68992569624</v>
      </c>
      <c r="F1253">
        <f t="shared" si="124"/>
        <v>1</v>
      </c>
      <c r="H1253" s="46"/>
      <c r="I1253" s="46"/>
    </row>
    <row r="1254" spans="2:9" x14ac:dyDescent="0.2">
      <c r="B1254" s="43">
        <v>14</v>
      </c>
      <c r="C1254" s="46">
        <v>439129.7892</v>
      </c>
      <c r="D1254" s="46">
        <f t="shared" si="122"/>
        <v>174458.8905743038</v>
      </c>
      <c r="E1254" s="46">
        <f t="shared" si="123"/>
        <v>703800.68782569619</v>
      </c>
      <c r="F1254">
        <f t="shared" si="124"/>
        <v>1</v>
      </c>
      <c r="H1254" s="46"/>
      <c r="I1254" s="46"/>
    </row>
    <row r="1255" spans="2:9" x14ac:dyDescent="0.2">
      <c r="B1255" s="43">
        <v>15</v>
      </c>
      <c r="C1255" s="46">
        <v>214301.0686</v>
      </c>
      <c r="D1255" s="46">
        <f t="shared" si="122"/>
        <v>-50369.830025696196</v>
      </c>
      <c r="E1255" s="46">
        <f t="shared" si="123"/>
        <v>478971.96722569619</v>
      </c>
      <c r="F1255">
        <f t="shared" si="124"/>
        <v>1</v>
      </c>
      <c r="H1255" s="46"/>
      <c r="I1255" s="46"/>
    </row>
    <row r="1256" spans="2:9" x14ac:dyDescent="0.2">
      <c r="B1256" s="43">
        <v>16</v>
      </c>
      <c r="C1256" s="46">
        <v>268189.24790000002</v>
      </c>
      <c r="D1256" s="46">
        <f t="shared" si="122"/>
        <v>3518.3492743038223</v>
      </c>
      <c r="E1256" s="46">
        <f t="shared" si="123"/>
        <v>532860.14652569615</v>
      </c>
      <c r="F1256">
        <f t="shared" si="124"/>
        <v>1</v>
      </c>
      <c r="H1256" s="46"/>
      <c r="I1256" s="46"/>
    </row>
    <row r="1257" spans="2:9" x14ac:dyDescent="0.2">
      <c r="B1257" s="43">
        <v>17</v>
      </c>
      <c r="C1257" s="46">
        <v>208731.30990000002</v>
      </c>
      <c r="D1257" s="46">
        <f t="shared" si="122"/>
        <v>-55939.588725696172</v>
      </c>
      <c r="E1257" s="46">
        <f t="shared" si="123"/>
        <v>473402.20852569619</v>
      </c>
      <c r="F1257">
        <f t="shared" si="124"/>
        <v>1</v>
      </c>
      <c r="H1257" s="46"/>
      <c r="I1257" s="46"/>
    </row>
    <row r="1258" spans="2:9" x14ac:dyDescent="0.2">
      <c r="B1258" s="43">
        <v>18</v>
      </c>
      <c r="C1258" s="46">
        <v>276145.66430000006</v>
      </c>
      <c r="D1258" s="46">
        <f t="shared" si="122"/>
        <v>11474.765674303868</v>
      </c>
      <c r="E1258" s="46">
        <f t="shared" si="123"/>
        <v>540816.56292569626</v>
      </c>
      <c r="F1258">
        <f t="shared" si="124"/>
        <v>1</v>
      </c>
      <c r="H1258" s="46"/>
      <c r="I1258" s="46"/>
    </row>
    <row r="1259" spans="2:9" x14ac:dyDescent="0.2">
      <c r="B1259" s="43">
        <v>19</v>
      </c>
      <c r="C1259" s="46">
        <v>322400.6127</v>
      </c>
      <c r="D1259" s="46">
        <f t="shared" si="122"/>
        <v>57729.714074303803</v>
      </c>
      <c r="E1259" s="46">
        <f t="shared" si="123"/>
        <v>587071.51132569625</v>
      </c>
      <c r="F1259">
        <f t="shared" si="124"/>
        <v>1</v>
      </c>
      <c r="H1259" s="46"/>
      <c r="I1259" s="46"/>
    </row>
    <row r="1260" spans="2:9" x14ac:dyDescent="0.2">
      <c r="B1260" s="43">
        <v>20</v>
      </c>
      <c r="C1260" s="46">
        <v>538442.72160000005</v>
      </c>
      <c r="D1260" s="46">
        <f t="shared" si="122"/>
        <v>273771.82297430385</v>
      </c>
      <c r="E1260" s="46">
        <f t="shared" si="123"/>
        <v>803113.62022569624</v>
      </c>
      <c r="F1260">
        <f t="shared" si="124"/>
        <v>1</v>
      </c>
      <c r="H1260" s="46"/>
      <c r="I1260" s="46"/>
    </row>
    <row r="1261" spans="2:9" x14ac:dyDescent="0.2">
      <c r="B1261" s="43">
        <v>21</v>
      </c>
      <c r="C1261" s="46">
        <v>360891.95760000008</v>
      </c>
      <c r="D1261" s="46">
        <f t="shared" si="122"/>
        <v>96221.058974303887</v>
      </c>
      <c r="E1261" s="46">
        <f t="shared" si="123"/>
        <v>625562.85622569628</v>
      </c>
      <c r="F1261">
        <f t="shared" si="124"/>
        <v>1</v>
      </c>
      <c r="H1261" s="46"/>
      <c r="I1261" s="46"/>
    </row>
    <row r="1262" spans="2:9" x14ac:dyDescent="0.2">
      <c r="B1262" s="43">
        <v>22</v>
      </c>
      <c r="C1262" s="46">
        <v>377322.39970000001</v>
      </c>
      <c r="D1262" s="46">
        <f t="shared" si="122"/>
        <v>112651.50107430381</v>
      </c>
      <c r="E1262" s="46">
        <f t="shared" si="123"/>
        <v>641993.29832569626</v>
      </c>
      <c r="F1262">
        <f t="shared" si="124"/>
        <v>1</v>
      </c>
      <c r="H1262" s="46"/>
      <c r="I1262" s="46"/>
    </row>
    <row r="1263" spans="2:9" x14ac:dyDescent="0.2">
      <c r="B1263" s="43">
        <v>23</v>
      </c>
      <c r="C1263" s="46">
        <v>461926.05490000005</v>
      </c>
      <c r="D1263" s="46">
        <f t="shared" si="122"/>
        <v>197255.15627430385</v>
      </c>
      <c r="E1263" s="46">
        <f t="shared" si="123"/>
        <v>726596.95352569618</v>
      </c>
      <c r="F1263">
        <f t="shared" si="124"/>
        <v>1</v>
      </c>
      <c r="H1263" s="46"/>
      <c r="I1263" s="46"/>
    </row>
    <row r="1264" spans="2:9" x14ac:dyDescent="0.2">
      <c r="B1264" s="43">
        <v>24</v>
      </c>
      <c r="C1264" s="46">
        <v>537523.72889999999</v>
      </c>
      <c r="D1264" s="46">
        <f t="shared" si="122"/>
        <v>272852.83027430379</v>
      </c>
      <c r="E1264" s="46">
        <f t="shared" si="123"/>
        <v>802194.62752569618</v>
      </c>
      <c r="F1264">
        <f t="shared" si="124"/>
        <v>1</v>
      </c>
      <c r="H1264" s="46"/>
      <c r="I1264" s="46"/>
    </row>
    <row r="1265" spans="2:9" x14ac:dyDescent="0.2">
      <c r="B1265" s="43">
        <v>25</v>
      </c>
      <c r="C1265" s="46">
        <v>274203.55979999999</v>
      </c>
      <c r="D1265" s="46">
        <f t="shared" si="122"/>
        <v>9532.6611743037938</v>
      </c>
      <c r="E1265" s="46">
        <f t="shared" si="123"/>
        <v>538874.45842569624</v>
      </c>
      <c r="F1265">
        <f t="shared" si="124"/>
        <v>1</v>
      </c>
      <c r="H1265" s="46"/>
      <c r="I1265" s="46"/>
    </row>
    <row r="1266" spans="2:9" x14ac:dyDescent="0.2">
      <c r="B1266" s="43">
        <v>26</v>
      </c>
      <c r="C1266" s="46">
        <v>719540.34780000011</v>
      </c>
      <c r="D1266" s="46">
        <f t="shared" si="122"/>
        <v>454869.44917430391</v>
      </c>
      <c r="E1266" s="46">
        <f t="shared" si="123"/>
        <v>984211.2464256963</v>
      </c>
      <c r="F1266">
        <f t="shared" si="124"/>
        <v>0</v>
      </c>
      <c r="H1266" s="46"/>
      <c r="I1266" s="46"/>
    </row>
    <row r="1267" spans="2:9" x14ac:dyDescent="0.2">
      <c r="B1267" s="43">
        <v>27</v>
      </c>
      <c r="C1267" s="46">
        <v>342090.29639999999</v>
      </c>
      <c r="D1267" s="46">
        <f t="shared" si="122"/>
        <v>77419.397774303798</v>
      </c>
      <c r="E1267" s="46">
        <f t="shared" si="123"/>
        <v>606761.19502569619</v>
      </c>
      <c r="F1267">
        <f t="shared" si="124"/>
        <v>1</v>
      </c>
      <c r="H1267" s="46"/>
      <c r="I1267" s="46"/>
    </row>
    <row r="1268" spans="2:9" x14ac:dyDescent="0.2">
      <c r="B1268" s="43">
        <v>28</v>
      </c>
      <c r="C1268" s="46">
        <v>135299.94450000001</v>
      </c>
      <c r="D1268" s="46">
        <f t="shared" si="122"/>
        <v>-129370.95412569618</v>
      </c>
      <c r="E1268" s="46">
        <f t="shared" si="123"/>
        <v>399970.84312569618</v>
      </c>
      <c r="F1268">
        <f t="shared" si="124"/>
        <v>1</v>
      </c>
      <c r="H1268" s="46"/>
      <c r="I1268" s="46"/>
    </row>
    <row r="1269" spans="2:9" x14ac:dyDescent="0.2">
      <c r="B1269" s="43">
        <v>29</v>
      </c>
      <c r="C1269" s="46">
        <v>446152.72730000003</v>
      </c>
      <c r="D1269" s="46">
        <f t="shared" si="122"/>
        <v>181481.82867430383</v>
      </c>
      <c r="E1269" s="46">
        <f t="shared" si="123"/>
        <v>710823.62592569622</v>
      </c>
      <c r="F1269">
        <f t="shared" si="124"/>
        <v>1</v>
      </c>
      <c r="H1269" s="46"/>
      <c r="I1269" s="46"/>
    </row>
    <row r="1270" spans="2:9" x14ac:dyDescent="0.2">
      <c r="B1270" s="43">
        <v>30</v>
      </c>
      <c r="C1270" s="46">
        <v>341558.39390000002</v>
      </c>
      <c r="D1270" s="46">
        <f t="shared" si="122"/>
        <v>76887.49527430383</v>
      </c>
      <c r="E1270" s="46">
        <f t="shared" si="123"/>
        <v>606229.29252569622</v>
      </c>
      <c r="F1270">
        <f t="shared" si="124"/>
        <v>1</v>
      </c>
      <c r="H1270" s="46"/>
      <c r="I1270" s="46"/>
    </row>
    <row r="1271" spans="2:9" x14ac:dyDescent="0.2">
      <c r="B1271" s="43">
        <v>31</v>
      </c>
      <c r="C1271" s="46">
        <v>281195.84290000005</v>
      </c>
      <c r="D1271" s="46">
        <f t="shared" si="122"/>
        <v>16524.944274303853</v>
      </c>
      <c r="E1271" s="46">
        <f t="shared" si="123"/>
        <v>545866.74152569624</v>
      </c>
      <c r="F1271">
        <f t="shared" si="124"/>
        <v>1</v>
      </c>
      <c r="H1271" s="46"/>
      <c r="I1271" s="46"/>
    </row>
    <row r="1272" spans="2:9" x14ac:dyDescent="0.2">
      <c r="B1272" s="43">
        <v>32</v>
      </c>
      <c r="C1272" s="46">
        <v>348161.23229999997</v>
      </c>
      <c r="D1272" s="46">
        <f t="shared" si="122"/>
        <v>83490.33367430378</v>
      </c>
      <c r="E1272" s="46">
        <f t="shared" si="123"/>
        <v>612832.13092569611</v>
      </c>
      <c r="F1272">
        <f t="shared" si="124"/>
        <v>1</v>
      </c>
      <c r="H1272" s="46"/>
      <c r="I1272" s="46"/>
    </row>
    <row r="1273" spans="2:9" x14ac:dyDescent="0.2">
      <c r="B1273" s="43">
        <v>33</v>
      </c>
      <c r="C1273" s="46">
        <v>470702.7574</v>
      </c>
      <c r="D1273" s="46">
        <f t="shared" si="122"/>
        <v>206031.85877430381</v>
      </c>
      <c r="E1273" s="46">
        <f t="shared" si="123"/>
        <v>735373.6560256962</v>
      </c>
      <c r="F1273">
        <f t="shared" si="124"/>
        <v>1</v>
      </c>
      <c r="H1273" s="46"/>
      <c r="I1273" s="46"/>
    </row>
    <row r="1274" spans="2:9" x14ac:dyDescent="0.2">
      <c r="B1274" s="43">
        <v>34</v>
      </c>
      <c r="C1274" s="46">
        <v>263359.40230000002</v>
      </c>
      <c r="D1274" s="46">
        <f t="shared" si="122"/>
        <v>-1311.4963256961782</v>
      </c>
      <c r="E1274" s="46">
        <f t="shared" si="123"/>
        <v>528030.30092569627</v>
      </c>
      <c r="F1274">
        <f t="shared" si="124"/>
        <v>1</v>
      </c>
      <c r="H1274" s="46"/>
      <c r="I1274" s="46"/>
    </row>
    <row r="1275" spans="2:9" x14ac:dyDescent="0.2">
      <c r="B1275" s="43">
        <v>35</v>
      </c>
      <c r="C1275" s="46">
        <v>377220.88020000001</v>
      </c>
      <c r="D1275" s="46">
        <f t="shared" si="122"/>
        <v>112549.98157430382</v>
      </c>
      <c r="E1275" s="46">
        <f t="shared" si="123"/>
        <v>641891.77882569621</v>
      </c>
      <c r="F1275">
        <f t="shared" si="124"/>
        <v>1</v>
      </c>
      <c r="H1275" s="46"/>
      <c r="I1275" s="46"/>
    </row>
    <row r="1276" spans="2:9" x14ac:dyDescent="0.2">
      <c r="B1276" s="43">
        <v>36</v>
      </c>
      <c r="C1276" s="46">
        <v>229761.75569999992</v>
      </c>
      <c r="D1276" s="46">
        <f t="shared" si="122"/>
        <v>-34909.142925696273</v>
      </c>
      <c r="E1276" s="46">
        <f t="shared" si="123"/>
        <v>494432.65432569612</v>
      </c>
      <c r="F1276">
        <f t="shared" si="124"/>
        <v>1</v>
      </c>
      <c r="H1276" s="46"/>
      <c r="I1276" s="46"/>
    </row>
    <row r="1277" spans="2:9" x14ac:dyDescent="0.2">
      <c r="B1277" s="43">
        <v>37</v>
      </c>
      <c r="C1277" s="46">
        <v>188256.04169999997</v>
      </c>
      <c r="D1277" s="46">
        <f t="shared" si="122"/>
        <v>-76414.856925696222</v>
      </c>
      <c r="E1277" s="46">
        <f t="shared" si="123"/>
        <v>452926.94032569614</v>
      </c>
      <c r="F1277">
        <f t="shared" si="124"/>
        <v>1</v>
      </c>
      <c r="H1277" s="46"/>
      <c r="I1277" s="46"/>
    </row>
    <row r="1278" spans="2:9" x14ac:dyDescent="0.2">
      <c r="B1278" s="43">
        <v>38</v>
      </c>
      <c r="C1278" s="46">
        <v>358686.62079999998</v>
      </c>
      <c r="D1278" s="46">
        <f t="shared" si="122"/>
        <v>94015.722174303781</v>
      </c>
      <c r="E1278" s="46">
        <f t="shared" si="123"/>
        <v>623357.51942569623</v>
      </c>
      <c r="F1278">
        <f t="shared" si="124"/>
        <v>1</v>
      </c>
      <c r="H1278" s="46"/>
      <c r="I1278" s="46"/>
    </row>
    <row r="1279" spans="2:9" x14ac:dyDescent="0.2">
      <c r="B1279" s="43">
        <v>39</v>
      </c>
      <c r="C1279" s="46">
        <v>228619.81379999995</v>
      </c>
      <c r="D1279" s="46">
        <f t="shared" si="122"/>
        <v>-36051.084825696249</v>
      </c>
      <c r="E1279" s="46">
        <f t="shared" si="123"/>
        <v>493290.71242569614</v>
      </c>
      <c r="F1279">
        <f t="shared" si="124"/>
        <v>1</v>
      </c>
      <c r="H1279" s="46"/>
      <c r="I1279" s="46"/>
    </row>
    <row r="1280" spans="2:9" x14ac:dyDescent="0.2">
      <c r="B1280" s="43">
        <v>40</v>
      </c>
      <c r="C1280" s="46">
        <v>451626.23930000002</v>
      </c>
      <c r="D1280" s="46">
        <f t="shared" si="122"/>
        <v>186955.34067430382</v>
      </c>
      <c r="E1280" s="46">
        <f t="shared" si="123"/>
        <v>716297.13792569621</v>
      </c>
      <c r="F1280">
        <f t="shared" si="124"/>
        <v>1</v>
      </c>
      <c r="H1280" s="46"/>
      <c r="I1280" s="46"/>
    </row>
    <row r="1281" spans="2:9" x14ac:dyDescent="0.2">
      <c r="B1281" s="43">
        <v>41</v>
      </c>
      <c r="C1281" s="46">
        <v>326593.90789999999</v>
      </c>
      <c r="D1281" s="46">
        <f t="shared" si="122"/>
        <v>61923.009274303797</v>
      </c>
      <c r="E1281" s="46">
        <f t="shared" si="123"/>
        <v>591264.80652569619</v>
      </c>
      <c r="F1281">
        <f t="shared" si="124"/>
        <v>1</v>
      </c>
      <c r="H1281" s="46"/>
      <c r="I1281" s="46"/>
    </row>
    <row r="1282" spans="2:9" x14ac:dyDescent="0.2">
      <c r="B1282" s="43">
        <v>42</v>
      </c>
      <c r="C1282" s="46">
        <v>425798.51060000004</v>
      </c>
      <c r="D1282" s="46">
        <f t="shared" si="122"/>
        <v>161127.61197430384</v>
      </c>
      <c r="E1282" s="46">
        <f t="shared" si="123"/>
        <v>690469.40922569623</v>
      </c>
      <c r="F1282">
        <f t="shared" si="124"/>
        <v>1</v>
      </c>
      <c r="H1282" s="46"/>
      <c r="I1282" s="46"/>
    </row>
    <row r="1283" spans="2:9" x14ac:dyDescent="0.2">
      <c r="B1283" s="43">
        <v>43</v>
      </c>
      <c r="C1283" s="46">
        <v>333663.96779999998</v>
      </c>
      <c r="D1283" s="46">
        <f t="shared" si="122"/>
        <v>68993.06917430379</v>
      </c>
      <c r="E1283" s="46">
        <f t="shared" si="123"/>
        <v>598334.86642569618</v>
      </c>
      <c r="F1283">
        <f t="shared" si="124"/>
        <v>1</v>
      </c>
      <c r="H1283" s="46"/>
      <c r="I1283" s="46"/>
    </row>
    <row r="1284" spans="2:9" x14ac:dyDescent="0.2">
      <c r="B1284" s="43">
        <v>44</v>
      </c>
      <c r="C1284" s="46">
        <v>303626.01079999999</v>
      </c>
      <c r="D1284" s="46">
        <f t="shared" si="122"/>
        <v>38955.112174303795</v>
      </c>
      <c r="E1284" s="46">
        <f t="shared" si="123"/>
        <v>568296.90942569613</v>
      </c>
      <c r="F1284">
        <f t="shared" si="124"/>
        <v>1</v>
      </c>
      <c r="H1284" s="46"/>
      <c r="I1284" s="46"/>
    </row>
    <row r="1285" spans="2:9" x14ac:dyDescent="0.2">
      <c r="B1285" s="43">
        <v>45</v>
      </c>
      <c r="C1285" s="46">
        <v>276039.42709999997</v>
      </c>
      <c r="D1285" s="46">
        <f t="shared" si="122"/>
        <v>11368.528474303777</v>
      </c>
      <c r="E1285" s="46">
        <f t="shared" si="123"/>
        <v>540710.32572569617</v>
      </c>
      <c r="F1285">
        <f t="shared" si="124"/>
        <v>1</v>
      </c>
      <c r="H1285" s="46"/>
      <c r="I1285" s="46"/>
    </row>
    <row r="1286" spans="2:9" x14ac:dyDescent="0.2">
      <c r="B1286" s="43">
        <v>46</v>
      </c>
      <c r="C1286" s="46">
        <v>345148.28779999999</v>
      </c>
      <c r="D1286" s="46">
        <f t="shared" si="122"/>
        <v>80477.389174303797</v>
      </c>
      <c r="E1286" s="46">
        <f t="shared" si="123"/>
        <v>609819.18642569613</v>
      </c>
      <c r="F1286">
        <f t="shared" si="124"/>
        <v>1</v>
      </c>
      <c r="H1286" s="46"/>
      <c r="I1286" s="46"/>
    </row>
    <row r="1287" spans="2:9" x14ac:dyDescent="0.2">
      <c r="B1287" s="43">
        <v>47</v>
      </c>
      <c r="C1287" s="46">
        <v>261326.55050000001</v>
      </c>
      <c r="D1287" s="46">
        <f t="shared" si="122"/>
        <v>-3344.3481256961823</v>
      </c>
      <c r="E1287" s="46">
        <f t="shared" si="123"/>
        <v>525997.44912569621</v>
      </c>
      <c r="F1287">
        <f t="shared" si="124"/>
        <v>1</v>
      </c>
      <c r="H1287" s="46"/>
      <c r="I1287" s="46"/>
    </row>
    <row r="1288" spans="2:9" x14ac:dyDescent="0.2">
      <c r="B1288" s="43">
        <v>48</v>
      </c>
      <c r="C1288" s="46">
        <v>208738.39110000004</v>
      </c>
      <c r="D1288" s="46">
        <f t="shared" si="122"/>
        <v>-55932.507525696157</v>
      </c>
      <c r="E1288" s="46">
        <f t="shared" si="123"/>
        <v>473409.2897256962</v>
      </c>
      <c r="F1288">
        <f t="shared" si="124"/>
        <v>1</v>
      </c>
      <c r="H1288" s="46"/>
      <c r="I1288" s="46"/>
    </row>
    <row r="1289" spans="2:9" x14ac:dyDescent="0.2">
      <c r="B1289" s="43">
        <v>49</v>
      </c>
      <c r="C1289" s="46">
        <v>387023.03089999995</v>
      </c>
      <c r="D1289" s="46">
        <f t="shared" si="122"/>
        <v>122352.13227430376</v>
      </c>
      <c r="E1289" s="46">
        <f t="shared" si="123"/>
        <v>651693.92952569621</v>
      </c>
      <c r="F1289">
        <f t="shared" si="124"/>
        <v>1</v>
      </c>
      <c r="H1289" s="46"/>
      <c r="I1289" s="46"/>
    </row>
    <row r="1290" spans="2:9" x14ac:dyDescent="0.2">
      <c r="B1290" s="43">
        <v>50</v>
      </c>
      <c r="C1290" s="46">
        <v>453387.78729999997</v>
      </c>
      <c r="D1290" s="46">
        <f t="shared" si="122"/>
        <v>188716.88867430377</v>
      </c>
      <c r="E1290" s="46">
        <f t="shared" si="123"/>
        <v>718058.68592569616</v>
      </c>
      <c r="F1290">
        <f t="shared" si="124"/>
        <v>1</v>
      </c>
      <c r="H1290" s="46"/>
      <c r="I1290" s="46"/>
    </row>
    <row r="1291" spans="2:9" x14ac:dyDescent="0.2">
      <c r="B1291" s="43">
        <v>51</v>
      </c>
      <c r="C1291" s="46">
        <v>389109.35369999998</v>
      </c>
      <c r="D1291" s="46">
        <f t="shared" si="122"/>
        <v>124438.45507430378</v>
      </c>
      <c r="E1291" s="46">
        <f t="shared" si="123"/>
        <v>653780.25232569617</v>
      </c>
      <c r="F1291">
        <f t="shared" si="124"/>
        <v>1</v>
      </c>
      <c r="H1291" s="46"/>
      <c r="I1291" s="46"/>
    </row>
    <row r="1292" spans="2:9" x14ac:dyDescent="0.2">
      <c r="B1292" s="43">
        <v>52</v>
      </c>
      <c r="C1292" s="46">
        <v>452391.86680000002</v>
      </c>
      <c r="D1292" s="46">
        <f t="shared" si="122"/>
        <v>187720.96817430382</v>
      </c>
      <c r="E1292" s="46">
        <f t="shared" si="123"/>
        <v>717062.76542569627</v>
      </c>
      <c r="F1292">
        <f t="shared" si="124"/>
        <v>1</v>
      </c>
      <c r="H1292" s="46"/>
      <c r="I1292" s="46"/>
    </row>
    <row r="1293" spans="2:9" x14ac:dyDescent="0.2">
      <c r="B1293" s="43">
        <v>53</v>
      </c>
      <c r="C1293" s="46">
        <v>417331.63270000002</v>
      </c>
      <c r="D1293" s="46">
        <f t="shared" si="122"/>
        <v>152660.73407430382</v>
      </c>
      <c r="E1293" s="46">
        <f t="shared" si="123"/>
        <v>682002.53132569627</v>
      </c>
      <c r="F1293">
        <f t="shared" si="124"/>
        <v>1</v>
      </c>
      <c r="H1293" s="46"/>
      <c r="I1293" s="46"/>
    </row>
    <row r="1294" spans="2:9" x14ac:dyDescent="0.2">
      <c r="B1294" s="43">
        <v>54</v>
      </c>
      <c r="C1294" s="46">
        <v>260613.75549999997</v>
      </c>
      <c r="D1294" s="46">
        <f t="shared" si="122"/>
        <v>-4057.1431256962242</v>
      </c>
      <c r="E1294" s="46">
        <f t="shared" si="123"/>
        <v>525284.65412569616</v>
      </c>
      <c r="F1294">
        <f t="shared" si="124"/>
        <v>1</v>
      </c>
      <c r="H1294" s="46"/>
      <c r="I1294" s="46"/>
    </row>
    <row r="1295" spans="2:9" x14ac:dyDescent="0.2">
      <c r="B1295" s="43">
        <v>55</v>
      </c>
      <c r="C1295" s="46">
        <v>347857.75430000009</v>
      </c>
      <c r="D1295" s="46">
        <f t="shared" si="122"/>
        <v>83186.855674303893</v>
      </c>
      <c r="E1295" s="46">
        <f t="shared" si="123"/>
        <v>612528.65292569622</v>
      </c>
      <c r="F1295">
        <f t="shared" si="124"/>
        <v>1</v>
      </c>
      <c r="H1295" s="46"/>
      <c r="I1295" s="46"/>
    </row>
    <row r="1296" spans="2:9" x14ac:dyDescent="0.2">
      <c r="B1296" s="43">
        <v>56</v>
      </c>
      <c r="C1296" s="46">
        <v>393199.65170000005</v>
      </c>
      <c r="D1296" s="46">
        <f t="shared" si="122"/>
        <v>128528.75307430385</v>
      </c>
      <c r="E1296" s="46">
        <f t="shared" si="123"/>
        <v>657870.55032569624</v>
      </c>
      <c r="F1296">
        <f t="shared" si="124"/>
        <v>1</v>
      </c>
      <c r="H1296" s="46"/>
      <c r="I1296" s="46"/>
    </row>
    <row r="1297" spans="2:9" x14ac:dyDescent="0.2">
      <c r="B1297" s="43">
        <v>57</v>
      </c>
      <c r="C1297" s="46">
        <v>321256.53880000004</v>
      </c>
      <c r="D1297" s="46">
        <f t="shared" si="122"/>
        <v>56585.640174303844</v>
      </c>
      <c r="E1297" s="46">
        <f t="shared" si="123"/>
        <v>585927.43742569629</v>
      </c>
      <c r="F1297">
        <f t="shared" si="124"/>
        <v>1</v>
      </c>
      <c r="H1297" s="46"/>
      <c r="I1297" s="46"/>
    </row>
    <row r="1298" spans="2:9" x14ac:dyDescent="0.2">
      <c r="B1298" s="43">
        <v>58</v>
      </c>
      <c r="C1298" s="46">
        <v>185824.3432</v>
      </c>
      <c r="D1298" s="46">
        <f t="shared" si="122"/>
        <v>-78846.555425696191</v>
      </c>
      <c r="E1298" s="46">
        <f t="shared" si="123"/>
        <v>450495.2418256962</v>
      </c>
      <c r="F1298">
        <f t="shared" si="124"/>
        <v>1</v>
      </c>
      <c r="H1298" s="46"/>
      <c r="I1298" s="46"/>
    </row>
    <row r="1299" spans="2:9" x14ac:dyDescent="0.2">
      <c r="B1299" s="43">
        <v>59</v>
      </c>
      <c r="C1299" s="46">
        <v>238898.76749999999</v>
      </c>
      <c r="D1299" s="46">
        <f t="shared" si="122"/>
        <v>-25772.131125696207</v>
      </c>
      <c r="E1299" s="46">
        <f t="shared" si="123"/>
        <v>503569.66612569615</v>
      </c>
      <c r="F1299">
        <f t="shared" si="124"/>
        <v>1</v>
      </c>
      <c r="H1299" s="46"/>
      <c r="I1299" s="46"/>
    </row>
    <row r="1300" spans="2:9" x14ac:dyDescent="0.2">
      <c r="B1300" s="43">
        <v>60</v>
      </c>
      <c r="C1300" s="46">
        <v>242289.0423</v>
      </c>
      <c r="D1300" s="46">
        <f t="shared" si="122"/>
        <v>-22381.856325696193</v>
      </c>
      <c r="E1300" s="46">
        <f t="shared" si="123"/>
        <v>506959.94092569617</v>
      </c>
      <c r="F1300">
        <f t="shared" si="124"/>
        <v>1</v>
      </c>
      <c r="H1300" s="46"/>
      <c r="I1300" s="46"/>
    </row>
    <row r="1301" spans="2:9" x14ac:dyDescent="0.2">
      <c r="B1301" s="43">
        <v>61</v>
      </c>
      <c r="C1301" s="46">
        <v>413602.51250000001</v>
      </c>
      <c r="D1301" s="46">
        <f t="shared" si="122"/>
        <v>148931.61387430382</v>
      </c>
      <c r="E1301" s="46">
        <f t="shared" si="123"/>
        <v>678273.41112569626</v>
      </c>
      <c r="F1301">
        <f t="shared" si="124"/>
        <v>1</v>
      </c>
      <c r="H1301" s="46"/>
      <c r="I1301" s="46"/>
    </row>
    <row r="1302" spans="2:9" x14ac:dyDescent="0.2">
      <c r="B1302" s="43">
        <v>62</v>
      </c>
      <c r="C1302" s="46">
        <v>627768.36500000011</v>
      </c>
      <c r="D1302" s="46">
        <f t="shared" si="122"/>
        <v>363097.46637430391</v>
      </c>
      <c r="E1302" s="46">
        <f t="shared" si="123"/>
        <v>892439.2636256963</v>
      </c>
      <c r="F1302">
        <f t="shared" si="124"/>
        <v>0</v>
      </c>
      <c r="H1302" s="46"/>
      <c r="I1302" s="46"/>
    </row>
    <row r="1303" spans="2:9" x14ac:dyDescent="0.2">
      <c r="B1303" s="43">
        <v>63</v>
      </c>
      <c r="C1303" s="46">
        <v>268818.152</v>
      </c>
      <c r="D1303" s="46">
        <f t="shared" si="122"/>
        <v>4147.2533743038075</v>
      </c>
      <c r="E1303" s="46">
        <f t="shared" si="123"/>
        <v>533489.0506256962</v>
      </c>
      <c r="F1303">
        <f t="shared" si="124"/>
        <v>1</v>
      </c>
      <c r="H1303" s="46"/>
      <c r="I1303" s="46"/>
    </row>
    <row r="1304" spans="2:9" x14ac:dyDescent="0.2">
      <c r="B1304" s="43">
        <v>64</v>
      </c>
      <c r="C1304" s="46">
        <v>630232.93990000011</v>
      </c>
      <c r="D1304" s="46">
        <f t="shared" si="122"/>
        <v>365562.04127430392</v>
      </c>
      <c r="E1304" s="46">
        <f t="shared" si="123"/>
        <v>894903.83852569631</v>
      </c>
      <c r="F1304">
        <f t="shared" si="124"/>
        <v>0</v>
      </c>
      <c r="H1304" s="46"/>
      <c r="I1304" s="46"/>
    </row>
    <row r="1305" spans="2:9" x14ac:dyDescent="0.2">
      <c r="B1305" s="43">
        <v>65</v>
      </c>
      <c r="C1305" s="46">
        <v>263428.34130000003</v>
      </c>
      <c r="D1305" s="46">
        <f t="shared" ref="D1305:D1368" si="125">C1305-1.96*$F$1232/SQRT(100)</f>
        <v>-1242.5573256961652</v>
      </c>
      <c r="E1305" s="46">
        <f t="shared" ref="E1305:E1368" si="126">C1305+1.96*$F$1232/SQRT(100)</f>
        <v>528099.23992569628</v>
      </c>
      <c r="F1305">
        <f t="shared" si="124"/>
        <v>1</v>
      </c>
      <c r="H1305" s="46"/>
      <c r="I1305" s="46"/>
    </row>
    <row r="1306" spans="2:9" x14ac:dyDescent="0.2">
      <c r="B1306" s="43">
        <v>66</v>
      </c>
      <c r="C1306" s="46">
        <v>151303.74089999998</v>
      </c>
      <c r="D1306" s="46">
        <f t="shared" si="125"/>
        <v>-113367.15772569622</v>
      </c>
      <c r="E1306" s="46">
        <f t="shared" si="126"/>
        <v>415974.63952569617</v>
      </c>
      <c r="F1306">
        <f t="shared" ref="F1306:F1369" si="127">IF(AND($F$1235&gt;D1306,$F$1235&lt;E1306),1,0)</f>
        <v>1</v>
      </c>
      <c r="H1306" s="46"/>
      <c r="I1306" s="46"/>
    </row>
    <row r="1307" spans="2:9" x14ac:dyDescent="0.2">
      <c r="B1307" s="43">
        <v>67</v>
      </c>
      <c r="C1307" s="46">
        <v>163153.25350000002</v>
      </c>
      <c r="D1307" s="46">
        <f t="shared" si="125"/>
        <v>-101517.64512569617</v>
      </c>
      <c r="E1307" s="46">
        <f t="shared" si="126"/>
        <v>427824.15212569619</v>
      </c>
      <c r="F1307">
        <f t="shared" si="127"/>
        <v>1</v>
      </c>
      <c r="H1307" s="46"/>
      <c r="I1307" s="46"/>
    </row>
    <row r="1308" spans="2:9" x14ac:dyDescent="0.2">
      <c r="B1308" s="43">
        <v>68</v>
      </c>
      <c r="C1308" s="46">
        <v>218999.26129999998</v>
      </c>
      <c r="D1308" s="46">
        <f t="shared" si="125"/>
        <v>-45671.637325696211</v>
      </c>
      <c r="E1308" s="46">
        <f t="shared" si="126"/>
        <v>483670.15992569621</v>
      </c>
      <c r="F1308">
        <f t="shared" si="127"/>
        <v>1</v>
      </c>
      <c r="H1308" s="46"/>
      <c r="I1308" s="46"/>
    </row>
    <row r="1309" spans="2:9" x14ac:dyDescent="0.2">
      <c r="B1309" s="43">
        <v>69</v>
      </c>
      <c r="C1309" s="46">
        <v>275042.8848</v>
      </c>
      <c r="D1309" s="46">
        <f t="shared" si="125"/>
        <v>10371.986174303805</v>
      </c>
      <c r="E1309" s="46">
        <f t="shared" si="126"/>
        <v>539713.78342569619</v>
      </c>
      <c r="F1309">
        <f t="shared" si="127"/>
        <v>1</v>
      </c>
      <c r="H1309" s="46"/>
      <c r="I1309" s="46"/>
    </row>
    <row r="1310" spans="2:9" x14ac:dyDescent="0.2">
      <c r="B1310" s="43">
        <v>70</v>
      </c>
      <c r="C1310" s="46">
        <v>136000.2873</v>
      </c>
      <c r="D1310" s="46">
        <f t="shared" si="125"/>
        <v>-128670.6113256962</v>
      </c>
      <c r="E1310" s="46">
        <f t="shared" si="126"/>
        <v>400671.18592569616</v>
      </c>
      <c r="F1310">
        <f t="shared" si="127"/>
        <v>1</v>
      </c>
      <c r="H1310" s="46"/>
      <c r="I1310" s="46"/>
    </row>
    <row r="1311" spans="2:9" x14ac:dyDescent="0.2">
      <c r="B1311" s="43">
        <v>71</v>
      </c>
      <c r="C1311" s="46">
        <v>284804.93750000006</v>
      </c>
      <c r="D1311" s="46">
        <f t="shared" si="125"/>
        <v>20134.038874303864</v>
      </c>
      <c r="E1311" s="46">
        <f t="shared" si="126"/>
        <v>549475.83612569631</v>
      </c>
      <c r="F1311">
        <f t="shared" si="127"/>
        <v>1</v>
      </c>
      <c r="H1311" s="46"/>
      <c r="I1311" s="46"/>
    </row>
    <row r="1312" spans="2:9" x14ac:dyDescent="0.2">
      <c r="B1312" s="43">
        <v>72</v>
      </c>
      <c r="C1312" s="46">
        <v>259806.57700000002</v>
      </c>
      <c r="D1312" s="46">
        <f t="shared" si="125"/>
        <v>-4864.321625696175</v>
      </c>
      <c r="E1312" s="46">
        <f t="shared" si="126"/>
        <v>524477.47562569624</v>
      </c>
      <c r="F1312">
        <f t="shared" si="127"/>
        <v>1</v>
      </c>
      <c r="H1312" s="46"/>
      <c r="I1312" s="46"/>
    </row>
    <row r="1313" spans="2:9" x14ac:dyDescent="0.2">
      <c r="B1313" s="43">
        <v>73</v>
      </c>
      <c r="C1313" s="46">
        <v>453101.54930000001</v>
      </c>
      <c r="D1313" s="46">
        <f t="shared" si="125"/>
        <v>188430.65067430382</v>
      </c>
      <c r="E1313" s="46">
        <f t="shared" si="126"/>
        <v>717772.44792569615</v>
      </c>
      <c r="F1313">
        <f t="shared" si="127"/>
        <v>1</v>
      </c>
      <c r="H1313" s="46"/>
      <c r="I1313" s="46"/>
    </row>
    <row r="1314" spans="2:9" x14ac:dyDescent="0.2">
      <c r="B1314" s="43">
        <v>74</v>
      </c>
      <c r="C1314" s="46">
        <v>550386.20389999996</v>
      </c>
      <c r="D1314" s="46">
        <f t="shared" si="125"/>
        <v>285715.30527430377</v>
      </c>
      <c r="E1314" s="46">
        <f t="shared" si="126"/>
        <v>815057.10252569616</v>
      </c>
      <c r="F1314">
        <f t="shared" si="127"/>
        <v>1</v>
      </c>
      <c r="H1314" s="46"/>
      <c r="I1314" s="46"/>
    </row>
    <row r="1315" spans="2:9" x14ac:dyDescent="0.2">
      <c r="B1315" s="43">
        <v>75</v>
      </c>
      <c r="C1315" s="46">
        <v>383609.80629999994</v>
      </c>
      <c r="D1315" s="46">
        <f t="shared" si="125"/>
        <v>118938.90767430374</v>
      </c>
      <c r="E1315" s="46">
        <f t="shared" si="126"/>
        <v>648280.70492569613</v>
      </c>
      <c r="F1315">
        <f t="shared" si="127"/>
        <v>1</v>
      </c>
      <c r="H1315" s="46"/>
      <c r="I1315" s="46"/>
    </row>
    <row r="1316" spans="2:9" x14ac:dyDescent="0.2">
      <c r="B1316" s="43">
        <v>76</v>
      </c>
      <c r="C1316" s="46">
        <v>426019.05659999995</v>
      </c>
      <c r="D1316" s="46">
        <f t="shared" si="125"/>
        <v>161348.15797430376</v>
      </c>
      <c r="E1316" s="46">
        <f t="shared" si="126"/>
        <v>690689.95522569609</v>
      </c>
      <c r="F1316">
        <f t="shared" si="127"/>
        <v>1</v>
      </c>
      <c r="H1316" s="46"/>
      <c r="I1316" s="46"/>
    </row>
    <row r="1317" spans="2:9" x14ac:dyDescent="0.2">
      <c r="B1317" s="43">
        <v>77</v>
      </c>
      <c r="C1317" s="46">
        <v>428331.16450000001</v>
      </c>
      <c r="D1317" s="46">
        <f t="shared" si="125"/>
        <v>163660.26587430382</v>
      </c>
      <c r="E1317" s="46">
        <f t="shared" si="126"/>
        <v>693002.06312569627</v>
      </c>
      <c r="F1317">
        <f t="shared" si="127"/>
        <v>1</v>
      </c>
      <c r="H1317" s="46"/>
      <c r="I1317" s="46"/>
    </row>
    <row r="1318" spans="2:9" x14ac:dyDescent="0.2">
      <c r="B1318" s="43">
        <v>78</v>
      </c>
      <c r="C1318" s="46">
        <v>256023.08700000003</v>
      </c>
      <c r="D1318" s="46">
        <f t="shared" si="125"/>
        <v>-8647.8116256961657</v>
      </c>
      <c r="E1318" s="46">
        <f t="shared" si="126"/>
        <v>520693.98562569625</v>
      </c>
      <c r="F1318">
        <f t="shared" si="127"/>
        <v>1</v>
      </c>
      <c r="H1318" s="46"/>
      <c r="I1318" s="46"/>
    </row>
    <row r="1319" spans="2:9" x14ac:dyDescent="0.2">
      <c r="B1319" s="43">
        <v>79</v>
      </c>
      <c r="C1319" s="46">
        <v>302361.81789999997</v>
      </c>
      <c r="D1319" s="46">
        <f t="shared" si="125"/>
        <v>37690.919274303771</v>
      </c>
      <c r="E1319" s="46">
        <f t="shared" si="126"/>
        <v>567032.71652569622</v>
      </c>
      <c r="F1319">
        <f t="shared" si="127"/>
        <v>1</v>
      </c>
      <c r="H1319" s="46"/>
      <c r="I1319" s="46"/>
    </row>
    <row r="1320" spans="2:9" x14ac:dyDescent="0.2">
      <c r="B1320" s="43">
        <v>80</v>
      </c>
      <c r="C1320" s="46">
        <v>325973.23389999999</v>
      </c>
      <c r="D1320" s="46">
        <f t="shared" si="125"/>
        <v>61302.335274303798</v>
      </c>
      <c r="E1320" s="46">
        <f t="shared" si="126"/>
        <v>590644.13252569619</v>
      </c>
      <c r="F1320">
        <f t="shared" si="127"/>
        <v>1</v>
      </c>
      <c r="H1320" s="46"/>
      <c r="I1320" s="46"/>
    </row>
    <row r="1321" spans="2:9" x14ac:dyDescent="0.2">
      <c r="B1321" s="43">
        <v>81</v>
      </c>
      <c r="C1321" s="46">
        <v>487035.85940000007</v>
      </c>
      <c r="D1321" s="46">
        <f t="shared" si="125"/>
        <v>222364.96077430388</v>
      </c>
      <c r="E1321" s="46">
        <f t="shared" si="126"/>
        <v>751706.75802569627</v>
      </c>
      <c r="F1321">
        <f t="shared" si="127"/>
        <v>1</v>
      </c>
      <c r="H1321" s="46"/>
      <c r="I1321" s="46"/>
    </row>
    <row r="1322" spans="2:9" x14ac:dyDescent="0.2">
      <c r="B1322" s="43">
        <v>82</v>
      </c>
      <c r="C1322" s="46">
        <v>141462.14850000001</v>
      </c>
      <c r="D1322" s="46">
        <f t="shared" si="125"/>
        <v>-123208.75012569618</v>
      </c>
      <c r="E1322" s="46">
        <f t="shared" si="126"/>
        <v>406133.0471256962</v>
      </c>
      <c r="F1322">
        <f t="shared" si="127"/>
        <v>1</v>
      </c>
      <c r="H1322" s="46"/>
      <c r="I1322" s="46"/>
    </row>
    <row r="1323" spans="2:9" x14ac:dyDescent="0.2">
      <c r="B1323" s="43">
        <v>83</v>
      </c>
      <c r="C1323" s="46">
        <v>601413.96389999997</v>
      </c>
      <c r="D1323" s="46">
        <f t="shared" si="125"/>
        <v>336743.06527430378</v>
      </c>
      <c r="E1323" s="46">
        <f t="shared" si="126"/>
        <v>866084.86252569617</v>
      </c>
      <c r="F1323">
        <f t="shared" si="127"/>
        <v>1</v>
      </c>
      <c r="H1323" s="46"/>
      <c r="I1323" s="46"/>
    </row>
    <row r="1324" spans="2:9" x14ac:dyDescent="0.2">
      <c r="B1324" s="43">
        <v>84</v>
      </c>
      <c r="C1324" s="46">
        <v>535356.71269999992</v>
      </c>
      <c r="D1324" s="46">
        <f t="shared" si="125"/>
        <v>270685.81407430372</v>
      </c>
      <c r="E1324" s="46">
        <f t="shared" si="126"/>
        <v>800027.61132569611</v>
      </c>
      <c r="F1324">
        <f t="shared" si="127"/>
        <v>1</v>
      </c>
      <c r="H1324" s="46"/>
      <c r="I1324" s="46"/>
    </row>
    <row r="1325" spans="2:9" x14ac:dyDescent="0.2">
      <c r="B1325" s="43">
        <v>85</v>
      </c>
      <c r="C1325" s="46">
        <v>604655.27230000007</v>
      </c>
      <c r="D1325" s="46">
        <f t="shared" si="125"/>
        <v>339984.37367430388</v>
      </c>
      <c r="E1325" s="46">
        <f t="shared" si="126"/>
        <v>869326.17092569626</v>
      </c>
      <c r="F1325">
        <f t="shared" si="127"/>
        <v>1</v>
      </c>
      <c r="H1325" s="46"/>
      <c r="I1325" s="46"/>
    </row>
    <row r="1326" spans="2:9" x14ac:dyDescent="0.2">
      <c r="B1326" s="43">
        <v>86</v>
      </c>
      <c r="C1326" s="46">
        <v>160141.97750000001</v>
      </c>
      <c r="D1326" s="46">
        <f t="shared" si="125"/>
        <v>-104528.92112569619</v>
      </c>
      <c r="E1326" s="46">
        <f t="shared" si="126"/>
        <v>424812.87612569623</v>
      </c>
      <c r="F1326">
        <f t="shared" si="127"/>
        <v>1</v>
      </c>
      <c r="H1326" s="46"/>
      <c r="I1326" s="46"/>
    </row>
    <row r="1327" spans="2:9" x14ac:dyDescent="0.2">
      <c r="B1327" s="43">
        <v>87</v>
      </c>
      <c r="C1327" s="46">
        <v>348879.69689999998</v>
      </c>
      <c r="D1327" s="46">
        <f t="shared" si="125"/>
        <v>84208.798274303786</v>
      </c>
      <c r="E1327" s="46">
        <f t="shared" si="126"/>
        <v>613550.59552569618</v>
      </c>
      <c r="F1327">
        <f t="shared" si="127"/>
        <v>1</v>
      </c>
      <c r="H1327" s="46"/>
      <c r="I1327" s="46"/>
    </row>
    <row r="1328" spans="2:9" x14ac:dyDescent="0.2">
      <c r="B1328" s="43">
        <v>88</v>
      </c>
      <c r="C1328" s="46">
        <v>228840.44770000002</v>
      </c>
      <c r="D1328" s="46">
        <f t="shared" si="125"/>
        <v>-35830.450925696176</v>
      </c>
      <c r="E1328" s="46">
        <f t="shared" si="126"/>
        <v>493511.34632569621</v>
      </c>
      <c r="F1328">
        <f t="shared" si="127"/>
        <v>1</v>
      </c>
      <c r="H1328" s="46"/>
      <c r="I1328" s="46"/>
    </row>
    <row r="1329" spans="2:9" x14ac:dyDescent="0.2">
      <c r="B1329" s="43">
        <v>89</v>
      </c>
      <c r="C1329" s="46">
        <v>417754.56229999999</v>
      </c>
      <c r="D1329" s="46">
        <f t="shared" si="125"/>
        <v>153083.6636743038</v>
      </c>
      <c r="E1329" s="46">
        <f t="shared" si="126"/>
        <v>682425.46092569618</v>
      </c>
      <c r="F1329">
        <f t="shared" si="127"/>
        <v>1</v>
      </c>
      <c r="H1329" s="46"/>
      <c r="I1329" s="46"/>
    </row>
    <row r="1330" spans="2:9" x14ac:dyDescent="0.2">
      <c r="B1330" s="43">
        <v>90</v>
      </c>
      <c r="C1330" s="46">
        <v>466077.76539999992</v>
      </c>
      <c r="D1330" s="46">
        <f t="shared" si="125"/>
        <v>201406.86677430372</v>
      </c>
      <c r="E1330" s="46">
        <f t="shared" si="126"/>
        <v>730748.66402569611</v>
      </c>
      <c r="F1330">
        <f t="shared" si="127"/>
        <v>1</v>
      </c>
      <c r="H1330" s="46"/>
      <c r="I1330" s="46"/>
    </row>
    <row r="1331" spans="2:9" x14ac:dyDescent="0.2">
      <c r="B1331" s="43">
        <v>91</v>
      </c>
      <c r="C1331" s="46">
        <v>319876.75209999998</v>
      </c>
      <c r="D1331" s="46">
        <f t="shared" si="125"/>
        <v>55205.853474303789</v>
      </c>
      <c r="E1331" s="46">
        <f t="shared" si="126"/>
        <v>584547.65072569624</v>
      </c>
      <c r="F1331">
        <f t="shared" si="127"/>
        <v>1</v>
      </c>
      <c r="H1331" s="46"/>
      <c r="I1331" s="46"/>
    </row>
    <row r="1332" spans="2:9" x14ac:dyDescent="0.2">
      <c r="B1332" s="43">
        <v>92</v>
      </c>
      <c r="C1332" s="46">
        <v>301135.46869999991</v>
      </c>
      <c r="D1332" s="46">
        <f t="shared" si="125"/>
        <v>36464.570074303716</v>
      </c>
      <c r="E1332" s="46">
        <f t="shared" si="126"/>
        <v>565806.36732569616</v>
      </c>
      <c r="F1332">
        <f t="shared" si="127"/>
        <v>1</v>
      </c>
      <c r="H1332" s="46"/>
      <c r="I1332" s="46"/>
    </row>
    <row r="1333" spans="2:9" x14ac:dyDescent="0.2">
      <c r="B1333" s="43">
        <v>93</v>
      </c>
      <c r="C1333" s="46">
        <v>500178.77880000003</v>
      </c>
      <c r="D1333" s="46">
        <f t="shared" si="125"/>
        <v>235507.88017430383</v>
      </c>
      <c r="E1333" s="46">
        <f t="shared" si="126"/>
        <v>764849.67742569628</v>
      </c>
      <c r="F1333">
        <f t="shared" si="127"/>
        <v>1</v>
      </c>
      <c r="H1333" s="46"/>
      <c r="I1333" s="46"/>
    </row>
    <row r="1334" spans="2:9" x14ac:dyDescent="0.2">
      <c r="B1334" s="43">
        <v>94</v>
      </c>
      <c r="C1334" s="46">
        <v>305806.43799999997</v>
      </c>
      <c r="D1334" s="46">
        <f t="shared" si="125"/>
        <v>41135.539374303771</v>
      </c>
      <c r="E1334" s="46">
        <f t="shared" si="126"/>
        <v>570477.33662569616</v>
      </c>
      <c r="F1334">
        <f t="shared" si="127"/>
        <v>1</v>
      </c>
      <c r="H1334" s="46"/>
      <c r="I1334" s="46"/>
    </row>
    <row r="1335" spans="2:9" x14ac:dyDescent="0.2">
      <c r="B1335" s="43">
        <v>95</v>
      </c>
      <c r="C1335" s="46">
        <v>359910.91159999999</v>
      </c>
      <c r="D1335" s="46">
        <f t="shared" si="125"/>
        <v>95240.012974303798</v>
      </c>
      <c r="E1335" s="46">
        <f t="shared" si="126"/>
        <v>624581.81022569619</v>
      </c>
      <c r="F1335">
        <f t="shared" si="127"/>
        <v>1</v>
      </c>
      <c r="H1335" s="46"/>
      <c r="I1335" s="46"/>
    </row>
    <row r="1336" spans="2:9" x14ac:dyDescent="0.2">
      <c r="B1336" s="43">
        <v>96</v>
      </c>
      <c r="C1336" s="46">
        <v>265378.30320000002</v>
      </c>
      <c r="D1336" s="46">
        <f t="shared" si="125"/>
        <v>707.40457430382958</v>
      </c>
      <c r="E1336" s="46">
        <f t="shared" si="126"/>
        <v>530049.20182569628</v>
      </c>
      <c r="F1336">
        <f t="shared" si="127"/>
        <v>1</v>
      </c>
      <c r="H1336" s="46"/>
      <c r="I1336" s="46"/>
    </row>
    <row r="1337" spans="2:9" x14ac:dyDescent="0.2">
      <c r="B1337" s="43">
        <v>97</v>
      </c>
      <c r="C1337" s="46">
        <v>240949.96019999991</v>
      </c>
      <c r="D1337" s="46">
        <f t="shared" si="125"/>
        <v>-23720.93842569628</v>
      </c>
      <c r="E1337" s="46">
        <f t="shared" si="126"/>
        <v>505620.85882569611</v>
      </c>
      <c r="F1337">
        <f t="shared" si="127"/>
        <v>1</v>
      </c>
      <c r="H1337" s="46"/>
      <c r="I1337" s="46"/>
    </row>
    <row r="1338" spans="2:9" x14ac:dyDescent="0.2">
      <c r="B1338" s="43">
        <v>98</v>
      </c>
      <c r="C1338" s="46">
        <v>352227.4901</v>
      </c>
      <c r="D1338" s="46">
        <f t="shared" si="125"/>
        <v>87556.591474303801</v>
      </c>
      <c r="E1338" s="46">
        <f t="shared" si="126"/>
        <v>616898.38872569613</v>
      </c>
      <c r="F1338">
        <f t="shared" si="127"/>
        <v>1</v>
      </c>
      <c r="H1338" s="46"/>
      <c r="I1338" s="46"/>
    </row>
    <row r="1339" spans="2:9" x14ac:dyDescent="0.2">
      <c r="B1339" s="43">
        <v>99</v>
      </c>
      <c r="C1339" s="46">
        <v>290406.80109999998</v>
      </c>
      <c r="D1339" s="46">
        <f t="shared" si="125"/>
        <v>25735.902474303788</v>
      </c>
      <c r="E1339" s="46">
        <f t="shared" si="126"/>
        <v>555077.69972569612</v>
      </c>
      <c r="F1339">
        <f t="shared" si="127"/>
        <v>1</v>
      </c>
      <c r="H1339" s="46"/>
      <c r="I1339" s="46"/>
    </row>
    <row r="1340" spans="2:9" x14ac:dyDescent="0.2">
      <c r="B1340" s="43">
        <v>100</v>
      </c>
      <c r="C1340" s="46">
        <v>332934.03259999992</v>
      </c>
      <c r="D1340" s="46">
        <f t="shared" si="125"/>
        <v>68263.133974303724</v>
      </c>
      <c r="E1340" s="46">
        <f t="shared" si="126"/>
        <v>597604.93122569611</v>
      </c>
      <c r="F1340">
        <f t="shared" si="127"/>
        <v>1</v>
      </c>
      <c r="H1340" s="46"/>
      <c r="I1340" s="46"/>
    </row>
    <row r="1341" spans="2:9" x14ac:dyDescent="0.2">
      <c r="B1341" s="43">
        <v>101</v>
      </c>
      <c r="C1341" s="46">
        <v>230295.15519999995</v>
      </c>
      <c r="D1341" s="46">
        <f t="shared" si="125"/>
        <v>-34375.743425696244</v>
      </c>
      <c r="E1341" s="46">
        <f t="shared" si="126"/>
        <v>494966.05382569612</v>
      </c>
      <c r="F1341">
        <f t="shared" si="127"/>
        <v>1</v>
      </c>
      <c r="H1341" s="46"/>
      <c r="I1341" s="46"/>
    </row>
    <row r="1342" spans="2:9" x14ac:dyDescent="0.2">
      <c r="B1342" s="43">
        <v>102</v>
      </c>
      <c r="C1342" s="46">
        <v>237182.8707</v>
      </c>
      <c r="D1342" s="46">
        <f t="shared" si="125"/>
        <v>-27488.027925696195</v>
      </c>
      <c r="E1342" s="46">
        <f t="shared" si="126"/>
        <v>501853.76932569616</v>
      </c>
      <c r="F1342">
        <f t="shared" si="127"/>
        <v>1</v>
      </c>
      <c r="H1342" s="46"/>
      <c r="I1342" s="46"/>
    </row>
    <row r="1343" spans="2:9" x14ac:dyDescent="0.2">
      <c r="B1343" s="43">
        <v>103</v>
      </c>
      <c r="C1343" s="46">
        <v>323010.59589999996</v>
      </c>
      <c r="D1343" s="46">
        <f t="shared" si="125"/>
        <v>58339.697274303762</v>
      </c>
      <c r="E1343" s="46">
        <f t="shared" si="126"/>
        <v>587681.49452569615</v>
      </c>
      <c r="F1343">
        <f t="shared" si="127"/>
        <v>1</v>
      </c>
      <c r="H1343" s="46"/>
      <c r="I1343" s="46"/>
    </row>
    <row r="1344" spans="2:9" x14ac:dyDescent="0.2">
      <c r="B1344" s="43">
        <v>104</v>
      </c>
      <c r="C1344" s="46">
        <v>307082.07280000002</v>
      </c>
      <c r="D1344" s="46">
        <f t="shared" si="125"/>
        <v>42411.174174303829</v>
      </c>
      <c r="E1344" s="46">
        <f t="shared" si="126"/>
        <v>571752.97142569628</v>
      </c>
      <c r="F1344">
        <f t="shared" si="127"/>
        <v>1</v>
      </c>
      <c r="H1344" s="46"/>
      <c r="I1344" s="46"/>
    </row>
    <row r="1345" spans="2:9" x14ac:dyDescent="0.2">
      <c r="B1345" s="43">
        <v>105</v>
      </c>
      <c r="C1345" s="46">
        <v>393996.61499999999</v>
      </c>
      <c r="D1345" s="46">
        <f t="shared" si="125"/>
        <v>129325.7163743038</v>
      </c>
      <c r="E1345" s="46">
        <f t="shared" si="126"/>
        <v>658667.51362569619</v>
      </c>
      <c r="F1345">
        <f t="shared" si="127"/>
        <v>1</v>
      </c>
      <c r="H1345" s="46"/>
      <c r="I1345" s="46"/>
    </row>
    <row r="1346" spans="2:9" x14ac:dyDescent="0.2">
      <c r="B1346" s="43">
        <v>106</v>
      </c>
      <c r="C1346" s="46">
        <v>479886.27360000001</v>
      </c>
      <c r="D1346" s="46">
        <f t="shared" si="125"/>
        <v>215215.37497430382</v>
      </c>
      <c r="E1346" s="46">
        <f t="shared" si="126"/>
        <v>744557.17222569627</v>
      </c>
      <c r="F1346">
        <f t="shared" si="127"/>
        <v>1</v>
      </c>
      <c r="H1346" s="46"/>
      <c r="I1346" s="46"/>
    </row>
    <row r="1347" spans="2:9" x14ac:dyDescent="0.2">
      <c r="B1347" s="43">
        <v>107</v>
      </c>
      <c r="C1347" s="46">
        <v>117228.5235</v>
      </c>
      <c r="D1347" s="46">
        <f t="shared" si="125"/>
        <v>-147442.37512569618</v>
      </c>
      <c r="E1347" s="46">
        <f t="shared" si="126"/>
        <v>381899.4221256962</v>
      </c>
      <c r="F1347">
        <f t="shared" si="127"/>
        <v>1</v>
      </c>
      <c r="H1347" s="46"/>
      <c r="I1347" s="46"/>
    </row>
    <row r="1348" spans="2:9" x14ac:dyDescent="0.2">
      <c r="B1348" s="43">
        <v>108</v>
      </c>
      <c r="C1348" s="46">
        <v>465440.6825</v>
      </c>
      <c r="D1348" s="46">
        <f t="shared" si="125"/>
        <v>200769.7838743038</v>
      </c>
      <c r="E1348" s="46">
        <f t="shared" si="126"/>
        <v>730111.58112569619</v>
      </c>
      <c r="F1348">
        <f t="shared" si="127"/>
        <v>1</v>
      </c>
      <c r="H1348" s="46"/>
      <c r="I1348" s="46"/>
    </row>
    <row r="1349" spans="2:9" x14ac:dyDescent="0.2">
      <c r="B1349" s="43">
        <v>109</v>
      </c>
      <c r="C1349" s="46">
        <v>427819.96919999988</v>
      </c>
      <c r="D1349" s="46">
        <f t="shared" si="125"/>
        <v>163149.07057430368</v>
      </c>
      <c r="E1349" s="46">
        <f t="shared" si="126"/>
        <v>692490.86782569601</v>
      </c>
      <c r="F1349">
        <f t="shared" si="127"/>
        <v>1</v>
      </c>
      <c r="H1349" s="46"/>
      <c r="I1349" s="46"/>
    </row>
    <row r="1350" spans="2:9" x14ac:dyDescent="0.2">
      <c r="B1350" s="43">
        <v>110</v>
      </c>
      <c r="C1350" s="46">
        <v>428203.91520000005</v>
      </c>
      <c r="D1350" s="46">
        <f t="shared" si="125"/>
        <v>163533.01657430385</v>
      </c>
      <c r="E1350" s="46">
        <f t="shared" si="126"/>
        <v>692874.81382569624</v>
      </c>
      <c r="F1350">
        <f t="shared" si="127"/>
        <v>1</v>
      </c>
      <c r="H1350" s="46"/>
      <c r="I1350" s="46"/>
    </row>
    <row r="1351" spans="2:9" x14ac:dyDescent="0.2">
      <c r="B1351" s="43">
        <v>111</v>
      </c>
      <c r="C1351" s="46">
        <v>309746.52929999999</v>
      </c>
      <c r="D1351" s="46">
        <f t="shared" si="125"/>
        <v>45075.6306743038</v>
      </c>
      <c r="E1351" s="46">
        <f t="shared" si="126"/>
        <v>574417.42792569613</v>
      </c>
      <c r="F1351">
        <f t="shared" si="127"/>
        <v>1</v>
      </c>
      <c r="H1351" s="46"/>
      <c r="I1351" s="46"/>
    </row>
    <row r="1352" spans="2:9" x14ac:dyDescent="0.2">
      <c r="B1352" s="43">
        <v>112</v>
      </c>
      <c r="C1352" s="46">
        <v>423062.8749</v>
      </c>
      <c r="D1352" s="46">
        <f t="shared" si="125"/>
        <v>158391.9762743038</v>
      </c>
      <c r="E1352" s="46">
        <f t="shared" si="126"/>
        <v>687733.77352569625</v>
      </c>
      <c r="F1352">
        <f t="shared" si="127"/>
        <v>1</v>
      </c>
      <c r="H1352" s="46"/>
      <c r="I1352" s="46"/>
    </row>
    <row r="1353" spans="2:9" x14ac:dyDescent="0.2">
      <c r="B1353" s="43">
        <v>113</v>
      </c>
      <c r="C1353" s="46">
        <v>384481.67369999998</v>
      </c>
      <c r="D1353" s="46">
        <f t="shared" si="125"/>
        <v>119810.77507430379</v>
      </c>
      <c r="E1353" s="46">
        <f t="shared" si="126"/>
        <v>649152.57232569624</v>
      </c>
      <c r="F1353">
        <f t="shared" si="127"/>
        <v>1</v>
      </c>
      <c r="H1353" s="46"/>
      <c r="I1353" s="46"/>
    </row>
    <row r="1354" spans="2:9" x14ac:dyDescent="0.2">
      <c r="B1354" s="43">
        <v>114</v>
      </c>
      <c r="C1354" s="46">
        <v>189667.46670000002</v>
      </c>
      <c r="D1354" s="46">
        <f t="shared" si="125"/>
        <v>-75003.431925696175</v>
      </c>
      <c r="E1354" s="46">
        <f t="shared" si="126"/>
        <v>454338.36532569618</v>
      </c>
      <c r="F1354">
        <f t="shared" si="127"/>
        <v>1</v>
      </c>
      <c r="H1354" s="46"/>
      <c r="I1354" s="46"/>
    </row>
    <row r="1355" spans="2:9" x14ac:dyDescent="0.2">
      <c r="B1355" s="43">
        <v>115</v>
      </c>
      <c r="C1355" s="46">
        <v>234357.5196</v>
      </c>
      <c r="D1355" s="46">
        <f t="shared" si="125"/>
        <v>-30313.379025696195</v>
      </c>
      <c r="E1355" s="46">
        <f t="shared" si="126"/>
        <v>499028.41822569619</v>
      </c>
      <c r="F1355">
        <f t="shared" si="127"/>
        <v>1</v>
      </c>
      <c r="H1355" s="46"/>
      <c r="I1355" s="46"/>
    </row>
    <row r="1356" spans="2:9" x14ac:dyDescent="0.2">
      <c r="B1356" s="43">
        <v>116</v>
      </c>
      <c r="C1356" s="46">
        <v>343816.33280000009</v>
      </c>
      <c r="D1356" s="46">
        <f t="shared" si="125"/>
        <v>79145.434174303897</v>
      </c>
      <c r="E1356" s="46">
        <f t="shared" si="126"/>
        <v>608487.23142569629</v>
      </c>
      <c r="F1356">
        <f t="shared" si="127"/>
        <v>1</v>
      </c>
      <c r="H1356" s="46"/>
      <c r="I1356" s="46"/>
    </row>
    <row r="1357" spans="2:9" x14ac:dyDescent="0.2">
      <c r="B1357" s="43">
        <v>117</v>
      </c>
      <c r="C1357" s="46">
        <v>392554.1617</v>
      </c>
      <c r="D1357" s="46">
        <f t="shared" si="125"/>
        <v>127883.2630743038</v>
      </c>
      <c r="E1357" s="46">
        <f t="shared" si="126"/>
        <v>657225.06032569613</v>
      </c>
      <c r="F1357">
        <f t="shared" si="127"/>
        <v>1</v>
      </c>
      <c r="H1357" s="46"/>
      <c r="I1357" s="46"/>
    </row>
    <row r="1358" spans="2:9" x14ac:dyDescent="0.2">
      <c r="B1358" s="43">
        <v>118</v>
      </c>
      <c r="C1358" s="46">
        <v>211231.52060000002</v>
      </c>
      <c r="D1358" s="46">
        <f t="shared" si="125"/>
        <v>-53439.378025696176</v>
      </c>
      <c r="E1358" s="46">
        <f t="shared" si="126"/>
        <v>475902.41922569624</v>
      </c>
      <c r="F1358">
        <f t="shared" si="127"/>
        <v>1</v>
      </c>
      <c r="H1358" s="46"/>
      <c r="I1358" s="46"/>
    </row>
    <row r="1359" spans="2:9" x14ac:dyDescent="0.2">
      <c r="B1359" s="43">
        <v>119</v>
      </c>
      <c r="C1359" s="46">
        <v>221514.33399999997</v>
      </c>
      <c r="D1359" s="46">
        <f t="shared" si="125"/>
        <v>-43156.564625696221</v>
      </c>
      <c r="E1359" s="46">
        <f t="shared" si="126"/>
        <v>486185.23262569617</v>
      </c>
      <c r="F1359">
        <f t="shared" si="127"/>
        <v>1</v>
      </c>
      <c r="H1359" s="46"/>
      <c r="I1359" s="46"/>
    </row>
    <row r="1360" spans="2:9" x14ac:dyDescent="0.2">
      <c r="B1360" s="43">
        <v>120</v>
      </c>
      <c r="C1360" s="46">
        <v>411531.97080000001</v>
      </c>
      <c r="D1360" s="46">
        <f t="shared" si="125"/>
        <v>146861.07217430382</v>
      </c>
      <c r="E1360" s="46">
        <f t="shared" si="126"/>
        <v>676202.8694256962</v>
      </c>
      <c r="F1360">
        <f t="shared" si="127"/>
        <v>1</v>
      </c>
      <c r="H1360" s="46"/>
      <c r="I1360" s="46"/>
    </row>
    <row r="1361" spans="2:9" x14ac:dyDescent="0.2">
      <c r="B1361" s="43">
        <v>121</v>
      </c>
      <c r="C1361" s="46">
        <v>281106.3922</v>
      </c>
      <c r="D1361" s="46">
        <f t="shared" si="125"/>
        <v>16435.493574303808</v>
      </c>
      <c r="E1361" s="46">
        <f t="shared" si="126"/>
        <v>545777.2908256962</v>
      </c>
      <c r="F1361">
        <f t="shared" si="127"/>
        <v>1</v>
      </c>
      <c r="H1361" s="46"/>
      <c r="I1361" s="46"/>
    </row>
    <row r="1362" spans="2:9" x14ac:dyDescent="0.2">
      <c r="B1362" s="43">
        <v>122</v>
      </c>
      <c r="C1362" s="46">
        <v>229304.24200000006</v>
      </c>
      <c r="D1362" s="46">
        <f t="shared" si="125"/>
        <v>-35366.656625696138</v>
      </c>
      <c r="E1362" s="46">
        <f t="shared" si="126"/>
        <v>493975.14062569628</v>
      </c>
      <c r="F1362">
        <f t="shared" si="127"/>
        <v>1</v>
      </c>
      <c r="H1362" s="46"/>
      <c r="I1362" s="46"/>
    </row>
    <row r="1363" spans="2:9" x14ac:dyDescent="0.2">
      <c r="B1363" s="43">
        <v>123</v>
      </c>
      <c r="C1363" s="46">
        <v>253752.42889999997</v>
      </c>
      <c r="D1363" s="46">
        <f t="shared" si="125"/>
        <v>-10918.469725696224</v>
      </c>
      <c r="E1363" s="46">
        <f t="shared" si="126"/>
        <v>518423.32752569614</v>
      </c>
      <c r="F1363">
        <f t="shared" si="127"/>
        <v>1</v>
      </c>
      <c r="H1363" s="46"/>
      <c r="I1363" s="46"/>
    </row>
    <row r="1364" spans="2:9" x14ac:dyDescent="0.2">
      <c r="B1364" s="43">
        <v>124</v>
      </c>
      <c r="C1364" s="46">
        <v>195924.59509999998</v>
      </c>
      <c r="D1364" s="46">
        <f t="shared" si="125"/>
        <v>-68746.303525696218</v>
      </c>
      <c r="E1364" s="46">
        <f t="shared" si="126"/>
        <v>460595.49372569617</v>
      </c>
      <c r="F1364">
        <f t="shared" si="127"/>
        <v>1</v>
      </c>
      <c r="H1364" s="46"/>
      <c r="I1364" s="46"/>
    </row>
    <row r="1365" spans="2:9" x14ac:dyDescent="0.2">
      <c r="B1365" s="43">
        <v>125</v>
      </c>
      <c r="C1365" s="46">
        <v>172289.0626</v>
      </c>
      <c r="D1365" s="46">
        <f t="shared" si="125"/>
        <v>-92381.83602569619</v>
      </c>
      <c r="E1365" s="46">
        <f t="shared" si="126"/>
        <v>436959.9612256962</v>
      </c>
      <c r="F1365">
        <f t="shared" si="127"/>
        <v>1</v>
      </c>
      <c r="H1365" s="46"/>
      <c r="I1365" s="46"/>
    </row>
    <row r="1366" spans="2:9" x14ac:dyDescent="0.2">
      <c r="B1366" s="43">
        <v>126</v>
      </c>
      <c r="C1366" s="46">
        <v>349402.11730000004</v>
      </c>
      <c r="D1366" s="46">
        <f t="shared" si="125"/>
        <v>84731.218674303847</v>
      </c>
      <c r="E1366" s="46">
        <f t="shared" si="126"/>
        <v>614073.01592569624</v>
      </c>
      <c r="F1366">
        <f t="shared" si="127"/>
        <v>1</v>
      </c>
      <c r="H1366" s="46"/>
      <c r="I1366" s="46"/>
    </row>
    <row r="1367" spans="2:9" x14ac:dyDescent="0.2">
      <c r="B1367" s="43">
        <v>127</v>
      </c>
      <c r="C1367" s="46">
        <v>694397.11899999995</v>
      </c>
      <c r="D1367" s="46">
        <f t="shared" si="125"/>
        <v>429726.22037430375</v>
      </c>
      <c r="E1367" s="46">
        <f t="shared" si="126"/>
        <v>959068.01762569614</v>
      </c>
      <c r="F1367">
        <f t="shared" si="127"/>
        <v>0</v>
      </c>
      <c r="H1367" s="46"/>
      <c r="I1367" s="46"/>
    </row>
    <row r="1368" spans="2:9" x14ac:dyDescent="0.2">
      <c r="B1368" s="43">
        <v>128</v>
      </c>
      <c r="C1368" s="46">
        <v>300990.24290000001</v>
      </c>
      <c r="D1368" s="46">
        <f t="shared" si="125"/>
        <v>36319.344274303818</v>
      </c>
      <c r="E1368" s="46">
        <f t="shared" si="126"/>
        <v>565661.14152569626</v>
      </c>
      <c r="F1368">
        <f t="shared" si="127"/>
        <v>1</v>
      </c>
      <c r="H1368" s="46"/>
      <c r="I1368" s="46"/>
    </row>
    <row r="1369" spans="2:9" x14ac:dyDescent="0.2">
      <c r="B1369" s="43">
        <v>129</v>
      </c>
      <c r="C1369" s="46">
        <v>260124.83929999996</v>
      </c>
      <c r="D1369" s="46">
        <f t="shared" ref="D1369:D1432" si="128">C1369-1.96*$F$1232/SQRT(100)</f>
        <v>-4546.0593256962311</v>
      </c>
      <c r="E1369" s="46">
        <f t="shared" ref="E1369:E1432" si="129">C1369+1.96*$F$1232/SQRT(100)</f>
        <v>524795.73792569619</v>
      </c>
      <c r="F1369">
        <f t="shared" si="127"/>
        <v>1</v>
      </c>
      <c r="H1369" s="46"/>
      <c r="I1369" s="46"/>
    </row>
    <row r="1370" spans="2:9" x14ac:dyDescent="0.2">
      <c r="B1370" s="43">
        <v>130</v>
      </c>
      <c r="C1370" s="46">
        <v>228153.28430000003</v>
      </c>
      <c r="D1370" s="46">
        <f t="shared" si="128"/>
        <v>-36517.614325696166</v>
      </c>
      <c r="E1370" s="46">
        <f t="shared" si="129"/>
        <v>492824.18292569625</v>
      </c>
      <c r="F1370">
        <f t="shared" ref="F1370:F1433" si="130">IF(AND($F$1235&gt;D1370,$F$1235&lt;E1370),1,0)</f>
        <v>1</v>
      </c>
      <c r="H1370" s="46"/>
      <c r="I1370" s="46"/>
    </row>
    <row r="1371" spans="2:9" x14ac:dyDescent="0.2">
      <c r="B1371" s="43">
        <v>131</v>
      </c>
      <c r="C1371" s="46">
        <v>240401.54469999994</v>
      </c>
      <c r="D1371" s="46">
        <f t="shared" si="128"/>
        <v>-24269.353925696254</v>
      </c>
      <c r="E1371" s="46">
        <f t="shared" si="129"/>
        <v>505072.44332569616</v>
      </c>
      <c r="F1371">
        <f t="shared" si="130"/>
        <v>1</v>
      </c>
      <c r="H1371" s="46"/>
      <c r="I1371" s="46"/>
    </row>
    <row r="1372" spans="2:9" x14ac:dyDescent="0.2">
      <c r="B1372" s="43">
        <v>132</v>
      </c>
      <c r="C1372" s="46">
        <v>290626.54820000002</v>
      </c>
      <c r="D1372" s="46">
        <f t="shared" si="128"/>
        <v>25955.649574303825</v>
      </c>
      <c r="E1372" s="46">
        <f t="shared" si="129"/>
        <v>555297.44682569616</v>
      </c>
      <c r="F1372">
        <f t="shared" si="130"/>
        <v>1</v>
      </c>
      <c r="H1372" s="46"/>
      <c r="I1372" s="46"/>
    </row>
    <row r="1373" spans="2:9" x14ac:dyDescent="0.2">
      <c r="B1373" s="43">
        <v>133</v>
      </c>
      <c r="C1373" s="46">
        <v>662463.64939999988</v>
      </c>
      <c r="D1373" s="46">
        <f t="shared" si="128"/>
        <v>397792.75077430368</v>
      </c>
      <c r="E1373" s="46">
        <f t="shared" si="129"/>
        <v>927134.54802569607</v>
      </c>
      <c r="F1373">
        <f t="shared" si="130"/>
        <v>0</v>
      </c>
      <c r="H1373" s="46"/>
      <c r="I1373" s="46"/>
    </row>
    <row r="1374" spans="2:9" x14ac:dyDescent="0.2">
      <c r="B1374" s="43">
        <v>134</v>
      </c>
      <c r="C1374" s="46">
        <v>432726.09620000003</v>
      </c>
      <c r="D1374" s="46">
        <f t="shared" si="128"/>
        <v>168055.19757430383</v>
      </c>
      <c r="E1374" s="46">
        <f t="shared" si="129"/>
        <v>697396.99482569622</v>
      </c>
      <c r="F1374">
        <f t="shared" si="130"/>
        <v>1</v>
      </c>
      <c r="H1374" s="46"/>
      <c r="I1374" s="46"/>
    </row>
    <row r="1375" spans="2:9" x14ac:dyDescent="0.2">
      <c r="B1375" s="43">
        <v>135</v>
      </c>
      <c r="C1375" s="46">
        <v>307305.6961</v>
      </c>
      <c r="D1375" s="46">
        <f t="shared" si="128"/>
        <v>42634.797474303807</v>
      </c>
      <c r="E1375" s="46">
        <f t="shared" si="129"/>
        <v>571976.59472569614</v>
      </c>
      <c r="F1375">
        <f t="shared" si="130"/>
        <v>1</v>
      </c>
      <c r="H1375" s="46"/>
      <c r="I1375" s="46"/>
    </row>
    <row r="1376" spans="2:9" x14ac:dyDescent="0.2">
      <c r="B1376" s="43">
        <v>136</v>
      </c>
      <c r="C1376" s="46">
        <v>292818.29939999996</v>
      </c>
      <c r="D1376" s="46">
        <f t="shared" si="128"/>
        <v>28147.400774303766</v>
      </c>
      <c r="E1376" s="46">
        <f t="shared" si="129"/>
        <v>557489.19802569621</v>
      </c>
      <c r="F1376">
        <f t="shared" si="130"/>
        <v>1</v>
      </c>
      <c r="H1376" s="46"/>
      <c r="I1376" s="46"/>
    </row>
    <row r="1377" spans="2:9" x14ac:dyDescent="0.2">
      <c r="B1377" s="43">
        <v>137</v>
      </c>
      <c r="C1377" s="46">
        <v>416548.57670000009</v>
      </c>
      <c r="D1377" s="46">
        <f t="shared" si="128"/>
        <v>151877.6780743039</v>
      </c>
      <c r="E1377" s="46">
        <f t="shared" si="129"/>
        <v>681219.47532569629</v>
      </c>
      <c r="F1377">
        <f t="shared" si="130"/>
        <v>1</v>
      </c>
      <c r="H1377" s="46"/>
      <c r="I1377" s="46"/>
    </row>
    <row r="1378" spans="2:9" x14ac:dyDescent="0.2">
      <c r="B1378" s="43">
        <v>138</v>
      </c>
      <c r="C1378" s="46">
        <v>245457.96359999999</v>
      </c>
      <c r="D1378" s="46">
        <f t="shared" si="128"/>
        <v>-19212.935025696206</v>
      </c>
      <c r="E1378" s="46">
        <f t="shared" si="129"/>
        <v>510128.86222569621</v>
      </c>
      <c r="F1378">
        <f t="shared" si="130"/>
        <v>1</v>
      </c>
      <c r="H1378" s="46"/>
      <c r="I1378" s="46"/>
    </row>
    <row r="1379" spans="2:9" x14ac:dyDescent="0.2">
      <c r="B1379" s="43">
        <v>139</v>
      </c>
      <c r="C1379" s="46">
        <v>354647.97639999999</v>
      </c>
      <c r="D1379" s="46">
        <f t="shared" si="128"/>
        <v>89977.077774303791</v>
      </c>
      <c r="E1379" s="46">
        <f t="shared" si="129"/>
        <v>619318.87502569612</v>
      </c>
      <c r="F1379">
        <f t="shared" si="130"/>
        <v>1</v>
      </c>
      <c r="H1379" s="46"/>
      <c r="I1379" s="46"/>
    </row>
    <row r="1380" spans="2:9" x14ac:dyDescent="0.2">
      <c r="B1380" s="43">
        <v>140</v>
      </c>
      <c r="C1380" s="46">
        <v>275989.09899999999</v>
      </c>
      <c r="D1380" s="46">
        <f t="shared" si="128"/>
        <v>11318.200374303793</v>
      </c>
      <c r="E1380" s="46">
        <f t="shared" si="129"/>
        <v>540659.99762569624</v>
      </c>
      <c r="F1380">
        <f t="shared" si="130"/>
        <v>1</v>
      </c>
      <c r="H1380" s="46"/>
      <c r="I1380" s="46"/>
    </row>
    <row r="1381" spans="2:9" x14ac:dyDescent="0.2">
      <c r="B1381" s="43">
        <v>141</v>
      </c>
      <c r="C1381" s="46">
        <v>227120.17459999997</v>
      </c>
      <c r="D1381" s="46">
        <f t="shared" si="128"/>
        <v>-37550.724025696225</v>
      </c>
      <c r="E1381" s="46">
        <f t="shared" si="129"/>
        <v>491791.07322569616</v>
      </c>
      <c r="F1381">
        <f t="shared" si="130"/>
        <v>1</v>
      </c>
      <c r="H1381" s="46"/>
      <c r="I1381" s="46"/>
    </row>
    <row r="1382" spans="2:9" x14ac:dyDescent="0.2">
      <c r="B1382" s="43">
        <v>142</v>
      </c>
      <c r="C1382" s="46">
        <v>318852.69640000002</v>
      </c>
      <c r="D1382" s="46">
        <f t="shared" si="128"/>
        <v>54181.797774303821</v>
      </c>
      <c r="E1382" s="46">
        <f t="shared" si="129"/>
        <v>583523.59502569621</v>
      </c>
      <c r="F1382">
        <f t="shared" si="130"/>
        <v>1</v>
      </c>
      <c r="H1382" s="46"/>
      <c r="I1382" s="46"/>
    </row>
    <row r="1383" spans="2:9" x14ac:dyDescent="0.2">
      <c r="B1383" s="43">
        <v>143</v>
      </c>
      <c r="C1383" s="46">
        <v>350143.03529999999</v>
      </c>
      <c r="D1383" s="46">
        <f t="shared" si="128"/>
        <v>85472.136674303794</v>
      </c>
      <c r="E1383" s="46">
        <f t="shared" si="129"/>
        <v>614813.93392569618</v>
      </c>
      <c r="F1383">
        <f t="shared" si="130"/>
        <v>1</v>
      </c>
      <c r="H1383" s="46"/>
      <c r="I1383" s="46"/>
    </row>
    <row r="1384" spans="2:9" x14ac:dyDescent="0.2">
      <c r="B1384" s="43">
        <v>144</v>
      </c>
      <c r="C1384" s="46">
        <v>367118.18359999999</v>
      </c>
      <c r="D1384" s="46">
        <f t="shared" si="128"/>
        <v>102447.2849743038</v>
      </c>
      <c r="E1384" s="46">
        <f t="shared" si="129"/>
        <v>631789.08222569618</v>
      </c>
      <c r="F1384">
        <f t="shared" si="130"/>
        <v>1</v>
      </c>
      <c r="H1384" s="46"/>
      <c r="I1384" s="46"/>
    </row>
    <row r="1385" spans="2:9" x14ac:dyDescent="0.2">
      <c r="B1385" s="43">
        <v>145</v>
      </c>
      <c r="C1385" s="46">
        <v>489450.89770000003</v>
      </c>
      <c r="D1385" s="46">
        <f t="shared" si="128"/>
        <v>224779.99907430384</v>
      </c>
      <c r="E1385" s="46">
        <f t="shared" si="129"/>
        <v>754121.79632569617</v>
      </c>
      <c r="F1385">
        <f t="shared" si="130"/>
        <v>1</v>
      </c>
      <c r="H1385" s="46"/>
      <c r="I1385" s="46"/>
    </row>
    <row r="1386" spans="2:9" x14ac:dyDescent="0.2">
      <c r="B1386" s="43">
        <v>146</v>
      </c>
      <c r="C1386" s="46">
        <v>164530.34090000001</v>
      </c>
      <c r="D1386" s="46">
        <f t="shared" si="128"/>
        <v>-100140.55772569618</v>
      </c>
      <c r="E1386" s="46">
        <f t="shared" si="129"/>
        <v>429201.2395256962</v>
      </c>
      <c r="F1386">
        <f t="shared" si="130"/>
        <v>1</v>
      </c>
      <c r="H1386" s="46"/>
      <c r="I1386" s="46"/>
    </row>
    <row r="1387" spans="2:9" x14ac:dyDescent="0.2">
      <c r="B1387" s="43">
        <v>147</v>
      </c>
      <c r="C1387" s="46">
        <v>439619.42490000004</v>
      </c>
      <c r="D1387" s="46">
        <f t="shared" si="128"/>
        <v>174948.52627430385</v>
      </c>
      <c r="E1387" s="46">
        <f t="shared" si="129"/>
        <v>704290.32352569629</v>
      </c>
      <c r="F1387">
        <f t="shared" si="130"/>
        <v>1</v>
      </c>
      <c r="H1387" s="46"/>
      <c r="I1387" s="46"/>
    </row>
    <row r="1388" spans="2:9" x14ac:dyDescent="0.2">
      <c r="B1388" s="43">
        <v>148</v>
      </c>
      <c r="C1388" s="46">
        <v>337327.04989999993</v>
      </c>
      <c r="D1388" s="46">
        <f t="shared" si="128"/>
        <v>72656.151274303731</v>
      </c>
      <c r="E1388" s="46">
        <f t="shared" si="129"/>
        <v>601997.94852569606</v>
      </c>
      <c r="F1388">
        <f t="shared" si="130"/>
        <v>1</v>
      </c>
      <c r="H1388" s="46"/>
      <c r="I1388" s="46"/>
    </row>
    <row r="1389" spans="2:9" x14ac:dyDescent="0.2">
      <c r="B1389" s="43">
        <v>149</v>
      </c>
      <c r="C1389" s="46">
        <v>112026.85940000003</v>
      </c>
      <c r="D1389" s="46">
        <f t="shared" si="128"/>
        <v>-152644.03922569618</v>
      </c>
      <c r="E1389" s="46">
        <f t="shared" si="129"/>
        <v>376697.75802569621</v>
      </c>
      <c r="F1389">
        <f t="shared" si="130"/>
        <v>1</v>
      </c>
      <c r="H1389" s="46"/>
      <c r="I1389" s="46"/>
    </row>
    <row r="1390" spans="2:9" x14ac:dyDescent="0.2">
      <c r="B1390" s="43">
        <v>150</v>
      </c>
      <c r="C1390" s="46">
        <v>181306.38450000004</v>
      </c>
      <c r="D1390" s="46">
        <f t="shared" si="128"/>
        <v>-83364.514125696151</v>
      </c>
      <c r="E1390" s="46">
        <f t="shared" si="129"/>
        <v>445977.28312569624</v>
      </c>
      <c r="F1390">
        <f t="shared" si="130"/>
        <v>1</v>
      </c>
      <c r="H1390" s="46"/>
      <c r="I1390" s="46"/>
    </row>
    <row r="1391" spans="2:9" x14ac:dyDescent="0.2">
      <c r="B1391" s="43">
        <v>151</v>
      </c>
      <c r="C1391" s="46">
        <v>273296.32620000007</v>
      </c>
      <c r="D1391" s="46">
        <f t="shared" si="128"/>
        <v>8625.4275743038743</v>
      </c>
      <c r="E1391" s="46">
        <f t="shared" si="129"/>
        <v>537967.22482569632</v>
      </c>
      <c r="F1391">
        <f t="shared" si="130"/>
        <v>1</v>
      </c>
      <c r="H1391" s="46"/>
      <c r="I1391" s="46"/>
    </row>
    <row r="1392" spans="2:9" x14ac:dyDescent="0.2">
      <c r="B1392" s="43">
        <v>152</v>
      </c>
      <c r="C1392" s="46">
        <v>175874.62769999995</v>
      </c>
      <c r="D1392" s="46">
        <f t="shared" si="128"/>
        <v>-88796.270925696241</v>
      </c>
      <c r="E1392" s="46">
        <f t="shared" si="129"/>
        <v>440545.52632569615</v>
      </c>
      <c r="F1392">
        <f t="shared" si="130"/>
        <v>1</v>
      </c>
      <c r="H1392" s="46"/>
      <c r="I1392" s="46"/>
    </row>
    <row r="1393" spans="2:9" x14ac:dyDescent="0.2">
      <c r="B1393" s="43">
        <v>153</v>
      </c>
      <c r="C1393" s="46">
        <v>434419.85439999995</v>
      </c>
      <c r="D1393" s="46">
        <f t="shared" si="128"/>
        <v>169748.95577430376</v>
      </c>
      <c r="E1393" s="46">
        <f t="shared" si="129"/>
        <v>699090.75302569615</v>
      </c>
      <c r="F1393">
        <f t="shared" si="130"/>
        <v>1</v>
      </c>
      <c r="H1393" s="46"/>
      <c r="I1393" s="46"/>
    </row>
    <row r="1394" spans="2:9" x14ac:dyDescent="0.2">
      <c r="B1394" s="43">
        <v>154</v>
      </c>
      <c r="C1394" s="46">
        <v>260323.7629</v>
      </c>
      <c r="D1394" s="46">
        <f t="shared" si="128"/>
        <v>-4347.1357256961928</v>
      </c>
      <c r="E1394" s="46">
        <f t="shared" si="129"/>
        <v>524994.66152569617</v>
      </c>
      <c r="F1394">
        <f t="shared" si="130"/>
        <v>1</v>
      </c>
      <c r="H1394" s="46"/>
      <c r="I1394" s="46"/>
    </row>
    <row r="1395" spans="2:9" x14ac:dyDescent="0.2">
      <c r="B1395" s="43">
        <v>155</v>
      </c>
      <c r="C1395" s="46">
        <v>323789.11320000002</v>
      </c>
      <c r="D1395" s="46">
        <f t="shared" si="128"/>
        <v>59118.214574303827</v>
      </c>
      <c r="E1395" s="46">
        <f t="shared" si="129"/>
        <v>588460.01182569622</v>
      </c>
      <c r="F1395">
        <f t="shared" si="130"/>
        <v>1</v>
      </c>
      <c r="H1395" s="46"/>
      <c r="I1395" s="46"/>
    </row>
    <row r="1396" spans="2:9" x14ac:dyDescent="0.2">
      <c r="B1396" s="43">
        <v>156</v>
      </c>
      <c r="C1396" s="46">
        <v>207285.09660000005</v>
      </c>
      <c r="D1396" s="46">
        <f t="shared" si="128"/>
        <v>-57385.802025696146</v>
      </c>
      <c r="E1396" s="46">
        <f t="shared" si="129"/>
        <v>471955.99522569624</v>
      </c>
      <c r="F1396">
        <f t="shared" si="130"/>
        <v>1</v>
      </c>
      <c r="H1396" s="46"/>
      <c r="I1396" s="46"/>
    </row>
    <row r="1397" spans="2:9" x14ac:dyDescent="0.2">
      <c r="B1397" s="43">
        <v>157</v>
      </c>
      <c r="C1397" s="46">
        <v>184493.81810000003</v>
      </c>
      <c r="D1397" s="46">
        <f t="shared" si="128"/>
        <v>-80177.080525696161</v>
      </c>
      <c r="E1397" s="46">
        <f t="shared" si="129"/>
        <v>449164.71672569623</v>
      </c>
      <c r="F1397">
        <f t="shared" si="130"/>
        <v>1</v>
      </c>
      <c r="H1397" s="46"/>
      <c r="I1397" s="46"/>
    </row>
    <row r="1398" spans="2:9" x14ac:dyDescent="0.2">
      <c r="B1398" s="43">
        <v>158</v>
      </c>
      <c r="C1398" s="46">
        <v>375462.03749999998</v>
      </c>
      <c r="D1398" s="46">
        <f t="shared" si="128"/>
        <v>110791.13887430378</v>
      </c>
      <c r="E1398" s="46">
        <f t="shared" si="129"/>
        <v>640132.93612569617</v>
      </c>
      <c r="F1398">
        <f t="shared" si="130"/>
        <v>1</v>
      </c>
      <c r="H1398" s="46"/>
      <c r="I1398" s="46"/>
    </row>
    <row r="1399" spans="2:9" x14ac:dyDescent="0.2">
      <c r="B1399" s="43">
        <v>159</v>
      </c>
      <c r="C1399" s="46">
        <v>205986.36430000004</v>
      </c>
      <c r="D1399" s="46">
        <f t="shared" si="128"/>
        <v>-58684.53432569615</v>
      </c>
      <c r="E1399" s="46">
        <f t="shared" si="129"/>
        <v>470657.26292569621</v>
      </c>
      <c r="F1399">
        <f t="shared" si="130"/>
        <v>1</v>
      </c>
      <c r="H1399" s="46"/>
      <c r="I1399" s="46"/>
    </row>
    <row r="1400" spans="2:9" x14ac:dyDescent="0.2">
      <c r="B1400" s="43">
        <v>160</v>
      </c>
      <c r="C1400" s="46">
        <v>634925.6773000001</v>
      </c>
      <c r="D1400" s="46">
        <f t="shared" si="128"/>
        <v>370254.7786743039</v>
      </c>
      <c r="E1400" s="46">
        <f t="shared" si="129"/>
        <v>899596.57592569629</v>
      </c>
      <c r="F1400">
        <f t="shared" si="130"/>
        <v>0</v>
      </c>
      <c r="H1400" s="46"/>
      <c r="I1400" s="46"/>
    </row>
    <row r="1401" spans="2:9" x14ac:dyDescent="0.2">
      <c r="B1401" s="43">
        <v>161</v>
      </c>
      <c r="C1401" s="46">
        <v>232241.96859999999</v>
      </c>
      <c r="D1401" s="46">
        <f t="shared" si="128"/>
        <v>-32428.930025696201</v>
      </c>
      <c r="E1401" s="46">
        <f t="shared" si="129"/>
        <v>496912.86722569622</v>
      </c>
      <c r="F1401">
        <f t="shared" si="130"/>
        <v>1</v>
      </c>
      <c r="H1401" s="46"/>
      <c r="I1401" s="46"/>
    </row>
    <row r="1402" spans="2:9" x14ac:dyDescent="0.2">
      <c r="B1402" s="43">
        <v>162</v>
      </c>
      <c r="C1402" s="46">
        <v>303794.51429999998</v>
      </c>
      <c r="D1402" s="46">
        <f t="shared" si="128"/>
        <v>39123.615674303786</v>
      </c>
      <c r="E1402" s="46">
        <f t="shared" si="129"/>
        <v>568465.41292569623</v>
      </c>
      <c r="F1402">
        <f t="shared" si="130"/>
        <v>1</v>
      </c>
      <c r="H1402" s="46"/>
      <c r="I1402" s="46"/>
    </row>
    <row r="1403" spans="2:9" x14ac:dyDescent="0.2">
      <c r="B1403" s="43">
        <v>163</v>
      </c>
      <c r="C1403" s="46">
        <v>483291.01179999992</v>
      </c>
      <c r="D1403" s="46">
        <f t="shared" si="128"/>
        <v>218620.11317430373</v>
      </c>
      <c r="E1403" s="46">
        <f t="shared" si="129"/>
        <v>747961.91042569606</v>
      </c>
      <c r="F1403">
        <f t="shared" si="130"/>
        <v>1</v>
      </c>
      <c r="H1403" s="46"/>
      <c r="I1403" s="46"/>
    </row>
    <row r="1404" spans="2:9" x14ac:dyDescent="0.2">
      <c r="B1404" s="43">
        <v>164</v>
      </c>
      <c r="C1404" s="46">
        <v>341194.01920000004</v>
      </c>
      <c r="D1404" s="46">
        <f t="shared" si="128"/>
        <v>76523.120574303844</v>
      </c>
      <c r="E1404" s="46">
        <f t="shared" si="129"/>
        <v>605864.91782569629</v>
      </c>
      <c r="F1404">
        <f t="shared" si="130"/>
        <v>1</v>
      </c>
      <c r="H1404" s="46"/>
      <c r="I1404" s="46"/>
    </row>
    <row r="1405" spans="2:9" x14ac:dyDescent="0.2">
      <c r="B1405" s="43">
        <v>165</v>
      </c>
      <c r="C1405" s="46">
        <v>263722.2586</v>
      </c>
      <c r="D1405" s="46">
        <f t="shared" si="128"/>
        <v>-948.64002569619333</v>
      </c>
      <c r="E1405" s="46">
        <f t="shared" si="129"/>
        <v>528393.15722569614</v>
      </c>
      <c r="F1405">
        <f t="shared" si="130"/>
        <v>1</v>
      </c>
      <c r="H1405" s="46"/>
      <c r="I1405" s="46"/>
    </row>
    <row r="1406" spans="2:9" x14ac:dyDescent="0.2">
      <c r="B1406" s="43">
        <v>166</v>
      </c>
      <c r="C1406" s="46">
        <v>302471.34269999998</v>
      </c>
      <c r="D1406" s="46">
        <f t="shared" si="128"/>
        <v>37800.444074303785</v>
      </c>
      <c r="E1406" s="46">
        <f t="shared" si="129"/>
        <v>567142.24132569623</v>
      </c>
      <c r="F1406">
        <f t="shared" si="130"/>
        <v>1</v>
      </c>
      <c r="H1406" s="46"/>
      <c r="I1406" s="46"/>
    </row>
    <row r="1407" spans="2:9" x14ac:dyDescent="0.2">
      <c r="B1407" s="43">
        <v>167</v>
      </c>
      <c r="C1407" s="46">
        <v>482578.10649999999</v>
      </c>
      <c r="D1407" s="46">
        <f t="shared" si="128"/>
        <v>217907.2078743038</v>
      </c>
      <c r="E1407" s="46">
        <f t="shared" si="129"/>
        <v>747249.00512569619</v>
      </c>
      <c r="F1407">
        <f t="shared" si="130"/>
        <v>1</v>
      </c>
      <c r="H1407" s="46"/>
      <c r="I1407" s="46"/>
    </row>
    <row r="1408" spans="2:9" x14ac:dyDescent="0.2">
      <c r="B1408" s="43">
        <v>168</v>
      </c>
      <c r="C1408" s="46">
        <v>249479.40210000001</v>
      </c>
      <c r="D1408" s="46">
        <f t="shared" si="128"/>
        <v>-15191.496525696188</v>
      </c>
      <c r="E1408" s="46">
        <f t="shared" si="129"/>
        <v>514150.3007256962</v>
      </c>
      <c r="F1408">
        <f t="shared" si="130"/>
        <v>1</v>
      </c>
      <c r="H1408" s="46"/>
      <c r="I1408" s="46"/>
    </row>
    <row r="1409" spans="2:9" x14ac:dyDescent="0.2">
      <c r="B1409" s="43">
        <v>169</v>
      </c>
      <c r="C1409" s="46">
        <v>385453.93130000005</v>
      </c>
      <c r="D1409" s="46">
        <f t="shared" si="128"/>
        <v>120783.03267430386</v>
      </c>
      <c r="E1409" s="46">
        <f t="shared" si="129"/>
        <v>650124.82992569625</v>
      </c>
      <c r="F1409">
        <f t="shared" si="130"/>
        <v>1</v>
      </c>
      <c r="H1409" s="46"/>
      <c r="I1409" s="46"/>
    </row>
    <row r="1410" spans="2:9" x14ac:dyDescent="0.2">
      <c r="B1410" s="43">
        <v>170</v>
      </c>
      <c r="C1410" s="46">
        <v>433641.99670000002</v>
      </c>
      <c r="D1410" s="46">
        <f t="shared" si="128"/>
        <v>168971.09807430382</v>
      </c>
      <c r="E1410" s="46">
        <f t="shared" si="129"/>
        <v>698312.89532569621</v>
      </c>
      <c r="F1410">
        <f t="shared" si="130"/>
        <v>1</v>
      </c>
      <c r="H1410" s="46"/>
      <c r="I1410" s="46"/>
    </row>
    <row r="1411" spans="2:9" x14ac:dyDescent="0.2">
      <c r="B1411" s="43">
        <v>171</v>
      </c>
      <c r="C1411" s="46">
        <v>620093.94270000001</v>
      </c>
      <c r="D1411" s="46">
        <f t="shared" si="128"/>
        <v>355423.04407430382</v>
      </c>
      <c r="E1411" s="46">
        <f t="shared" si="129"/>
        <v>884764.84132569621</v>
      </c>
      <c r="F1411">
        <f t="shared" si="130"/>
        <v>0</v>
      </c>
      <c r="H1411" s="46"/>
      <c r="I1411" s="46"/>
    </row>
    <row r="1412" spans="2:9" x14ac:dyDescent="0.2">
      <c r="B1412" s="43">
        <v>172</v>
      </c>
      <c r="C1412" s="46">
        <v>320168.40700000001</v>
      </c>
      <c r="D1412" s="46">
        <f t="shared" si="128"/>
        <v>55497.508374303812</v>
      </c>
      <c r="E1412" s="46">
        <f t="shared" si="129"/>
        <v>584839.3056256962</v>
      </c>
      <c r="F1412">
        <f t="shared" si="130"/>
        <v>1</v>
      </c>
      <c r="H1412" s="46"/>
      <c r="I1412" s="46"/>
    </row>
    <row r="1413" spans="2:9" x14ac:dyDescent="0.2">
      <c r="B1413" s="43">
        <v>173</v>
      </c>
      <c r="C1413" s="46">
        <v>219234.74709999998</v>
      </c>
      <c r="D1413" s="46">
        <f t="shared" si="128"/>
        <v>-45436.151525696216</v>
      </c>
      <c r="E1413" s="46">
        <f t="shared" si="129"/>
        <v>483905.64572569617</v>
      </c>
      <c r="F1413">
        <f t="shared" si="130"/>
        <v>1</v>
      </c>
      <c r="H1413" s="46"/>
      <c r="I1413" s="46"/>
    </row>
    <row r="1414" spans="2:9" x14ac:dyDescent="0.2">
      <c r="B1414" s="43">
        <v>174</v>
      </c>
      <c r="C1414" s="46">
        <v>395970.31270000013</v>
      </c>
      <c r="D1414" s="46">
        <f t="shared" si="128"/>
        <v>131299.41407430393</v>
      </c>
      <c r="E1414" s="46">
        <f t="shared" si="129"/>
        <v>660641.21132569632</v>
      </c>
      <c r="F1414">
        <f t="shared" si="130"/>
        <v>1</v>
      </c>
      <c r="H1414" s="46"/>
      <c r="I1414" s="46"/>
    </row>
    <row r="1415" spans="2:9" x14ac:dyDescent="0.2">
      <c r="B1415" s="43">
        <v>175</v>
      </c>
      <c r="C1415" s="46">
        <v>354662.01979999989</v>
      </c>
      <c r="D1415" s="46">
        <f t="shared" si="128"/>
        <v>89991.121174303698</v>
      </c>
      <c r="E1415" s="46">
        <f t="shared" si="129"/>
        <v>619332.91842569609</v>
      </c>
      <c r="F1415">
        <f t="shared" si="130"/>
        <v>1</v>
      </c>
      <c r="H1415" s="46"/>
      <c r="I1415" s="46"/>
    </row>
    <row r="1416" spans="2:9" x14ac:dyDescent="0.2">
      <c r="B1416" s="43">
        <v>176</v>
      </c>
      <c r="C1416" s="46">
        <v>243164.08650000003</v>
      </c>
      <c r="D1416" s="46">
        <f t="shared" si="128"/>
        <v>-21506.81212569616</v>
      </c>
      <c r="E1416" s="46">
        <f t="shared" si="129"/>
        <v>507834.98512569623</v>
      </c>
      <c r="F1416">
        <f t="shared" si="130"/>
        <v>1</v>
      </c>
      <c r="H1416" s="46"/>
      <c r="I1416" s="46"/>
    </row>
    <row r="1417" spans="2:9" x14ac:dyDescent="0.2">
      <c r="B1417" s="43">
        <v>177</v>
      </c>
      <c r="C1417" s="46">
        <v>209107.94810000004</v>
      </c>
      <c r="D1417" s="46">
        <f t="shared" si="128"/>
        <v>-55562.950525696157</v>
      </c>
      <c r="E1417" s="46">
        <f t="shared" si="129"/>
        <v>473778.84672569623</v>
      </c>
      <c r="F1417">
        <f t="shared" si="130"/>
        <v>1</v>
      </c>
      <c r="H1417" s="46"/>
      <c r="I1417" s="46"/>
    </row>
    <row r="1418" spans="2:9" x14ac:dyDescent="0.2">
      <c r="B1418" s="43">
        <v>178</v>
      </c>
      <c r="C1418" s="46">
        <v>250712.6391</v>
      </c>
      <c r="D1418" s="46">
        <f t="shared" si="128"/>
        <v>-13958.259525696194</v>
      </c>
      <c r="E1418" s="46">
        <f t="shared" si="129"/>
        <v>515383.53772569622</v>
      </c>
      <c r="F1418">
        <f t="shared" si="130"/>
        <v>1</v>
      </c>
      <c r="H1418" s="46"/>
      <c r="I1418" s="46"/>
    </row>
    <row r="1419" spans="2:9" x14ac:dyDescent="0.2">
      <c r="B1419" s="43">
        <v>179</v>
      </c>
      <c r="C1419" s="46">
        <v>222641.50210000001</v>
      </c>
      <c r="D1419" s="46">
        <f t="shared" si="128"/>
        <v>-42029.396525696182</v>
      </c>
      <c r="E1419" s="46">
        <f t="shared" si="129"/>
        <v>487312.40072569624</v>
      </c>
      <c r="F1419">
        <f t="shared" si="130"/>
        <v>1</v>
      </c>
      <c r="H1419" s="46"/>
      <c r="I1419" s="46"/>
    </row>
    <row r="1420" spans="2:9" x14ac:dyDescent="0.2">
      <c r="B1420" s="43">
        <v>180</v>
      </c>
      <c r="C1420" s="46">
        <v>229546.53869999998</v>
      </c>
      <c r="D1420" s="46">
        <f t="shared" si="128"/>
        <v>-35124.359925696219</v>
      </c>
      <c r="E1420" s="46">
        <f t="shared" si="129"/>
        <v>494217.43732569617</v>
      </c>
      <c r="F1420">
        <f t="shared" si="130"/>
        <v>1</v>
      </c>
      <c r="H1420" s="46"/>
      <c r="I1420" s="46"/>
    </row>
    <row r="1421" spans="2:9" x14ac:dyDescent="0.2">
      <c r="B1421" s="43">
        <v>181</v>
      </c>
      <c r="C1421" s="46">
        <v>220252.92139999993</v>
      </c>
      <c r="D1421" s="46">
        <f t="shared" si="128"/>
        <v>-44417.977225696261</v>
      </c>
      <c r="E1421" s="46">
        <f t="shared" si="129"/>
        <v>484923.82002569613</v>
      </c>
      <c r="F1421">
        <f t="shared" si="130"/>
        <v>1</v>
      </c>
      <c r="H1421" s="46"/>
      <c r="I1421" s="46"/>
    </row>
    <row r="1422" spans="2:9" x14ac:dyDescent="0.2">
      <c r="B1422" s="43">
        <v>182</v>
      </c>
      <c r="C1422" s="46">
        <v>433852.13659999997</v>
      </c>
      <c r="D1422" s="46">
        <f t="shared" si="128"/>
        <v>169181.23797430377</v>
      </c>
      <c r="E1422" s="46">
        <f t="shared" si="129"/>
        <v>698523.03522569616</v>
      </c>
      <c r="F1422">
        <f t="shared" si="130"/>
        <v>1</v>
      </c>
      <c r="H1422" s="46"/>
      <c r="I1422" s="46"/>
    </row>
    <row r="1423" spans="2:9" x14ac:dyDescent="0.2">
      <c r="B1423" s="43">
        <v>183</v>
      </c>
      <c r="C1423" s="46">
        <v>226595.30359999996</v>
      </c>
      <c r="D1423" s="46">
        <f t="shared" si="128"/>
        <v>-38075.595025696239</v>
      </c>
      <c r="E1423" s="46">
        <f t="shared" si="129"/>
        <v>491266.20222569618</v>
      </c>
      <c r="F1423">
        <f t="shared" si="130"/>
        <v>1</v>
      </c>
      <c r="H1423" s="46"/>
      <c r="I1423" s="46"/>
    </row>
    <row r="1424" spans="2:9" x14ac:dyDescent="0.2">
      <c r="B1424" s="43">
        <v>184</v>
      </c>
      <c r="C1424" s="46">
        <v>183383.98620000001</v>
      </c>
      <c r="D1424" s="46">
        <f t="shared" si="128"/>
        <v>-81286.91242569618</v>
      </c>
      <c r="E1424" s="46">
        <f t="shared" si="129"/>
        <v>448054.88482569624</v>
      </c>
      <c r="F1424">
        <f t="shared" si="130"/>
        <v>1</v>
      </c>
      <c r="H1424" s="46"/>
      <c r="I1424" s="46"/>
    </row>
    <row r="1425" spans="2:9" x14ac:dyDescent="0.2">
      <c r="B1425" s="43">
        <v>185</v>
      </c>
      <c r="C1425" s="46">
        <v>159460.31299999999</v>
      </c>
      <c r="D1425" s="46">
        <f t="shared" si="128"/>
        <v>-105210.5856256962</v>
      </c>
      <c r="E1425" s="46">
        <f t="shared" si="129"/>
        <v>424131.21162569616</v>
      </c>
      <c r="F1425">
        <f t="shared" si="130"/>
        <v>1</v>
      </c>
      <c r="H1425" s="46"/>
      <c r="I1425" s="46"/>
    </row>
    <row r="1426" spans="2:9" x14ac:dyDescent="0.2">
      <c r="B1426" s="43">
        <v>186</v>
      </c>
      <c r="C1426" s="46">
        <v>204234.07430000001</v>
      </c>
      <c r="D1426" s="46">
        <f t="shared" si="128"/>
        <v>-60436.824325696187</v>
      </c>
      <c r="E1426" s="46">
        <f t="shared" si="129"/>
        <v>468904.97292569617</v>
      </c>
      <c r="F1426">
        <f t="shared" si="130"/>
        <v>1</v>
      </c>
      <c r="H1426" s="46"/>
      <c r="I1426" s="46"/>
    </row>
    <row r="1427" spans="2:9" x14ac:dyDescent="0.2">
      <c r="B1427" s="43">
        <v>187</v>
      </c>
      <c r="C1427" s="46">
        <v>456912.54239999992</v>
      </c>
      <c r="D1427" s="46">
        <f t="shared" si="128"/>
        <v>192241.64377430372</v>
      </c>
      <c r="E1427" s="46">
        <f t="shared" si="129"/>
        <v>721583.44102569611</v>
      </c>
      <c r="F1427">
        <f t="shared" si="130"/>
        <v>1</v>
      </c>
      <c r="H1427" s="46"/>
      <c r="I1427" s="46"/>
    </row>
    <row r="1428" spans="2:9" x14ac:dyDescent="0.2">
      <c r="B1428" s="43">
        <v>188</v>
      </c>
      <c r="C1428" s="46">
        <v>302861.15989999997</v>
      </c>
      <c r="D1428" s="46">
        <f t="shared" si="128"/>
        <v>38190.261274303775</v>
      </c>
      <c r="E1428" s="46">
        <f t="shared" si="129"/>
        <v>567532.05852569616</v>
      </c>
      <c r="F1428">
        <f t="shared" si="130"/>
        <v>1</v>
      </c>
      <c r="H1428" s="46"/>
      <c r="I1428" s="46"/>
    </row>
    <row r="1429" spans="2:9" x14ac:dyDescent="0.2">
      <c r="B1429" s="43">
        <v>189</v>
      </c>
      <c r="C1429" s="46">
        <v>508296.94650000008</v>
      </c>
      <c r="D1429" s="46">
        <f t="shared" si="128"/>
        <v>243626.04787430388</v>
      </c>
      <c r="E1429" s="46">
        <f t="shared" si="129"/>
        <v>772967.84512569627</v>
      </c>
      <c r="F1429">
        <f t="shared" si="130"/>
        <v>1</v>
      </c>
      <c r="H1429" s="46"/>
      <c r="I1429" s="46"/>
    </row>
    <row r="1430" spans="2:9" x14ac:dyDescent="0.2">
      <c r="B1430" s="43">
        <v>190</v>
      </c>
      <c r="C1430" s="46">
        <v>462990.30629999994</v>
      </c>
      <c r="D1430" s="46">
        <f t="shared" si="128"/>
        <v>198319.40767430374</v>
      </c>
      <c r="E1430" s="46">
        <f t="shared" si="129"/>
        <v>727661.20492569613</v>
      </c>
      <c r="F1430">
        <f t="shared" si="130"/>
        <v>1</v>
      </c>
      <c r="H1430" s="46"/>
      <c r="I1430" s="46"/>
    </row>
    <row r="1431" spans="2:9" x14ac:dyDescent="0.2">
      <c r="B1431" s="43">
        <v>191</v>
      </c>
      <c r="C1431" s="46">
        <v>236618.59949999995</v>
      </c>
      <c r="D1431" s="46">
        <f t="shared" si="128"/>
        <v>-28052.299125696241</v>
      </c>
      <c r="E1431" s="46">
        <f t="shared" si="129"/>
        <v>501289.49812569615</v>
      </c>
      <c r="F1431">
        <f t="shared" si="130"/>
        <v>1</v>
      </c>
      <c r="H1431" s="46"/>
      <c r="I1431" s="46"/>
    </row>
    <row r="1432" spans="2:9" x14ac:dyDescent="0.2">
      <c r="B1432" s="43">
        <v>192</v>
      </c>
      <c r="C1432" s="46">
        <v>455985.12059999997</v>
      </c>
      <c r="D1432" s="46">
        <f t="shared" si="128"/>
        <v>191314.22197430377</v>
      </c>
      <c r="E1432" s="46">
        <f t="shared" si="129"/>
        <v>720656.0192256961</v>
      </c>
      <c r="F1432">
        <f t="shared" si="130"/>
        <v>1</v>
      </c>
      <c r="H1432" s="46"/>
      <c r="I1432" s="46"/>
    </row>
    <row r="1433" spans="2:9" x14ac:dyDescent="0.2">
      <c r="B1433" s="43">
        <v>193</v>
      </c>
      <c r="C1433" s="46">
        <v>262366.10920000001</v>
      </c>
      <c r="D1433" s="46">
        <f t="shared" ref="D1433:D1496" si="131">C1433-1.96*$F$1232/SQRT(100)</f>
        <v>-2304.7894256961881</v>
      </c>
      <c r="E1433" s="46">
        <f t="shared" ref="E1433:E1496" si="132">C1433+1.96*$F$1232/SQRT(100)</f>
        <v>527037.00782569614</v>
      </c>
      <c r="F1433">
        <f t="shared" si="130"/>
        <v>1</v>
      </c>
      <c r="H1433" s="46"/>
      <c r="I1433" s="46"/>
    </row>
    <row r="1434" spans="2:9" x14ac:dyDescent="0.2">
      <c r="B1434" s="43">
        <v>194</v>
      </c>
      <c r="C1434" s="46">
        <v>446024.27789999999</v>
      </c>
      <c r="D1434" s="46">
        <f t="shared" si="131"/>
        <v>181353.37927430379</v>
      </c>
      <c r="E1434" s="46">
        <f t="shared" si="132"/>
        <v>710695.17652569618</v>
      </c>
      <c r="F1434">
        <f t="shared" ref="F1434:F1497" si="133">IF(AND($F$1235&gt;D1434,$F$1235&lt;E1434),1,0)</f>
        <v>1</v>
      </c>
      <c r="H1434" s="46"/>
      <c r="I1434" s="46"/>
    </row>
    <row r="1435" spans="2:9" x14ac:dyDescent="0.2">
      <c r="B1435" s="43">
        <v>195</v>
      </c>
      <c r="C1435" s="46">
        <v>195763.85739999998</v>
      </c>
      <c r="D1435" s="46">
        <f t="shared" si="131"/>
        <v>-68907.041225696215</v>
      </c>
      <c r="E1435" s="46">
        <f t="shared" si="132"/>
        <v>460434.75602569617</v>
      </c>
      <c r="F1435">
        <f t="shared" si="133"/>
        <v>1</v>
      </c>
      <c r="H1435" s="46"/>
      <c r="I1435" s="46"/>
    </row>
    <row r="1436" spans="2:9" x14ac:dyDescent="0.2">
      <c r="B1436" s="43">
        <v>196</v>
      </c>
      <c r="C1436" s="46">
        <v>425128.5720000001</v>
      </c>
      <c r="D1436" s="46">
        <f t="shared" si="131"/>
        <v>160457.67337430391</v>
      </c>
      <c r="E1436" s="46">
        <f t="shared" si="132"/>
        <v>689799.47062569624</v>
      </c>
      <c r="F1436">
        <f t="shared" si="133"/>
        <v>1</v>
      </c>
      <c r="H1436" s="46"/>
      <c r="I1436" s="46"/>
    </row>
    <row r="1437" spans="2:9" x14ac:dyDescent="0.2">
      <c r="B1437" s="43">
        <v>197</v>
      </c>
      <c r="C1437" s="46">
        <v>495165.00249999994</v>
      </c>
      <c r="D1437" s="46">
        <f t="shared" si="131"/>
        <v>230494.10387430375</v>
      </c>
      <c r="E1437" s="46">
        <f t="shared" si="132"/>
        <v>759835.90112569614</v>
      </c>
      <c r="F1437">
        <f t="shared" si="133"/>
        <v>1</v>
      </c>
      <c r="H1437" s="46"/>
      <c r="I1437" s="46"/>
    </row>
    <row r="1438" spans="2:9" x14ac:dyDescent="0.2">
      <c r="B1438" s="43">
        <v>198</v>
      </c>
      <c r="C1438" s="46">
        <v>416403.82110000012</v>
      </c>
      <c r="D1438" s="46">
        <f t="shared" si="131"/>
        <v>151732.92247430392</v>
      </c>
      <c r="E1438" s="46">
        <f t="shared" si="132"/>
        <v>681074.71972569637</v>
      </c>
      <c r="F1438">
        <f t="shared" si="133"/>
        <v>1</v>
      </c>
      <c r="H1438" s="46"/>
      <c r="I1438" s="46"/>
    </row>
    <row r="1439" spans="2:9" x14ac:dyDescent="0.2">
      <c r="B1439" s="43">
        <v>199</v>
      </c>
      <c r="C1439" s="46">
        <v>761218.32540000009</v>
      </c>
      <c r="D1439" s="46">
        <f t="shared" si="131"/>
        <v>496547.42677430389</v>
      </c>
      <c r="E1439" s="46">
        <f t="shared" si="132"/>
        <v>1025889.2240256963</v>
      </c>
      <c r="F1439">
        <f t="shared" si="133"/>
        <v>0</v>
      </c>
      <c r="H1439" s="46"/>
      <c r="I1439" s="46"/>
    </row>
    <row r="1440" spans="2:9" x14ac:dyDescent="0.2">
      <c r="B1440" s="43">
        <v>200</v>
      </c>
      <c r="C1440" s="46">
        <v>187625.1379</v>
      </c>
      <c r="D1440" s="46">
        <f t="shared" si="131"/>
        <v>-77045.760725696193</v>
      </c>
      <c r="E1440" s="46">
        <f t="shared" si="132"/>
        <v>452296.03652569617</v>
      </c>
      <c r="F1440">
        <f t="shared" si="133"/>
        <v>1</v>
      </c>
      <c r="H1440" s="46"/>
      <c r="I1440" s="46"/>
    </row>
    <row r="1441" spans="2:9" x14ac:dyDescent="0.2">
      <c r="B1441" s="43">
        <v>201</v>
      </c>
      <c r="C1441" s="46">
        <v>265140.68170000002</v>
      </c>
      <c r="D1441" s="46">
        <f t="shared" si="131"/>
        <v>469.78307430382119</v>
      </c>
      <c r="E1441" s="46">
        <f t="shared" si="132"/>
        <v>529811.58032569615</v>
      </c>
      <c r="F1441">
        <f t="shared" si="133"/>
        <v>1</v>
      </c>
      <c r="H1441" s="46"/>
      <c r="I1441" s="46"/>
    </row>
    <row r="1442" spans="2:9" x14ac:dyDescent="0.2">
      <c r="B1442" s="43">
        <v>202</v>
      </c>
      <c r="C1442" s="46">
        <v>500842.12230000005</v>
      </c>
      <c r="D1442" s="46">
        <f t="shared" si="131"/>
        <v>236171.22367430385</v>
      </c>
      <c r="E1442" s="46">
        <f t="shared" si="132"/>
        <v>765513.02092569624</v>
      </c>
      <c r="F1442">
        <f t="shared" si="133"/>
        <v>1</v>
      </c>
      <c r="H1442" s="46"/>
      <c r="I1442" s="46"/>
    </row>
    <row r="1443" spans="2:9" x14ac:dyDescent="0.2">
      <c r="B1443" s="43">
        <v>203</v>
      </c>
      <c r="C1443" s="46">
        <v>295478.34769999998</v>
      </c>
      <c r="D1443" s="46">
        <f t="shared" si="131"/>
        <v>30807.44907430379</v>
      </c>
      <c r="E1443" s="46">
        <f t="shared" si="132"/>
        <v>560149.24632569612</v>
      </c>
      <c r="F1443">
        <f t="shared" si="133"/>
        <v>1</v>
      </c>
      <c r="H1443" s="46"/>
      <c r="I1443" s="46"/>
    </row>
    <row r="1444" spans="2:9" x14ac:dyDescent="0.2">
      <c r="B1444" s="43">
        <v>204</v>
      </c>
      <c r="C1444" s="46">
        <v>197140.69589999999</v>
      </c>
      <c r="D1444" s="46">
        <f t="shared" si="131"/>
        <v>-67530.202725696203</v>
      </c>
      <c r="E1444" s="46">
        <f t="shared" si="132"/>
        <v>461811.59452569619</v>
      </c>
      <c r="F1444">
        <f t="shared" si="133"/>
        <v>1</v>
      </c>
      <c r="H1444" s="46"/>
      <c r="I1444" s="46"/>
    </row>
    <row r="1445" spans="2:9" x14ac:dyDescent="0.2">
      <c r="B1445" s="43">
        <v>205</v>
      </c>
      <c r="C1445" s="46">
        <v>201585.3793</v>
      </c>
      <c r="D1445" s="46">
        <f t="shared" si="131"/>
        <v>-63085.519325696194</v>
      </c>
      <c r="E1445" s="46">
        <f t="shared" si="132"/>
        <v>466256.27792569622</v>
      </c>
      <c r="F1445">
        <f t="shared" si="133"/>
        <v>1</v>
      </c>
      <c r="H1445" s="46"/>
      <c r="I1445" s="46"/>
    </row>
    <row r="1446" spans="2:9" x14ac:dyDescent="0.2">
      <c r="B1446" s="43">
        <v>206</v>
      </c>
      <c r="C1446" s="46">
        <v>305939.67090000003</v>
      </c>
      <c r="D1446" s="46">
        <f t="shared" si="131"/>
        <v>41268.772274303832</v>
      </c>
      <c r="E1446" s="46">
        <f t="shared" si="132"/>
        <v>570610.56952569622</v>
      </c>
      <c r="F1446">
        <f t="shared" si="133"/>
        <v>1</v>
      </c>
      <c r="H1446" s="46"/>
      <c r="I1446" s="46"/>
    </row>
    <row r="1447" spans="2:9" x14ac:dyDescent="0.2">
      <c r="B1447" s="43">
        <v>207</v>
      </c>
      <c r="C1447" s="46">
        <v>432749.02880000003</v>
      </c>
      <c r="D1447" s="46">
        <f t="shared" si="131"/>
        <v>168078.13017430383</v>
      </c>
      <c r="E1447" s="46">
        <f t="shared" si="132"/>
        <v>697419.92742569628</v>
      </c>
      <c r="F1447">
        <f t="shared" si="133"/>
        <v>1</v>
      </c>
      <c r="H1447" s="46"/>
      <c r="I1447" s="46"/>
    </row>
    <row r="1448" spans="2:9" x14ac:dyDescent="0.2">
      <c r="B1448" s="43">
        <v>208</v>
      </c>
      <c r="C1448" s="46">
        <v>320870.0197</v>
      </c>
      <c r="D1448" s="46">
        <f t="shared" si="131"/>
        <v>56199.12107430381</v>
      </c>
      <c r="E1448" s="46">
        <f t="shared" si="132"/>
        <v>585540.91832569614</v>
      </c>
      <c r="F1448">
        <f t="shared" si="133"/>
        <v>1</v>
      </c>
      <c r="H1448" s="46"/>
      <c r="I1448" s="46"/>
    </row>
    <row r="1449" spans="2:9" x14ac:dyDescent="0.2">
      <c r="B1449" s="43">
        <v>209</v>
      </c>
      <c r="C1449" s="46">
        <v>332637.94180000003</v>
      </c>
      <c r="D1449" s="46">
        <f t="shared" si="131"/>
        <v>67967.043174303835</v>
      </c>
      <c r="E1449" s="46">
        <f t="shared" si="132"/>
        <v>597308.84042569622</v>
      </c>
      <c r="F1449">
        <f t="shared" si="133"/>
        <v>1</v>
      </c>
      <c r="H1449" s="46"/>
      <c r="I1449" s="46"/>
    </row>
    <row r="1450" spans="2:9" x14ac:dyDescent="0.2">
      <c r="B1450" s="43">
        <v>210</v>
      </c>
      <c r="C1450" s="46">
        <v>481299.46049999999</v>
      </c>
      <c r="D1450" s="46">
        <f t="shared" si="131"/>
        <v>216628.56187430379</v>
      </c>
      <c r="E1450" s="46">
        <f t="shared" si="132"/>
        <v>745970.35912569612</v>
      </c>
      <c r="F1450">
        <f t="shared" si="133"/>
        <v>1</v>
      </c>
      <c r="H1450" s="46"/>
      <c r="I1450" s="46"/>
    </row>
    <row r="1451" spans="2:9" x14ac:dyDescent="0.2">
      <c r="B1451" s="43">
        <v>211</v>
      </c>
      <c r="C1451" s="46">
        <v>533781.45910000009</v>
      </c>
      <c r="D1451" s="46">
        <f t="shared" si="131"/>
        <v>269110.5604743039</v>
      </c>
      <c r="E1451" s="46">
        <f t="shared" si="132"/>
        <v>798452.35772569629</v>
      </c>
      <c r="F1451">
        <f t="shared" si="133"/>
        <v>1</v>
      </c>
      <c r="H1451" s="46"/>
      <c r="I1451" s="46"/>
    </row>
    <row r="1452" spans="2:9" x14ac:dyDescent="0.2">
      <c r="B1452" s="43">
        <v>212</v>
      </c>
      <c r="C1452" s="46">
        <v>281434.50449999998</v>
      </c>
      <c r="D1452" s="46">
        <f t="shared" si="131"/>
        <v>16763.605874303787</v>
      </c>
      <c r="E1452" s="46">
        <f t="shared" si="132"/>
        <v>546105.40312569612</v>
      </c>
      <c r="F1452">
        <f t="shared" si="133"/>
        <v>1</v>
      </c>
      <c r="H1452" s="46"/>
      <c r="I1452" s="46"/>
    </row>
    <row r="1453" spans="2:9" x14ac:dyDescent="0.2">
      <c r="B1453" s="43">
        <v>213</v>
      </c>
      <c r="C1453" s="46">
        <v>341165.19500000001</v>
      </c>
      <c r="D1453" s="46">
        <f t="shared" si="131"/>
        <v>76494.296374303813</v>
      </c>
      <c r="E1453" s="46">
        <f t="shared" si="132"/>
        <v>605836.09362569614</v>
      </c>
      <c r="F1453">
        <f t="shared" si="133"/>
        <v>1</v>
      </c>
      <c r="H1453" s="46"/>
      <c r="I1453" s="46"/>
    </row>
    <row r="1454" spans="2:9" x14ac:dyDescent="0.2">
      <c r="B1454" s="43">
        <v>214</v>
      </c>
      <c r="C1454" s="46">
        <v>295096.02400000009</v>
      </c>
      <c r="D1454" s="46">
        <f t="shared" si="131"/>
        <v>30425.125374303898</v>
      </c>
      <c r="E1454" s="46">
        <f t="shared" si="132"/>
        <v>559766.92262569629</v>
      </c>
      <c r="F1454">
        <f t="shared" si="133"/>
        <v>1</v>
      </c>
      <c r="H1454" s="46"/>
      <c r="I1454" s="46"/>
    </row>
    <row r="1455" spans="2:9" x14ac:dyDescent="0.2">
      <c r="B1455" s="43">
        <v>215</v>
      </c>
      <c r="C1455" s="46">
        <v>624143.62150000001</v>
      </c>
      <c r="D1455" s="46">
        <f t="shared" si="131"/>
        <v>359472.72287430381</v>
      </c>
      <c r="E1455" s="46">
        <f t="shared" si="132"/>
        <v>888814.5201256962</v>
      </c>
      <c r="F1455">
        <f t="shared" si="133"/>
        <v>0</v>
      </c>
      <c r="H1455" s="46"/>
      <c r="I1455" s="46"/>
    </row>
    <row r="1456" spans="2:9" x14ac:dyDescent="0.2">
      <c r="B1456" s="43">
        <v>216</v>
      </c>
      <c r="C1456" s="46">
        <v>329462.18819999998</v>
      </c>
      <c r="D1456" s="46">
        <f t="shared" si="131"/>
        <v>64791.289574303781</v>
      </c>
      <c r="E1456" s="46">
        <f t="shared" si="132"/>
        <v>594133.08682569617</v>
      </c>
      <c r="F1456">
        <f t="shared" si="133"/>
        <v>1</v>
      </c>
      <c r="H1456" s="46"/>
      <c r="I1456" s="46"/>
    </row>
    <row r="1457" spans="2:9" x14ac:dyDescent="0.2">
      <c r="B1457" s="43">
        <v>217</v>
      </c>
      <c r="C1457" s="46">
        <v>505470.84649999999</v>
      </c>
      <c r="D1457" s="46">
        <f t="shared" si="131"/>
        <v>240799.94787430379</v>
      </c>
      <c r="E1457" s="46">
        <f t="shared" si="132"/>
        <v>770141.74512569618</v>
      </c>
      <c r="F1457">
        <f t="shared" si="133"/>
        <v>1</v>
      </c>
      <c r="H1457" s="46"/>
      <c r="I1457" s="46"/>
    </row>
    <row r="1458" spans="2:9" x14ac:dyDescent="0.2">
      <c r="B1458" s="43">
        <v>218</v>
      </c>
      <c r="C1458" s="46">
        <v>709291.61840000004</v>
      </c>
      <c r="D1458" s="46">
        <f t="shared" si="131"/>
        <v>444620.71977430384</v>
      </c>
      <c r="E1458" s="46">
        <f t="shared" si="132"/>
        <v>973962.51702569623</v>
      </c>
      <c r="F1458">
        <f t="shared" si="133"/>
        <v>0</v>
      </c>
      <c r="H1458" s="46"/>
      <c r="I1458" s="46"/>
    </row>
    <row r="1459" spans="2:9" x14ac:dyDescent="0.2">
      <c r="B1459" s="43">
        <v>219</v>
      </c>
      <c r="C1459" s="46">
        <v>169313.58969999998</v>
      </c>
      <c r="D1459" s="46">
        <f t="shared" si="131"/>
        <v>-95357.308925696212</v>
      </c>
      <c r="E1459" s="46">
        <f t="shared" si="132"/>
        <v>433984.48832569621</v>
      </c>
      <c r="F1459">
        <f t="shared" si="133"/>
        <v>1</v>
      </c>
      <c r="H1459" s="46"/>
      <c r="I1459" s="46"/>
    </row>
    <row r="1460" spans="2:9" x14ac:dyDescent="0.2">
      <c r="B1460" s="43">
        <v>220</v>
      </c>
      <c r="C1460" s="46">
        <v>361623.53889999999</v>
      </c>
      <c r="D1460" s="46">
        <f t="shared" si="131"/>
        <v>96952.640274303791</v>
      </c>
      <c r="E1460" s="46">
        <f t="shared" si="132"/>
        <v>626294.43752569612</v>
      </c>
      <c r="F1460">
        <f t="shared" si="133"/>
        <v>1</v>
      </c>
      <c r="H1460" s="46"/>
      <c r="I1460" s="46"/>
    </row>
    <row r="1461" spans="2:9" x14ac:dyDescent="0.2">
      <c r="B1461" s="43">
        <v>221</v>
      </c>
      <c r="C1461" s="46">
        <v>199219.25570000001</v>
      </c>
      <c r="D1461" s="46">
        <f t="shared" si="131"/>
        <v>-65451.642925696186</v>
      </c>
      <c r="E1461" s="46">
        <f t="shared" si="132"/>
        <v>463890.15432569617</v>
      </c>
      <c r="F1461">
        <f t="shared" si="133"/>
        <v>1</v>
      </c>
      <c r="H1461" s="46"/>
      <c r="I1461" s="46"/>
    </row>
    <row r="1462" spans="2:9" x14ac:dyDescent="0.2">
      <c r="B1462" s="43">
        <v>222</v>
      </c>
      <c r="C1462" s="46">
        <v>157169.29410000003</v>
      </c>
      <c r="D1462" s="46">
        <f t="shared" si="131"/>
        <v>-107501.60452569617</v>
      </c>
      <c r="E1462" s="46">
        <f t="shared" si="132"/>
        <v>421840.19272569625</v>
      </c>
      <c r="F1462">
        <f t="shared" si="133"/>
        <v>1</v>
      </c>
      <c r="H1462" s="46"/>
      <c r="I1462" s="46"/>
    </row>
    <row r="1463" spans="2:9" x14ac:dyDescent="0.2">
      <c r="B1463" s="43">
        <v>223</v>
      </c>
      <c r="C1463" s="46">
        <v>342324.49420000002</v>
      </c>
      <c r="D1463" s="46">
        <f t="shared" si="131"/>
        <v>77653.595574303821</v>
      </c>
      <c r="E1463" s="46">
        <f t="shared" si="132"/>
        <v>606995.39282569615</v>
      </c>
      <c r="F1463">
        <f t="shared" si="133"/>
        <v>1</v>
      </c>
      <c r="H1463" s="46"/>
      <c r="I1463" s="46"/>
    </row>
    <row r="1464" spans="2:9" x14ac:dyDescent="0.2">
      <c r="B1464" s="43">
        <v>224</v>
      </c>
      <c r="C1464" s="46">
        <v>334904.15159999998</v>
      </c>
      <c r="D1464" s="46">
        <f t="shared" si="131"/>
        <v>70233.252974303789</v>
      </c>
      <c r="E1464" s="46">
        <f t="shared" si="132"/>
        <v>599575.05022569618</v>
      </c>
      <c r="F1464">
        <f t="shared" si="133"/>
        <v>1</v>
      </c>
      <c r="H1464" s="46"/>
      <c r="I1464" s="46"/>
    </row>
    <row r="1465" spans="2:9" x14ac:dyDescent="0.2">
      <c r="B1465" s="43">
        <v>225</v>
      </c>
      <c r="C1465" s="46">
        <v>304512.55710000003</v>
      </c>
      <c r="D1465" s="46">
        <f t="shared" si="131"/>
        <v>39841.65847430384</v>
      </c>
      <c r="E1465" s="46">
        <f t="shared" si="132"/>
        <v>569183.45572569617</v>
      </c>
      <c r="F1465">
        <f t="shared" si="133"/>
        <v>1</v>
      </c>
      <c r="H1465" s="46"/>
      <c r="I1465" s="46"/>
    </row>
    <row r="1466" spans="2:9" x14ac:dyDescent="0.2">
      <c r="B1466" s="43">
        <v>226</v>
      </c>
      <c r="C1466" s="46">
        <v>399447.14440000005</v>
      </c>
      <c r="D1466" s="46">
        <f t="shared" si="131"/>
        <v>134776.24577430385</v>
      </c>
      <c r="E1466" s="46">
        <f t="shared" si="132"/>
        <v>664118.04302569618</v>
      </c>
      <c r="F1466">
        <f t="shared" si="133"/>
        <v>1</v>
      </c>
      <c r="H1466" s="46"/>
      <c r="I1466" s="46"/>
    </row>
    <row r="1467" spans="2:9" x14ac:dyDescent="0.2">
      <c r="B1467" s="43">
        <v>227</v>
      </c>
      <c r="C1467" s="46">
        <v>306116.99790000002</v>
      </c>
      <c r="D1467" s="46">
        <f t="shared" si="131"/>
        <v>41446.099274303822</v>
      </c>
      <c r="E1467" s="46">
        <f t="shared" si="132"/>
        <v>570787.89652569615</v>
      </c>
      <c r="F1467">
        <f t="shared" si="133"/>
        <v>1</v>
      </c>
      <c r="H1467" s="46"/>
      <c r="I1467" s="46"/>
    </row>
    <row r="1468" spans="2:9" x14ac:dyDescent="0.2">
      <c r="B1468" s="43">
        <v>228</v>
      </c>
      <c r="C1468" s="46">
        <v>354138.52590000001</v>
      </c>
      <c r="D1468" s="46">
        <f t="shared" si="131"/>
        <v>89467.627274303813</v>
      </c>
      <c r="E1468" s="46">
        <f t="shared" si="132"/>
        <v>618809.4245256962</v>
      </c>
      <c r="F1468">
        <f t="shared" si="133"/>
        <v>1</v>
      </c>
      <c r="H1468" s="46"/>
      <c r="I1468" s="46"/>
    </row>
    <row r="1469" spans="2:9" x14ac:dyDescent="0.2">
      <c r="B1469" s="43">
        <v>229</v>
      </c>
      <c r="C1469" s="46">
        <v>511990.72399999999</v>
      </c>
      <c r="D1469" s="46">
        <f t="shared" si="131"/>
        <v>247319.82537430379</v>
      </c>
      <c r="E1469" s="46">
        <f t="shared" si="132"/>
        <v>776661.62262569624</v>
      </c>
      <c r="F1469">
        <f t="shared" si="133"/>
        <v>1</v>
      </c>
      <c r="H1469" s="46"/>
      <c r="I1469" s="46"/>
    </row>
    <row r="1470" spans="2:9" x14ac:dyDescent="0.2">
      <c r="B1470" s="43">
        <v>230</v>
      </c>
      <c r="C1470" s="46">
        <v>331347.44110000005</v>
      </c>
      <c r="D1470" s="46">
        <f t="shared" si="131"/>
        <v>66676.54247430386</v>
      </c>
      <c r="E1470" s="46">
        <f t="shared" si="132"/>
        <v>596018.33972569625</v>
      </c>
      <c r="F1470">
        <f t="shared" si="133"/>
        <v>1</v>
      </c>
      <c r="H1470" s="46"/>
      <c r="I1470" s="46"/>
    </row>
    <row r="1471" spans="2:9" x14ac:dyDescent="0.2">
      <c r="B1471" s="43">
        <v>231</v>
      </c>
      <c r="C1471" s="46">
        <v>236056.90529999998</v>
      </c>
      <c r="D1471" s="46">
        <f t="shared" si="131"/>
        <v>-28613.99332569621</v>
      </c>
      <c r="E1471" s="46">
        <f t="shared" si="132"/>
        <v>500727.80392569618</v>
      </c>
      <c r="F1471">
        <f t="shared" si="133"/>
        <v>1</v>
      </c>
      <c r="H1471" s="46"/>
      <c r="I1471" s="46"/>
    </row>
    <row r="1472" spans="2:9" x14ac:dyDescent="0.2">
      <c r="B1472" s="43">
        <v>232</v>
      </c>
      <c r="C1472" s="46">
        <v>251739.67319999996</v>
      </c>
      <c r="D1472" s="46">
        <f t="shared" si="131"/>
        <v>-12931.225425696233</v>
      </c>
      <c r="E1472" s="46">
        <f t="shared" si="132"/>
        <v>516410.57182569616</v>
      </c>
      <c r="F1472">
        <f t="shared" si="133"/>
        <v>1</v>
      </c>
      <c r="H1472" s="46"/>
      <c r="I1472" s="46"/>
    </row>
    <row r="1473" spans="2:9" x14ac:dyDescent="0.2">
      <c r="B1473" s="43">
        <v>233</v>
      </c>
      <c r="C1473" s="46">
        <v>321909.51559999998</v>
      </c>
      <c r="D1473" s="46">
        <f t="shared" si="131"/>
        <v>57238.61697430379</v>
      </c>
      <c r="E1473" s="46">
        <f t="shared" si="132"/>
        <v>586580.41422569612</v>
      </c>
      <c r="F1473">
        <f t="shared" si="133"/>
        <v>1</v>
      </c>
      <c r="H1473" s="46"/>
      <c r="I1473" s="46"/>
    </row>
    <row r="1474" spans="2:9" x14ac:dyDescent="0.2">
      <c r="B1474" s="43">
        <v>234</v>
      </c>
      <c r="C1474" s="46">
        <v>299749.53120000003</v>
      </c>
      <c r="D1474" s="46">
        <f t="shared" si="131"/>
        <v>35078.632574303832</v>
      </c>
      <c r="E1474" s="46">
        <f t="shared" si="132"/>
        <v>564420.42982569616</v>
      </c>
      <c r="F1474">
        <f t="shared" si="133"/>
        <v>1</v>
      </c>
      <c r="H1474" s="46"/>
      <c r="I1474" s="46"/>
    </row>
    <row r="1475" spans="2:9" x14ac:dyDescent="0.2">
      <c r="B1475" s="43">
        <v>235</v>
      </c>
      <c r="C1475" s="46">
        <v>370545.89030000003</v>
      </c>
      <c r="D1475" s="46">
        <f t="shared" si="131"/>
        <v>105874.99167430383</v>
      </c>
      <c r="E1475" s="46">
        <f t="shared" si="132"/>
        <v>635216.78892569616</v>
      </c>
      <c r="F1475">
        <f t="shared" si="133"/>
        <v>1</v>
      </c>
      <c r="H1475" s="46"/>
      <c r="I1475" s="46"/>
    </row>
    <row r="1476" spans="2:9" x14ac:dyDescent="0.2">
      <c r="B1476" s="43">
        <v>236</v>
      </c>
      <c r="C1476" s="46">
        <v>394758.5528</v>
      </c>
      <c r="D1476" s="46">
        <f t="shared" si="131"/>
        <v>130087.65417430381</v>
      </c>
      <c r="E1476" s="46">
        <f t="shared" si="132"/>
        <v>659429.45142569626</v>
      </c>
      <c r="F1476">
        <f t="shared" si="133"/>
        <v>1</v>
      </c>
      <c r="H1476" s="46"/>
      <c r="I1476" s="46"/>
    </row>
    <row r="1477" spans="2:9" x14ac:dyDescent="0.2">
      <c r="B1477" s="43">
        <v>237</v>
      </c>
      <c r="C1477" s="46">
        <v>320882.56009999994</v>
      </c>
      <c r="D1477" s="46">
        <f t="shared" si="131"/>
        <v>56211.66147430375</v>
      </c>
      <c r="E1477" s="46">
        <f t="shared" si="132"/>
        <v>585553.4587256962</v>
      </c>
      <c r="F1477">
        <f t="shared" si="133"/>
        <v>1</v>
      </c>
      <c r="H1477" s="46"/>
      <c r="I1477" s="46"/>
    </row>
    <row r="1478" spans="2:9" x14ac:dyDescent="0.2">
      <c r="B1478" s="43">
        <v>238</v>
      </c>
      <c r="C1478" s="46">
        <v>310340.60989999998</v>
      </c>
      <c r="D1478" s="46">
        <f t="shared" si="131"/>
        <v>45669.711274303787</v>
      </c>
      <c r="E1478" s="46">
        <f t="shared" si="132"/>
        <v>575011.50852569612</v>
      </c>
      <c r="F1478">
        <f t="shared" si="133"/>
        <v>1</v>
      </c>
      <c r="H1478" s="46"/>
      <c r="I1478" s="46"/>
    </row>
    <row r="1479" spans="2:9" x14ac:dyDescent="0.2">
      <c r="B1479" s="43">
        <v>239</v>
      </c>
      <c r="C1479" s="46">
        <v>461202.40119999996</v>
      </c>
      <c r="D1479" s="46">
        <f t="shared" si="131"/>
        <v>196531.50257430377</v>
      </c>
      <c r="E1479" s="46">
        <f t="shared" si="132"/>
        <v>725873.29982569616</v>
      </c>
      <c r="F1479">
        <f t="shared" si="133"/>
        <v>1</v>
      </c>
      <c r="H1479" s="46"/>
      <c r="I1479" s="46"/>
    </row>
    <row r="1480" spans="2:9" x14ac:dyDescent="0.2">
      <c r="B1480" s="43">
        <v>240</v>
      </c>
      <c r="C1480" s="46">
        <v>553010.46920000005</v>
      </c>
      <c r="D1480" s="46">
        <f t="shared" si="131"/>
        <v>288339.57057430386</v>
      </c>
      <c r="E1480" s="46">
        <f t="shared" si="132"/>
        <v>817681.36782569624</v>
      </c>
      <c r="F1480">
        <f t="shared" si="133"/>
        <v>1</v>
      </c>
      <c r="H1480" s="46"/>
      <c r="I1480" s="46"/>
    </row>
    <row r="1481" spans="2:9" x14ac:dyDescent="0.2">
      <c r="B1481" s="43">
        <v>241</v>
      </c>
      <c r="C1481" s="46">
        <v>322153.446</v>
      </c>
      <c r="D1481" s="46">
        <f t="shared" si="131"/>
        <v>57482.547374303802</v>
      </c>
      <c r="E1481" s="46">
        <f t="shared" si="132"/>
        <v>586824.34462569619</v>
      </c>
      <c r="F1481">
        <f t="shared" si="133"/>
        <v>1</v>
      </c>
      <c r="H1481" s="46"/>
      <c r="I1481" s="46"/>
    </row>
    <row r="1482" spans="2:9" x14ac:dyDescent="0.2">
      <c r="B1482" s="43">
        <v>242</v>
      </c>
      <c r="C1482" s="46">
        <v>740216.02299999993</v>
      </c>
      <c r="D1482" s="46">
        <f t="shared" si="131"/>
        <v>475545.12437430373</v>
      </c>
      <c r="E1482" s="46">
        <f t="shared" si="132"/>
        <v>1004886.9216256961</v>
      </c>
      <c r="F1482">
        <f t="shared" si="133"/>
        <v>0</v>
      </c>
      <c r="H1482" s="46"/>
      <c r="I1482" s="46"/>
    </row>
    <row r="1483" spans="2:9" x14ac:dyDescent="0.2">
      <c r="B1483" s="43">
        <v>243</v>
      </c>
      <c r="C1483" s="46">
        <v>339363.66150000005</v>
      </c>
      <c r="D1483" s="46">
        <f t="shared" si="131"/>
        <v>74692.762874303851</v>
      </c>
      <c r="E1483" s="46">
        <f t="shared" si="132"/>
        <v>604034.56012569624</v>
      </c>
      <c r="F1483">
        <f t="shared" si="133"/>
        <v>1</v>
      </c>
      <c r="H1483" s="46"/>
      <c r="I1483" s="46"/>
    </row>
    <row r="1484" spans="2:9" x14ac:dyDescent="0.2">
      <c r="B1484" s="43">
        <v>244</v>
      </c>
      <c r="C1484" s="46">
        <v>148984.4443</v>
      </c>
      <c r="D1484" s="46">
        <f t="shared" si="131"/>
        <v>-115686.45432569619</v>
      </c>
      <c r="E1484" s="46">
        <f t="shared" si="132"/>
        <v>413655.34292569617</v>
      </c>
      <c r="F1484">
        <f t="shared" si="133"/>
        <v>1</v>
      </c>
      <c r="H1484" s="46"/>
      <c r="I1484" s="46"/>
    </row>
    <row r="1485" spans="2:9" x14ac:dyDescent="0.2">
      <c r="B1485" s="43">
        <v>245</v>
      </c>
      <c r="C1485" s="46">
        <v>143105.60550000001</v>
      </c>
      <c r="D1485" s="46">
        <f t="shared" si="131"/>
        <v>-121565.29312569619</v>
      </c>
      <c r="E1485" s="46">
        <f t="shared" si="132"/>
        <v>407776.5041256962</v>
      </c>
      <c r="F1485">
        <f t="shared" si="133"/>
        <v>1</v>
      </c>
      <c r="H1485" s="46"/>
      <c r="I1485" s="46"/>
    </row>
    <row r="1486" spans="2:9" x14ac:dyDescent="0.2">
      <c r="B1486" s="43">
        <v>246</v>
      </c>
      <c r="C1486" s="46">
        <v>364481.07589999994</v>
      </c>
      <c r="D1486" s="46">
        <f t="shared" si="131"/>
        <v>99810.177274303744</v>
      </c>
      <c r="E1486" s="46">
        <f t="shared" si="132"/>
        <v>629151.97452569613</v>
      </c>
      <c r="F1486">
        <f t="shared" si="133"/>
        <v>1</v>
      </c>
      <c r="H1486" s="46"/>
      <c r="I1486" s="46"/>
    </row>
    <row r="1487" spans="2:9" x14ac:dyDescent="0.2">
      <c r="B1487" s="43">
        <v>247</v>
      </c>
      <c r="C1487" s="46">
        <v>267767.91399999993</v>
      </c>
      <c r="D1487" s="46">
        <f t="shared" si="131"/>
        <v>3097.0153743037372</v>
      </c>
      <c r="E1487" s="46">
        <f t="shared" si="132"/>
        <v>532438.81262569618</v>
      </c>
      <c r="F1487">
        <f t="shared" si="133"/>
        <v>1</v>
      </c>
      <c r="H1487" s="46"/>
      <c r="I1487" s="46"/>
    </row>
    <row r="1488" spans="2:9" x14ac:dyDescent="0.2">
      <c r="B1488" s="43">
        <v>248</v>
      </c>
      <c r="C1488" s="46">
        <v>358671.12760000007</v>
      </c>
      <c r="D1488" s="46">
        <f t="shared" si="131"/>
        <v>94000.228974303871</v>
      </c>
      <c r="E1488" s="46">
        <f t="shared" si="132"/>
        <v>623342.02622569632</v>
      </c>
      <c r="F1488">
        <f t="shared" si="133"/>
        <v>1</v>
      </c>
      <c r="H1488" s="46"/>
      <c r="I1488" s="46"/>
    </row>
    <row r="1489" spans="2:9" x14ac:dyDescent="0.2">
      <c r="B1489" s="43">
        <v>249</v>
      </c>
      <c r="C1489" s="46">
        <v>211178.79429999992</v>
      </c>
      <c r="D1489" s="46">
        <f t="shared" si="131"/>
        <v>-53492.104325696273</v>
      </c>
      <c r="E1489" s="46">
        <f t="shared" si="132"/>
        <v>475849.69292569614</v>
      </c>
      <c r="F1489">
        <f t="shared" si="133"/>
        <v>1</v>
      </c>
      <c r="H1489" s="46"/>
      <c r="I1489" s="46"/>
    </row>
    <row r="1490" spans="2:9" x14ac:dyDescent="0.2">
      <c r="B1490" s="43">
        <v>250</v>
      </c>
      <c r="C1490" s="46">
        <v>174504.61800000002</v>
      </c>
      <c r="D1490" s="46">
        <f t="shared" si="131"/>
        <v>-90166.280625696178</v>
      </c>
      <c r="E1490" s="46">
        <f t="shared" si="132"/>
        <v>439175.51662569621</v>
      </c>
      <c r="F1490">
        <f t="shared" si="133"/>
        <v>1</v>
      </c>
      <c r="H1490" s="46"/>
      <c r="I1490" s="46"/>
    </row>
    <row r="1491" spans="2:9" x14ac:dyDescent="0.2">
      <c r="B1491" s="43">
        <v>251</v>
      </c>
      <c r="C1491" s="46">
        <v>471734.18209999992</v>
      </c>
      <c r="D1491" s="46">
        <f t="shared" si="131"/>
        <v>207063.28347430372</v>
      </c>
      <c r="E1491" s="46">
        <f t="shared" si="132"/>
        <v>736405.08072569617</v>
      </c>
      <c r="F1491">
        <f t="shared" si="133"/>
        <v>1</v>
      </c>
      <c r="H1491" s="46"/>
      <c r="I1491" s="46"/>
    </row>
    <row r="1492" spans="2:9" x14ac:dyDescent="0.2">
      <c r="B1492" s="43">
        <v>252</v>
      </c>
      <c r="C1492" s="46">
        <v>336466.2981999999</v>
      </c>
      <c r="D1492" s="46">
        <f t="shared" si="131"/>
        <v>71795.399574303709</v>
      </c>
      <c r="E1492" s="46">
        <f t="shared" si="132"/>
        <v>601137.19682569616</v>
      </c>
      <c r="F1492">
        <f t="shared" si="133"/>
        <v>1</v>
      </c>
      <c r="H1492" s="46"/>
      <c r="I1492" s="46"/>
    </row>
    <row r="1493" spans="2:9" x14ac:dyDescent="0.2">
      <c r="B1493" s="43">
        <v>253</v>
      </c>
      <c r="C1493" s="46">
        <v>218982.67989999999</v>
      </c>
      <c r="D1493" s="46">
        <f t="shared" si="131"/>
        <v>-45688.218725696206</v>
      </c>
      <c r="E1493" s="46">
        <f t="shared" si="132"/>
        <v>483653.57852569618</v>
      </c>
      <c r="F1493">
        <f t="shared" si="133"/>
        <v>1</v>
      </c>
      <c r="H1493" s="46"/>
      <c r="I1493" s="46"/>
    </row>
    <row r="1494" spans="2:9" x14ac:dyDescent="0.2">
      <c r="B1494" s="43">
        <v>254</v>
      </c>
      <c r="C1494" s="46">
        <v>167618.04749999999</v>
      </c>
      <c r="D1494" s="46">
        <f t="shared" si="131"/>
        <v>-97052.851125696208</v>
      </c>
      <c r="E1494" s="46">
        <f t="shared" si="132"/>
        <v>432288.94612569618</v>
      </c>
      <c r="F1494">
        <f t="shared" si="133"/>
        <v>1</v>
      </c>
      <c r="H1494" s="46"/>
      <c r="I1494" s="46"/>
    </row>
    <row r="1495" spans="2:9" x14ac:dyDescent="0.2">
      <c r="B1495" s="43">
        <v>255</v>
      </c>
      <c r="C1495" s="46">
        <v>209114.40210000001</v>
      </c>
      <c r="D1495" s="46">
        <f t="shared" si="131"/>
        <v>-55556.496525696188</v>
      </c>
      <c r="E1495" s="46">
        <f t="shared" si="132"/>
        <v>473785.3007256962</v>
      </c>
      <c r="F1495">
        <f t="shared" si="133"/>
        <v>1</v>
      </c>
      <c r="H1495" s="46"/>
      <c r="I1495" s="46"/>
    </row>
    <row r="1496" spans="2:9" x14ac:dyDescent="0.2">
      <c r="B1496" s="43">
        <v>256</v>
      </c>
      <c r="C1496" s="46">
        <v>485708.77830000006</v>
      </c>
      <c r="D1496" s="46">
        <f t="shared" si="131"/>
        <v>221037.87967430387</v>
      </c>
      <c r="E1496" s="46">
        <f t="shared" si="132"/>
        <v>750379.6769256962</v>
      </c>
      <c r="F1496">
        <f t="shared" si="133"/>
        <v>1</v>
      </c>
      <c r="H1496" s="46"/>
      <c r="I1496" s="46"/>
    </row>
    <row r="1497" spans="2:9" x14ac:dyDescent="0.2">
      <c r="B1497" s="43">
        <v>257</v>
      </c>
      <c r="C1497" s="46">
        <v>293269.8616</v>
      </c>
      <c r="D1497" s="46">
        <f t="shared" ref="D1497:D1560" si="134">C1497-1.96*$F$1232/SQRT(100)</f>
        <v>28598.962974303809</v>
      </c>
      <c r="E1497" s="46">
        <f t="shared" ref="E1497:E1560" si="135">C1497+1.96*$F$1232/SQRT(100)</f>
        <v>557940.76022569626</v>
      </c>
      <c r="F1497">
        <f t="shared" si="133"/>
        <v>1</v>
      </c>
      <c r="H1497" s="46"/>
      <c r="I1497" s="46"/>
    </row>
    <row r="1498" spans="2:9" x14ac:dyDescent="0.2">
      <c r="B1498" s="43">
        <v>258</v>
      </c>
      <c r="C1498" s="46">
        <v>467206.33920000005</v>
      </c>
      <c r="D1498" s="46">
        <f t="shared" si="134"/>
        <v>202535.44057430385</v>
      </c>
      <c r="E1498" s="46">
        <f t="shared" si="135"/>
        <v>731877.23782569624</v>
      </c>
      <c r="F1498">
        <f t="shared" ref="F1498:F1561" si="136">IF(AND($F$1235&gt;D1498,$F$1235&lt;E1498),1,0)</f>
        <v>1</v>
      </c>
      <c r="H1498" s="46"/>
      <c r="I1498" s="46"/>
    </row>
    <row r="1499" spans="2:9" x14ac:dyDescent="0.2">
      <c r="B1499" s="43">
        <v>259</v>
      </c>
      <c r="C1499" s="46">
        <v>291626.27129999996</v>
      </c>
      <c r="D1499" s="46">
        <f t="shared" si="134"/>
        <v>26955.37267430377</v>
      </c>
      <c r="E1499" s="46">
        <f t="shared" si="135"/>
        <v>556297.16992569622</v>
      </c>
      <c r="F1499">
        <f t="shared" si="136"/>
        <v>1</v>
      </c>
      <c r="H1499" s="46"/>
      <c r="I1499" s="46"/>
    </row>
    <row r="1500" spans="2:9" x14ac:dyDescent="0.2">
      <c r="B1500" s="43">
        <v>260</v>
      </c>
      <c r="C1500" s="46">
        <v>409905.38750000007</v>
      </c>
      <c r="D1500" s="46">
        <f t="shared" si="134"/>
        <v>145234.48887430388</v>
      </c>
      <c r="E1500" s="46">
        <f t="shared" si="135"/>
        <v>674576.28612569626</v>
      </c>
      <c r="F1500">
        <f t="shared" si="136"/>
        <v>1</v>
      </c>
      <c r="H1500" s="46"/>
      <c r="I1500" s="46"/>
    </row>
    <row r="1501" spans="2:9" x14ac:dyDescent="0.2">
      <c r="B1501" s="43">
        <v>261</v>
      </c>
      <c r="C1501" s="46">
        <v>263104.07680000004</v>
      </c>
      <c r="D1501" s="46">
        <f t="shared" si="134"/>
        <v>-1566.8218256961554</v>
      </c>
      <c r="E1501" s="46">
        <f t="shared" si="135"/>
        <v>527774.97542569623</v>
      </c>
      <c r="F1501">
        <f t="shared" si="136"/>
        <v>1</v>
      </c>
      <c r="H1501" s="46"/>
      <c r="I1501" s="46"/>
    </row>
    <row r="1502" spans="2:9" x14ac:dyDescent="0.2">
      <c r="B1502" s="43">
        <v>262</v>
      </c>
      <c r="C1502" s="46">
        <v>241449.80989999991</v>
      </c>
      <c r="D1502" s="46">
        <f t="shared" si="134"/>
        <v>-23221.088725696289</v>
      </c>
      <c r="E1502" s="46">
        <f t="shared" si="135"/>
        <v>506120.70852569607</v>
      </c>
      <c r="F1502">
        <f t="shared" si="136"/>
        <v>1</v>
      </c>
      <c r="H1502" s="46"/>
      <c r="I1502" s="46"/>
    </row>
    <row r="1503" spans="2:9" x14ac:dyDescent="0.2">
      <c r="B1503" s="43">
        <v>263</v>
      </c>
      <c r="C1503" s="46">
        <v>502590.31789999997</v>
      </c>
      <c r="D1503" s="46">
        <f t="shared" si="134"/>
        <v>237919.41927430377</v>
      </c>
      <c r="E1503" s="46">
        <f t="shared" si="135"/>
        <v>767261.21652569622</v>
      </c>
      <c r="F1503">
        <f t="shared" si="136"/>
        <v>1</v>
      </c>
      <c r="H1503" s="46"/>
      <c r="I1503" s="46"/>
    </row>
    <row r="1504" spans="2:9" x14ac:dyDescent="0.2">
      <c r="B1504" s="43">
        <v>264</v>
      </c>
      <c r="C1504" s="46">
        <v>218491.97760000001</v>
      </c>
      <c r="D1504" s="46">
        <f t="shared" si="134"/>
        <v>-46178.921025696181</v>
      </c>
      <c r="E1504" s="46">
        <f t="shared" si="135"/>
        <v>483162.87622569618</v>
      </c>
      <c r="F1504">
        <f t="shared" si="136"/>
        <v>1</v>
      </c>
      <c r="H1504" s="46"/>
      <c r="I1504" s="46"/>
    </row>
    <row r="1505" spans="2:9" x14ac:dyDescent="0.2">
      <c r="B1505" s="43">
        <v>265</v>
      </c>
      <c r="C1505" s="46">
        <v>564668.83530000004</v>
      </c>
      <c r="D1505" s="46">
        <f t="shared" si="134"/>
        <v>299997.93667430384</v>
      </c>
      <c r="E1505" s="46">
        <f t="shared" si="135"/>
        <v>829339.73392569623</v>
      </c>
      <c r="F1505">
        <f t="shared" si="136"/>
        <v>1</v>
      </c>
      <c r="H1505" s="46"/>
      <c r="I1505" s="46"/>
    </row>
    <row r="1506" spans="2:9" x14ac:dyDescent="0.2">
      <c r="B1506" s="43">
        <v>266</v>
      </c>
      <c r="C1506" s="46">
        <v>405836.74629999994</v>
      </c>
      <c r="D1506" s="46">
        <f t="shared" si="134"/>
        <v>141165.84767430375</v>
      </c>
      <c r="E1506" s="46">
        <f t="shared" si="135"/>
        <v>670507.64492569608</v>
      </c>
      <c r="F1506">
        <f t="shared" si="136"/>
        <v>1</v>
      </c>
      <c r="H1506" s="46"/>
      <c r="I1506" s="46"/>
    </row>
    <row r="1507" spans="2:9" x14ac:dyDescent="0.2">
      <c r="B1507" s="43">
        <v>267</v>
      </c>
      <c r="C1507" s="46">
        <v>407716.24290000001</v>
      </c>
      <c r="D1507" s="46">
        <f t="shared" si="134"/>
        <v>143045.34427430382</v>
      </c>
      <c r="E1507" s="46">
        <f t="shared" si="135"/>
        <v>672387.14152569626</v>
      </c>
      <c r="F1507">
        <f t="shared" si="136"/>
        <v>1</v>
      </c>
      <c r="H1507" s="46"/>
      <c r="I1507" s="46"/>
    </row>
    <row r="1508" spans="2:9" x14ac:dyDescent="0.2">
      <c r="B1508" s="43">
        <v>268</v>
      </c>
      <c r="C1508" s="46">
        <v>188005.345</v>
      </c>
      <c r="D1508" s="46">
        <f t="shared" si="134"/>
        <v>-76665.553625696193</v>
      </c>
      <c r="E1508" s="46">
        <f t="shared" si="135"/>
        <v>452676.24362569617</v>
      </c>
      <c r="F1508">
        <f t="shared" si="136"/>
        <v>1</v>
      </c>
      <c r="H1508" s="46"/>
      <c r="I1508" s="46"/>
    </row>
    <row r="1509" spans="2:9" x14ac:dyDescent="0.2">
      <c r="B1509" s="43">
        <v>269</v>
      </c>
      <c r="C1509" s="46">
        <v>285507.66609999997</v>
      </c>
      <c r="D1509" s="46">
        <f t="shared" si="134"/>
        <v>20836.767474303779</v>
      </c>
      <c r="E1509" s="46">
        <f t="shared" si="135"/>
        <v>550178.56472569611</v>
      </c>
      <c r="F1509">
        <f t="shared" si="136"/>
        <v>1</v>
      </c>
      <c r="H1509" s="46"/>
      <c r="I1509" s="46"/>
    </row>
    <row r="1510" spans="2:9" x14ac:dyDescent="0.2">
      <c r="B1510" s="43">
        <v>270</v>
      </c>
      <c r="C1510" s="46">
        <v>389501.89469999989</v>
      </c>
      <c r="D1510" s="46">
        <f t="shared" si="134"/>
        <v>124830.99607430369</v>
      </c>
      <c r="E1510" s="46">
        <f t="shared" si="135"/>
        <v>654172.79332569614</v>
      </c>
      <c r="F1510">
        <f t="shared" si="136"/>
        <v>1</v>
      </c>
      <c r="H1510" s="46"/>
      <c r="I1510" s="46"/>
    </row>
    <row r="1511" spans="2:9" x14ac:dyDescent="0.2">
      <c r="B1511" s="43">
        <v>271</v>
      </c>
      <c r="C1511" s="46">
        <v>318432.95789999998</v>
      </c>
      <c r="D1511" s="46">
        <f t="shared" si="134"/>
        <v>53762.059274303785</v>
      </c>
      <c r="E1511" s="46">
        <f t="shared" si="135"/>
        <v>583103.85652569612</v>
      </c>
      <c r="F1511">
        <f t="shared" si="136"/>
        <v>1</v>
      </c>
      <c r="H1511" s="46"/>
      <c r="I1511" s="46"/>
    </row>
    <row r="1512" spans="2:9" x14ac:dyDescent="0.2">
      <c r="B1512" s="43">
        <v>272</v>
      </c>
      <c r="C1512" s="46">
        <v>341073.93760000006</v>
      </c>
      <c r="D1512" s="46">
        <f t="shared" si="134"/>
        <v>76403.038974303869</v>
      </c>
      <c r="E1512" s="46">
        <f t="shared" si="135"/>
        <v>605744.83622569626</v>
      </c>
      <c r="F1512">
        <f t="shared" si="136"/>
        <v>1</v>
      </c>
      <c r="H1512" s="46"/>
      <c r="I1512" s="46"/>
    </row>
    <row r="1513" spans="2:9" x14ac:dyDescent="0.2">
      <c r="B1513" s="43">
        <v>273</v>
      </c>
      <c r="C1513" s="46">
        <v>666807.95299999998</v>
      </c>
      <c r="D1513" s="46">
        <f t="shared" si="134"/>
        <v>402137.05437430379</v>
      </c>
      <c r="E1513" s="46">
        <f t="shared" si="135"/>
        <v>931478.85162569617</v>
      </c>
      <c r="F1513">
        <f t="shared" si="136"/>
        <v>0</v>
      </c>
      <c r="H1513" s="46"/>
      <c r="I1513" s="46"/>
    </row>
    <row r="1514" spans="2:9" x14ac:dyDescent="0.2">
      <c r="B1514" s="43">
        <v>274</v>
      </c>
      <c r="C1514" s="46">
        <v>314524.20749999996</v>
      </c>
      <c r="D1514" s="46">
        <f t="shared" si="134"/>
        <v>49853.308874303766</v>
      </c>
      <c r="E1514" s="46">
        <f t="shared" si="135"/>
        <v>579195.1061256961</v>
      </c>
      <c r="F1514">
        <f t="shared" si="136"/>
        <v>1</v>
      </c>
      <c r="H1514" s="46"/>
      <c r="I1514" s="46"/>
    </row>
    <row r="1515" spans="2:9" x14ac:dyDescent="0.2">
      <c r="B1515" s="43">
        <v>275</v>
      </c>
      <c r="C1515" s="46">
        <v>197074.88219999999</v>
      </c>
      <c r="D1515" s="46">
        <f t="shared" si="134"/>
        <v>-67596.016425696202</v>
      </c>
      <c r="E1515" s="46">
        <f t="shared" si="135"/>
        <v>461745.78082569619</v>
      </c>
      <c r="F1515">
        <f t="shared" si="136"/>
        <v>1</v>
      </c>
      <c r="H1515" s="46"/>
      <c r="I1515" s="46"/>
    </row>
    <row r="1516" spans="2:9" x14ac:dyDescent="0.2">
      <c r="B1516" s="43">
        <v>276</v>
      </c>
      <c r="C1516" s="46">
        <v>430932.03100000002</v>
      </c>
      <c r="D1516" s="46">
        <f t="shared" si="134"/>
        <v>166261.13237430382</v>
      </c>
      <c r="E1516" s="46">
        <f t="shared" si="135"/>
        <v>695602.92962569627</v>
      </c>
      <c r="F1516">
        <f t="shared" si="136"/>
        <v>1</v>
      </c>
      <c r="H1516" s="46"/>
      <c r="I1516" s="46"/>
    </row>
    <row r="1517" spans="2:9" x14ac:dyDescent="0.2">
      <c r="B1517" s="43">
        <v>277</v>
      </c>
      <c r="C1517" s="46">
        <v>528547.06590000005</v>
      </c>
      <c r="D1517" s="46">
        <f t="shared" si="134"/>
        <v>263876.16727430385</v>
      </c>
      <c r="E1517" s="46">
        <f t="shared" si="135"/>
        <v>793217.96452569624</v>
      </c>
      <c r="F1517">
        <f t="shared" si="136"/>
        <v>1</v>
      </c>
      <c r="H1517" s="46"/>
      <c r="I1517" s="46"/>
    </row>
    <row r="1518" spans="2:9" x14ac:dyDescent="0.2">
      <c r="B1518" s="43">
        <v>278</v>
      </c>
      <c r="C1518" s="46">
        <v>368319.05590000004</v>
      </c>
      <c r="D1518" s="46">
        <f t="shared" si="134"/>
        <v>103648.15727430384</v>
      </c>
      <c r="E1518" s="46">
        <f t="shared" si="135"/>
        <v>632989.95452569623</v>
      </c>
      <c r="F1518">
        <f t="shared" si="136"/>
        <v>1</v>
      </c>
      <c r="H1518" s="46"/>
      <c r="I1518" s="46"/>
    </row>
    <row r="1519" spans="2:9" x14ac:dyDescent="0.2">
      <c r="B1519" s="43">
        <v>279</v>
      </c>
      <c r="C1519" s="46">
        <v>238400.60490000003</v>
      </c>
      <c r="D1519" s="46">
        <f t="shared" si="134"/>
        <v>-26270.29372569616</v>
      </c>
      <c r="E1519" s="46">
        <f t="shared" si="135"/>
        <v>503071.50352569623</v>
      </c>
      <c r="F1519">
        <f t="shared" si="136"/>
        <v>1</v>
      </c>
      <c r="H1519" s="46"/>
      <c r="I1519" s="46"/>
    </row>
    <row r="1520" spans="2:9" x14ac:dyDescent="0.2">
      <c r="B1520" s="43">
        <v>280</v>
      </c>
      <c r="C1520" s="46">
        <v>198202.04570000002</v>
      </c>
      <c r="D1520" s="46">
        <f t="shared" si="134"/>
        <v>-66468.852925696177</v>
      </c>
      <c r="E1520" s="46">
        <f t="shared" si="135"/>
        <v>462872.94432569621</v>
      </c>
      <c r="F1520">
        <f t="shared" si="136"/>
        <v>1</v>
      </c>
      <c r="H1520" s="46"/>
      <c r="I1520" s="46"/>
    </row>
    <row r="1521" spans="2:9" x14ac:dyDescent="0.2">
      <c r="B1521" s="43">
        <v>281</v>
      </c>
      <c r="C1521" s="46">
        <v>489215.21459999995</v>
      </c>
      <c r="D1521" s="46">
        <f t="shared" si="134"/>
        <v>224544.31597430375</v>
      </c>
      <c r="E1521" s="46">
        <f t="shared" si="135"/>
        <v>753886.11322569614</v>
      </c>
      <c r="F1521">
        <f t="shared" si="136"/>
        <v>1</v>
      </c>
      <c r="H1521" s="46"/>
      <c r="I1521" s="46"/>
    </row>
    <row r="1522" spans="2:9" x14ac:dyDescent="0.2">
      <c r="B1522" s="43">
        <v>282</v>
      </c>
      <c r="C1522" s="46">
        <v>480698.17960000003</v>
      </c>
      <c r="D1522" s="46">
        <f t="shared" si="134"/>
        <v>216027.28097430384</v>
      </c>
      <c r="E1522" s="46">
        <f t="shared" si="135"/>
        <v>745369.07822569623</v>
      </c>
      <c r="F1522">
        <f t="shared" si="136"/>
        <v>1</v>
      </c>
      <c r="H1522" s="46"/>
      <c r="I1522" s="46"/>
    </row>
    <row r="1523" spans="2:9" x14ac:dyDescent="0.2">
      <c r="B1523" s="43">
        <v>283</v>
      </c>
      <c r="C1523" s="46">
        <v>290756.08770000003</v>
      </c>
      <c r="D1523" s="46">
        <f t="shared" si="134"/>
        <v>26085.189074303838</v>
      </c>
      <c r="E1523" s="46">
        <f t="shared" si="135"/>
        <v>555426.98632569623</v>
      </c>
      <c r="F1523">
        <f t="shared" si="136"/>
        <v>1</v>
      </c>
      <c r="H1523" s="46"/>
      <c r="I1523" s="46"/>
    </row>
    <row r="1524" spans="2:9" x14ac:dyDescent="0.2">
      <c r="B1524" s="43">
        <v>284</v>
      </c>
      <c r="C1524" s="46">
        <v>290610.06429999997</v>
      </c>
      <c r="D1524" s="46">
        <f t="shared" si="134"/>
        <v>25939.165674303775</v>
      </c>
      <c r="E1524" s="46">
        <f t="shared" si="135"/>
        <v>555280.96292569616</v>
      </c>
      <c r="F1524">
        <f t="shared" si="136"/>
        <v>1</v>
      </c>
      <c r="H1524" s="46"/>
      <c r="I1524" s="46"/>
    </row>
    <row r="1525" spans="2:9" x14ac:dyDescent="0.2">
      <c r="B1525" s="43">
        <v>285</v>
      </c>
      <c r="C1525" s="46">
        <v>317436.07179999998</v>
      </c>
      <c r="D1525" s="46">
        <f t="shared" si="134"/>
        <v>52765.173174303782</v>
      </c>
      <c r="E1525" s="46">
        <f t="shared" si="135"/>
        <v>582106.97042569611</v>
      </c>
      <c r="F1525">
        <f t="shared" si="136"/>
        <v>1</v>
      </c>
      <c r="H1525" s="46"/>
      <c r="I1525" s="46"/>
    </row>
    <row r="1526" spans="2:9" x14ac:dyDescent="0.2">
      <c r="B1526" s="43">
        <v>286</v>
      </c>
      <c r="C1526" s="46">
        <v>500933.47119999991</v>
      </c>
      <c r="D1526" s="46">
        <f t="shared" si="134"/>
        <v>236262.57257430372</v>
      </c>
      <c r="E1526" s="46">
        <f t="shared" si="135"/>
        <v>765604.36982569611</v>
      </c>
      <c r="F1526">
        <f t="shared" si="136"/>
        <v>1</v>
      </c>
      <c r="H1526" s="46"/>
      <c r="I1526" s="46"/>
    </row>
    <row r="1527" spans="2:9" x14ac:dyDescent="0.2">
      <c r="B1527" s="43">
        <v>287</v>
      </c>
      <c r="C1527" s="46">
        <v>232995.11489999999</v>
      </c>
      <c r="D1527" s="46">
        <f t="shared" si="134"/>
        <v>-31675.783725696208</v>
      </c>
      <c r="E1527" s="46">
        <f t="shared" si="135"/>
        <v>497666.01352569618</v>
      </c>
      <c r="F1527">
        <f t="shared" si="136"/>
        <v>1</v>
      </c>
      <c r="H1527" s="46"/>
      <c r="I1527" s="46"/>
    </row>
    <row r="1528" spans="2:9" x14ac:dyDescent="0.2">
      <c r="B1528" s="43">
        <v>288</v>
      </c>
      <c r="C1528" s="46">
        <v>330773.68109999999</v>
      </c>
      <c r="D1528" s="46">
        <f t="shared" si="134"/>
        <v>66102.782474303793</v>
      </c>
      <c r="E1528" s="46">
        <f t="shared" si="135"/>
        <v>595444.57972569624</v>
      </c>
      <c r="F1528">
        <f t="shared" si="136"/>
        <v>1</v>
      </c>
      <c r="H1528" s="46"/>
      <c r="I1528" s="46"/>
    </row>
    <row r="1529" spans="2:9" x14ac:dyDescent="0.2">
      <c r="B1529" s="43">
        <v>289</v>
      </c>
      <c r="C1529" s="46">
        <v>225819.742</v>
      </c>
      <c r="D1529" s="46">
        <f t="shared" si="134"/>
        <v>-38851.156625696196</v>
      </c>
      <c r="E1529" s="46">
        <f t="shared" si="135"/>
        <v>490490.64062569616</v>
      </c>
      <c r="F1529">
        <f t="shared" si="136"/>
        <v>1</v>
      </c>
      <c r="H1529" s="46"/>
      <c r="I1529" s="46"/>
    </row>
    <row r="1530" spans="2:9" x14ac:dyDescent="0.2">
      <c r="B1530" s="43">
        <v>290</v>
      </c>
      <c r="C1530" s="46">
        <v>276434.71530000004</v>
      </c>
      <c r="D1530" s="46">
        <f t="shared" si="134"/>
        <v>11763.816674303846</v>
      </c>
      <c r="E1530" s="46">
        <f t="shared" si="135"/>
        <v>541105.61392569623</v>
      </c>
      <c r="F1530">
        <f t="shared" si="136"/>
        <v>1</v>
      </c>
      <c r="H1530" s="46"/>
      <c r="I1530" s="46"/>
    </row>
    <row r="1531" spans="2:9" x14ac:dyDescent="0.2">
      <c r="B1531" s="43">
        <v>291</v>
      </c>
      <c r="C1531" s="46">
        <v>257512.74039999998</v>
      </c>
      <c r="D1531" s="46">
        <f t="shared" si="134"/>
        <v>-7158.1582256962138</v>
      </c>
      <c r="E1531" s="46">
        <f t="shared" si="135"/>
        <v>522183.6390256962</v>
      </c>
      <c r="F1531">
        <f t="shared" si="136"/>
        <v>1</v>
      </c>
      <c r="H1531" s="46"/>
      <c r="I1531" s="46"/>
    </row>
    <row r="1532" spans="2:9" x14ac:dyDescent="0.2">
      <c r="B1532" s="43">
        <v>292</v>
      </c>
      <c r="C1532" s="46">
        <v>208383.53749999998</v>
      </c>
      <c r="D1532" s="46">
        <f t="shared" si="134"/>
        <v>-56287.361125696218</v>
      </c>
      <c r="E1532" s="46">
        <f t="shared" si="135"/>
        <v>473054.43612569617</v>
      </c>
      <c r="F1532">
        <f t="shared" si="136"/>
        <v>1</v>
      </c>
      <c r="H1532" s="46"/>
      <c r="I1532" s="46"/>
    </row>
    <row r="1533" spans="2:9" x14ac:dyDescent="0.2">
      <c r="B1533" s="43">
        <v>293</v>
      </c>
      <c r="C1533" s="46">
        <v>218567.3173</v>
      </c>
      <c r="D1533" s="46">
        <f t="shared" si="134"/>
        <v>-46103.581325696199</v>
      </c>
      <c r="E1533" s="46">
        <f t="shared" si="135"/>
        <v>483238.21592569619</v>
      </c>
      <c r="F1533">
        <f t="shared" si="136"/>
        <v>1</v>
      </c>
      <c r="H1533" s="46"/>
      <c r="I1533" s="46"/>
    </row>
    <row r="1534" spans="2:9" x14ac:dyDescent="0.2">
      <c r="B1534" s="43">
        <v>294</v>
      </c>
      <c r="C1534" s="46">
        <v>235898.01400000002</v>
      </c>
      <c r="D1534" s="46">
        <f t="shared" si="134"/>
        <v>-28772.88462569617</v>
      </c>
      <c r="E1534" s="46">
        <f t="shared" si="135"/>
        <v>500568.91262569622</v>
      </c>
      <c r="F1534">
        <f t="shared" si="136"/>
        <v>1</v>
      </c>
      <c r="H1534" s="46"/>
      <c r="I1534" s="46"/>
    </row>
    <row r="1535" spans="2:9" x14ac:dyDescent="0.2">
      <c r="B1535" s="43">
        <v>295</v>
      </c>
      <c r="C1535" s="46">
        <v>329985.25020000001</v>
      </c>
      <c r="D1535" s="46">
        <f t="shared" si="134"/>
        <v>65314.351574303815</v>
      </c>
      <c r="E1535" s="46">
        <f t="shared" si="135"/>
        <v>594656.1488256962</v>
      </c>
      <c r="F1535">
        <f t="shared" si="136"/>
        <v>1</v>
      </c>
      <c r="H1535" s="46"/>
      <c r="I1535" s="46"/>
    </row>
    <row r="1536" spans="2:9" x14ac:dyDescent="0.2">
      <c r="B1536" s="43">
        <v>296</v>
      </c>
      <c r="C1536" s="46">
        <v>202316.36309999999</v>
      </c>
      <c r="D1536" s="46">
        <f t="shared" si="134"/>
        <v>-62354.535525696207</v>
      </c>
      <c r="E1536" s="46">
        <f t="shared" si="135"/>
        <v>466987.26172569615</v>
      </c>
      <c r="F1536">
        <f t="shared" si="136"/>
        <v>1</v>
      </c>
      <c r="H1536" s="46"/>
      <c r="I1536" s="46"/>
    </row>
    <row r="1537" spans="2:9" x14ac:dyDescent="0.2">
      <c r="B1537" s="43">
        <v>297</v>
      </c>
      <c r="C1537" s="46">
        <v>279714.14429999999</v>
      </c>
      <c r="D1537" s="46">
        <f t="shared" si="134"/>
        <v>15043.245674303791</v>
      </c>
      <c r="E1537" s="46">
        <f t="shared" si="135"/>
        <v>544385.04292569612</v>
      </c>
      <c r="F1537">
        <f t="shared" si="136"/>
        <v>1</v>
      </c>
      <c r="H1537" s="46"/>
      <c r="I1537" s="46"/>
    </row>
    <row r="1538" spans="2:9" x14ac:dyDescent="0.2">
      <c r="B1538" s="43">
        <v>298</v>
      </c>
      <c r="C1538" s="46">
        <v>348812.89450000005</v>
      </c>
      <c r="D1538" s="46">
        <f t="shared" si="134"/>
        <v>84141.995874303859</v>
      </c>
      <c r="E1538" s="46">
        <f t="shared" si="135"/>
        <v>613483.79312569625</v>
      </c>
      <c r="F1538">
        <f t="shared" si="136"/>
        <v>1</v>
      </c>
      <c r="H1538" s="46"/>
      <c r="I1538" s="46"/>
    </row>
    <row r="1539" spans="2:9" x14ac:dyDescent="0.2">
      <c r="B1539" s="43">
        <v>299</v>
      </c>
      <c r="C1539" s="46">
        <v>251161.58419999998</v>
      </c>
      <c r="D1539" s="46">
        <f t="shared" si="134"/>
        <v>-13509.314425696211</v>
      </c>
      <c r="E1539" s="46">
        <f t="shared" si="135"/>
        <v>515832.48282569618</v>
      </c>
      <c r="F1539">
        <f t="shared" si="136"/>
        <v>1</v>
      </c>
      <c r="H1539" s="46"/>
      <c r="I1539" s="46"/>
    </row>
    <row r="1540" spans="2:9" x14ac:dyDescent="0.2">
      <c r="B1540" s="43">
        <v>300</v>
      </c>
      <c r="C1540" s="46">
        <v>624974.39340000006</v>
      </c>
      <c r="D1540" s="46">
        <f t="shared" si="134"/>
        <v>360303.49477430386</v>
      </c>
      <c r="E1540" s="46">
        <f t="shared" si="135"/>
        <v>889645.29202569625</v>
      </c>
      <c r="F1540">
        <f t="shared" si="136"/>
        <v>0</v>
      </c>
      <c r="H1540" s="46"/>
      <c r="I1540" s="46"/>
    </row>
    <row r="1541" spans="2:9" x14ac:dyDescent="0.2">
      <c r="B1541" s="43">
        <v>301</v>
      </c>
      <c r="C1541" s="46">
        <v>318492.01529999991</v>
      </c>
      <c r="D1541" s="46">
        <f t="shared" si="134"/>
        <v>53821.116674303717</v>
      </c>
      <c r="E1541" s="46">
        <f t="shared" si="135"/>
        <v>583162.91392569616</v>
      </c>
      <c r="F1541">
        <f t="shared" si="136"/>
        <v>1</v>
      </c>
      <c r="H1541" s="46"/>
      <c r="I1541" s="46"/>
    </row>
    <row r="1542" spans="2:9" x14ac:dyDescent="0.2">
      <c r="B1542" s="43">
        <v>302</v>
      </c>
      <c r="C1542" s="46">
        <v>565533.07020000007</v>
      </c>
      <c r="D1542" s="46">
        <f t="shared" si="134"/>
        <v>300862.17157430388</v>
      </c>
      <c r="E1542" s="46">
        <f t="shared" si="135"/>
        <v>830203.96882569627</v>
      </c>
      <c r="F1542">
        <f t="shared" si="136"/>
        <v>1</v>
      </c>
      <c r="H1542" s="46"/>
      <c r="I1542" s="46"/>
    </row>
    <row r="1543" spans="2:9" x14ac:dyDescent="0.2">
      <c r="B1543" s="43">
        <v>303</v>
      </c>
      <c r="C1543" s="46">
        <v>299579.25429999997</v>
      </c>
      <c r="D1543" s="46">
        <f t="shared" si="134"/>
        <v>34908.355674303777</v>
      </c>
      <c r="E1543" s="46">
        <f t="shared" si="135"/>
        <v>564250.15292569622</v>
      </c>
      <c r="F1543">
        <f t="shared" si="136"/>
        <v>1</v>
      </c>
      <c r="H1543" s="46"/>
      <c r="I1543" s="46"/>
    </row>
    <row r="1544" spans="2:9" x14ac:dyDescent="0.2">
      <c r="B1544" s="43">
        <v>304</v>
      </c>
      <c r="C1544" s="46">
        <v>352574.73940000008</v>
      </c>
      <c r="D1544" s="46">
        <f t="shared" si="134"/>
        <v>87903.840774303884</v>
      </c>
      <c r="E1544" s="46">
        <f t="shared" si="135"/>
        <v>617245.63802569627</v>
      </c>
      <c r="F1544">
        <f t="shared" si="136"/>
        <v>1</v>
      </c>
      <c r="H1544" s="46"/>
      <c r="I1544" s="46"/>
    </row>
    <row r="1545" spans="2:9" x14ac:dyDescent="0.2">
      <c r="B1545" s="43">
        <v>305</v>
      </c>
      <c r="C1545" s="46">
        <v>396058.65100000001</v>
      </c>
      <c r="D1545" s="46">
        <f t="shared" si="134"/>
        <v>131387.75237430382</v>
      </c>
      <c r="E1545" s="46">
        <f t="shared" si="135"/>
        <v>660729.54962569615</v>
      </c>
      <c r="F1545">
        <f t="shared" si="136"/>
        <v>1</v>
      </c>
      <c r="H1545" s="46"/>
      <c r="I1545" s="46"/>
    </row>
    <row r="1546" spans="2:9" x14ac:dyDescent="0.2">
      <c r="B1546" s="43">
        <v>306</v>
      </c>
      <c r="C1546" s="46">
        <v>152503.99059999999</v>
      </c>
      <c r="D1546" s="46">
        <f t="shared" si="134"/>
        <v>-112166.9080256962</v>
      </c>
      <c r="E1546" s="46">
        <f t="shared" si="135"/>
        <v>417174.88922569621</v>
      </c>
      <c r="F1546">
        <f t="shared" si="136"/>
        <v>1</v>
      </c>
      <c r="H1546" s="46"/>
      <c r="I1546" s="46"/>
    </row>
    <row r="1547" spans="2:9" x14ac:dyDescent="0.2">
      <c r="B1547" s="43">
        <v>307</v>
      </c>
      <c r="C1547" s="46">
        <v>283874.96259999997</v>
      </c>
      <c r="D1547" s="46">
        <f t="shared" si="134"/>
        <v>19204.063974303775</v>
      </c>
      <c r="E1547" s="46">
        <f t="shared" si="135"/>
        <v>548545.86122569616</v>
      </c>
      <c r="F1547">
        <f t="shared" si="136"/>
        <v>1</v>
      </c>
      <c r="H1547" s="46"/>
      <c r="I1547" s="46"/>
    </row>
    <row r="1548" spans="2:9" x14ac:dyDescent="0.2">
      <c r="B1548" s="43">
        <v>308</v>
      </c>
      <c r="C1548" s="46">
        <v>597487.8149</v>
      </c>
      <c r="D1548" s="46">
        <f t="shared" si="134"/>
        <v>332816.9162743038</v>
      </c>
      <c r="E1548" s="46">
        <f t="shared" si="135"/>
        <v>862158.71352569619</v>
      </c>
      <c r="F1548">
        <f t="shared" si="136"/>
        <v>1</v>
      </c>
      <c r="H1548" s="46"/>
      <c r="I1548" s="46"/>
    </row>
    <row r="1549" spans="2:9" x14ac:dyDescent="0.2">
      <c r="B1549" s="43">
        <v>309</v>
      </c>
      <c r="C1549" s="46">
        <v>352929.80010000005</v>
      </c>
      <c r="D1549" s="46">
        <f t="shared" si="134"/>
        <v>88258.901474303857</v>
      </c>
      <c r="E1549" s="46">
        <f t="shared" si="135"/>
        <v>617600.69872569619</v>
      </c>
      <c r="F1549">
        <f t="shared" si="136"/>
        <v>1</v>
      </c>
      <c r="H1549" s="46"/>
      <c r="I1549" s="46"/>
    </row>
    <row r="1550" spans="2:9" x14ac:dyDescent="0.2">
      <c r="B1550" s="43">
        <v>310</v>
      </c>
      <c r="C1550" s="46">
        <v>467912.28909999994</v>
      </c>
      <c r="D1550" s="46">
        <f t="shared" si="134"/>
        <v>203241.39047430374</v>
      </c>
      <c r="E1550" s="46">
        <f t="shared" si="135"/>
        <v>732583.18772569613</v>
      </c>
      <c r="F1550">
        <f t="shared" si="136"/>
        <v>1</v>
      </c>
      <c r="H1550" s="46"/>
      <c r="I1550" s="46"/>
    </row>
    <row r="1551" spans="2:9" x14ac:dyDescent="0.2">
      <c r="B1551" s="43">
        <v>311</v>
      </c>
      <c r="C1551" s="46">
        <v>358647.08819999994</v>
      </c>
      <c r="D1551" s="46">
        <f t="shared" si="134"/>
        <v>93976.189574303746</v>
      </c>
      <c r="E1551" s="46">
        <f t="shared" si="135"/>
        <v>623317.98682569619</v>
      </c>
      <c r="F1551">
        <f t="shared" si="136"/>
        <v>1</v>
      </c>
      <c r="H1551" s="46"/>
      <c r="I1551" s="46"/>
    </row>
    <row r="1552" spans="2:9" x14ac:dyDescent="0.2">
      <c r="B1552" s="43">
        <v>312</v>
      </c>
      <c r="C1552" s="46">
        <v>314422.40549999999</v>
      </c>
      <c r="D1552" s="46">
        <f t="shared" si="134"/>
        <v>49751.506874303799</v>
      </c>
      <c r="E1552" s="46">
        <f t="shared" si="135"/>
        <v>579093.30412569619</v>
      </c>
      <c r="F1552">
        <f t="shared" si="136"/>
        <v>1</v>
      </c>
      <c r="H1552" s="46"/>
      <c r="I1552" s="46"/>
    </row>
    <row r="1553" spans="2:9" x14ac:dyDescent="0.2">
      <c r="B1553" s="43">
        <v>313</v>
      </c>
      <c r="C1553" s="46">
        <v>493535.28369999997</v>
      </c>
      <c r="D1553" s="46">
        <f t="shared" si="134"/>
        <v>228864.38507430378</v>
      </c>
      <c r="E1553" s="46">
        <f t="shared" si="135"/>
        <v>758206.18232569611</v>
      </c>
      <c r="F1553">
        <f t="shared" si="136"/>
        <v>1</v>
      </c>
      <c r="H1553" s="46"/>
      <c r="I1553" s="46"/>
    </row>
    <row r="1554" spans="2:9" x14ac:dyDescent="0.2">
      <c r="B1554" s="43">
        <v>314</v>
      </c>
      <c r="C1554" s="46">
        <v>318667.16939999996</v>
      </c>
      <c r="D1554" s="46">
        <f t="shared" si="134"/>
        <v>53996.270774303761</v>
      </c>
      <c r="E1554" s="46">
        <f t="shared" si="135"/>
        <v>583338.06802569609</v>
      </c>
      <c r="F1554">
        <f t="shared" si="136"/>
        <v>1</v>
      </c>
      <c r="H1554" s="46"/>
      <c r="I1554" s="46"/>
    </row>
    <row r="1555" spans="2:9" x14ac:dyDescent="0.2">
      <c r="B1555" s="43">
        <v>315</v>
      </c>
      <c r="C1555" s="46">
        <v>352947.12040000001</v>
      </c>
      <c r="D1555" s="46">
        <f t="shared" si="134"/>
        <v>88276.22177430382</v>
      </c>
      <c r="E1555" s="46">
        <f t="shared" si="135"/>
        <v>617618.01902569621</v>
      </c>
      <c r="F1555">
        <f t="shared" si="136"/>
        <v>1</v>
      </c>
      <c r="H1555" s="46"/>
      <c r="I1555" s="46"/>
    </row>
    <row r="1556" spans="2:9" x14ac:dyDescent="0.2">
      <c r="B1556" s="43">
        <v>316</v>
      </c>
      <c r="C1556" s="46">
        <v>166257.08299999998</v>
      </c>
      <c r="D1556" s="46">
        <f t="shared" si="134"/>
        <v>-98413.81562569621</v>
      </c>
      <c r="E1556" s="46">
        <f t="shared" si="135"/>
        <v>430927.98162569618</v>
      </c>
      <c r="F1556">
        <f t="shared" si="136"/>
        <v>1</v>
      </c>
      <c r="H1556" s="46"/>
      <c r="I1556" s="46"/>
    </row>
    <row r="1557" spans="2:9" x14ac:dyDescent="0.2">
      <c r="B1557" s="43">
        <v>317</v>
      </c>
      <c r="C1557" s="46">
        <v>321615.20110000001</v>
      </c>
      <c r="D1557" s="46">
        <f t="shared" si="134"/>
        <v>56944.302474303811</v>
      </c>
      <c r="E1557" s="46">
        <f t="shared" si="135"/>
        <v>586286.09972569626</v>
      </c>
      <c r="F1557">
        <f t="shared" si="136"/>
        <v>1</v>
      </c>
      <c r="H1557" s="46"/>
      <c r="I1557" s="46"/>
    </row>
    <row r="1558" spans="2:9" x14ac:dyDescent="0.2">
      <c r="B1558" s="43">
        <v>318</v>
      </c>
      <c r="C1558" s="46">
        <v>196096.7677</v>
      </c>
      <c r="D1558" s="46">
        <f t="shared" si="134"/>
        <v>-68574.130925696198</v>
      </c>
      <c r="E1558" s="46">
        <f t="shared" si="135"/>
        <v>460767.66632569616</v>
      </c>
      <c r="F1558">
        <f t="shared" si="136"/>
        <v>1</v>
      </c>
      <c r="H1558" s="46"/>
      <c r="I1558" s="46"/>
    </row>
    <row r="1559" spans="2:9" x14ac:dyDescent="0.2">
      <c r="B1559" s="43">
        <v>319</v>
      </c>
      <c r="C1559" s="46">
        <v>294936.76939999987</v>
      </c>
      <c r="D1559" s="46">
        <f t="shared" si="134"/>
        <v>30265.870774303679</v>
      </c>
      <c r="E1559" s="46">
        <f t="shared" si="135"/>
        <v>559607.66802569607</v>
      </c>
      <c r="F1559">
        <f t="shared" si="136"/>
        <v>1</v>
      </c>
      <c r="H1559" s="46"/>
      <c r="I1559" s="46"/>
    </row>
    <row r="1560" spans="2:9" x14ac:dyDescent="0.2">
      <c r="B1560" s="43">
        <v>320</v>
      </c>
      <c r="C1560" s="46">
        <v>373339.05169999989</v>
      </c>
      <c r="D1560" s="46">
        <f t="shared" si="134"/>
        <v>108668.1530743037</v>
      </c>
      <c r="E1560" s="46">
        <f t="shared" si="135"/>
        <v>638009.95032569603</v>
      </c>
      <c r="F1560">
        <f t="shared" si="136"/>
        <v>1</v>
      </c>
      <c r="H1560" s="46"/>
      <c r="I1560" s="46"/>
    </row>
    <row r="1561" spans="2:9" x14ac:dyDescent="0.2">
      <c r="B1561" s="43">
        <v>321</v>
      </c>
      <c r="C1561" s="46">
        <v>269997.18239999993</v>
      </c>
      <c r="D1561" s="46">
        <f t="shared" ref="D1561:D1624" si="137">C1561-1.96*$F$1232/SQRT(100)</f>
        <v>5326.283774303738</v>
      </c>
      <c r="E1561" s="46">
        <f t="shared" ref="E1561:E1624" si="138">C1561+1.96*$F$1232/SQRT(100)</f>
        <v>534668.08102569613</v>
      </c>
      <c r="F1561">
        <f t="shared" si="136"/>
        <v>1</v>
      </c>
      <c r="H1561" s="46"/>
      <c r="I1561" s="46"/>
    </row>
    <row r="1562" spans="2:9" x14ac:dyDescent="0.2">
      <c r="B1562" s="43">
        <v>322</v>
      </c>
      <c r="C1562" s="46">
        <v>154447.35680000001</v>
      </c>
      <c r="D1562" s="46">
        <f t="shared" si="137"/>
        <v>-110223.54182569619</v>
      </c>
      <c r="E1562" s="46">
        <f t="shared" si="138"/>
        <v>419118.2554256962</v>
      </c>
      <c r="F1562">
        <f t="shared" ref="F1562:F1625" si="139">IF(AND($F$1235&gt;D1562,$F$1235&lt;E1562),1,0)</f>
        <v>1</v>
      </c>
      <c r="H1562" s="46"/>
      <c r="I1562" s="46"/>
    </row>
    <row r="1563" spans="2:9" x14ac:dyDescent="0.2">
      <c r="B1563" s="43">
        <v>323</v>
      </c>
      <c r="C1563" s="46">
        <v>298091.42609999998</v>
      </c>
      <c r="D1563" s="46">
        <f t="shared" si="137"/>
        <v>33420.527474303788</v>
      </c>
      <c r="E1563" s="46">
        <f t="shared" si="138"/>
        <v>562762.32472569612</v>
      </c>
      <c r="F1563">
        <f t="shared" si="139"/>
        <v>1</v>
      </c>
      <c r="H1563" s="46"/>
      <c r="I1563" s="46"/>
    </row>
    <row r="1564" spans="2:9" x14ac:dyDescent="0.2">
      <c r="B1564" s="43">
        <v>324</v>
      </c>
      <c r="C1564" s="46">
        <v>652648.4227</v>
      </c>
      <c r="D1564" s="46">
        <f t="shared" si="137"/>
        <v>387977.5240743038</v>
      </c>
      <c r="E1564" s="46">
        <f t="shared" si="138"/>
        <v>917319.32132569619</v>
      </c>
      <c r="F1564">
        <f t="shared" si="139"/>
        <v>0</v>
      </c>
      <c r="H1564" s="46"/>
      <c r="I1564" s="46"/>
    </row>
    <row r="1565" spans="2:9" x14ac:dyDescent="0.2">
      <c r="B1565" s="43">
        <v>325</v>
      </c>
      <c r="C1565" s="46">
        <v>368295.17430000001</v>
      </c>
      <c r="D1565" s="46">
        <f t="shared" si="137"/>
        <v>103624.27567430382</v>
      </c>
      <c r="E1565" s="46">
        <f t="shared" si="138"/>
        <v>632966.07292569615</v>
      </c>
      <c r="F1565">
        <f t="shared" si="139"/>
        <v>1</v>
      </c>
      <c r="H1565" s="46"/>
      <c r="I1565" s="46"/>
    </row>
    <row r="1566" spans="2:9" x14ac:dyDescent="0.2">
      <c r="B1566" s="43">
        <v>326</v>
      </c>
      <c r="C1566" s="46">
        <v>296347.2549</v>
      </c>
      <c r="D1566" s="46">
        <f t="shared" si="137"/>
        <v>31676.356274303806</v>
      </c>
      <c r="E1566" s="46">
        <f t="shared" si="138"/>
        <v>561018.15352569614</v>
      </c>
      <c r="F1566">
        <f t="shared" si="139"/>
        <v>1</v>
      </c>
      <c r="H1566" s="46"/>
      <c r="I1566" s="46"/>
    </row>
    <row r="1567" spans="2:9" x14ac:dyDescent="0.2">
      <c r="B1567" s="43">
        <v>327</v>
      </c>
      <c r="C1567" s="46">
        <v>387535.3753999999</v>
      </c>
      <c r="D1567" s="46">
        <f t="shared" si="137"/>
        <v>122864.47677430371</v>
      </c>
      <c r="E1567" s="46">
        <f t="shared" si="138"/>
        <v>652206.2740256961</v>
      </c>
      <c r="F1567">
        <f t="shared" si="139"/>
        <v>1</v>
      </c>
      <c r="H1567" s="46"/>
      <c r="I1567" s="46"/>
    </row>
    <row r="1568" spans="2:9" x14ac:dyDescent="0.2">
      <c r="B1568" s="43">
        <v>328</v>
      </c>
      <c r="C1568" s="46">
        <v>446101.25909999997</v>
      </c>
      <c r="D1568" s="46">
        <f t="shared" si="137"/>
        <v>181430.36047430377</v>
      </c>
      <c r="E1568" s="46">
        <f t="shared" si="138"/>
        <v>710772.15772569622</v>
      </c>
      <c r="F1568">
        <f t="shared" si="139"/>
        <v>1</v>
      </c>
      <c r="H1568" s="46"/>
      <c r="I1568" s="46"/>
    </row>
    <row r="1569" spans="2:9" x14ac:dyDescent="0.2">
      <c r="B1569" s="43">
        <v>329</v>
      </c>
      <c r="C1569" s="46">
        <v>271382.76290000009</v>
      </c>
      <c r="D1569" s="46">
        <f t="shared" si="137"/>
        <v>6711.8642743038945</v>
      </c>
      <c r="E1569" s="46">
        <f t="shared" si="138"/>
        <v>536053.66152569628</v>
      </c>
      <c r="F1569">
        <f t="shared" si="139"/>
        <v>1</v>
      </c>
      <c r="H1569" s="46"/>
      <c r="I1569" s="46"/>
    </row>
    <row r="1570" spans="2:9" x14ac:dyDescent="0.2">
      <c r="B1570" s="43">
        <v>330</v>
      </c>
      <c r="C1570" s="46">
        <v>339903.89450000005</v>
      </c>
      <c r="D1570" s="46">
        <f t="shared" si="137"/>
        <v>75232.995874303859</v>
      </c>
      <c r="E1570" s="46">
        <f t="shared" si="138"/>
        <v>604574.79312569625</v>
      </c>
      <c r="F1570">
        <f t="shared" si="139"/>
        <v>1</v>
      </c>
      <c r="H1570" s="46"/>
      <c r="I1570" s="46"/>
    </row>
    <row r="1571" spans="2:9" x14ac:dyDescent="0.2">
      <c r="B1571" s="43">
        <v>331</v>
      </c>
      <c r="C1571" s="46">
        <v>210664.10380000004</v>
      </c>
      <c r="D1571" s="46">
        <f t="shared" si="137"/>
        <v>-54006.794825696154</v>
      </c>
      <c r="E1571" s="46">
        <f t="shared" si="138"/>
        <v>475335.00242569624</v>
      </c>
      <c r="F1571">
        <f t="shared" si="139"/>
        <v>1</v>
      </c>
      <c r="H1571" s="46"/>
      <c r="I1571" s="46"/>
    </row>
    <row r="1572" spans="2:9" x14ac:dyDescent="0.2">
      <c r="B1572" s="43">
        <v>332</v>
      </c>
      <c r="C1572" s="46">
        <v>193953.98870000002</v>
      </c>
      <c r="D1572" s="46">
        <f t="shared" si="137"/>
        <v>-70716.909925696178</v>
      </c>
      <c r="E1572" s="46">
        <f t="shared" si="138"/>
        <v>458624.88732569618</v>
      </c>
      <c r="F1572">
        <f t="shared" si="139"/>
        <v>1</v>
      </c>
      <c r="H1572" s="46"/>
      <c r="I1572" s="46"/>
    </row>
    <row r="1573" spans="2:9" x14ac:dyDescent="0.2">
      <c r="B1573" s="43">
        <v>333</v>
      </c>
      <c r="C1573" s="46">
        <v>294979.21829999995</v>
      </c>
      <c r="D1573" s="46">
        <f t="shared" si="137"/>
        <v>30308.319674303755</v>
      </c>
      <c r="E1573" s="46">
        <f t="shared" si="138"/>
        <v>559650.11692569614</v>
      </c>
      <c r="F1573">
        <f t="shared" si="139"/>
        <v>1</v>
      </c>
      <c r="H1573" s="46"/>
      <c r="I1573" s="46"/>
    </row>
    <row r="1574" spans="2:9" x14ac:dyDescent="0.2">
      <c r="B1574" s="43">
        <v>334</v>
      </c>
      <c r="C1574" s="46">
        <v>197120.44749999995</v>
      </c>
      <c r="D1574" s="46">
        <f t="shared" si="137"/>
        <v>-67550.451125696243</v>
      </c>
      <c r="E1574" s="46">
        <f t="shared" si="138"/>
        <v>461791.34612569615</v>
      </c>
      <c r="F1574">
        <f t="shared" si="139"/>
        <v>1</v>
      </c>
      <c r="H1574" s="46"/>
      <c r="I1574" s="46"/>
    </row>
    <row r="1575" spans="2:9" x14ac:dyDescent="0.2">
      <c r="B1575" s="43">
        <v>335</v>
      </c>
      <c r="C1575" s="46">
        <v>407808.46760000003</v>
      </c>
      <c r="D1575" s="46">
        <f t="shared" si="137"/>
        <v>143137.56897430384</v>
      </c>
      <c r="E1575" s="46">
        <f t="shared" si="138"/>
        <v>672479.36622569617</v>
      </c>
      <c r="F1575">
        <f t="shared" si="139"/>
        <v>1</v>
      </c>
      <c r="H1575" s="46"/>
      <c r="I1575" s="46"/>
    </row>
    <row r="1576" spans="2:9" x14ac:dyDescent="0.2">
      <c r="B1576" s="43">
        <v>336</v>
      </c>
      <c r="C1576" s="46">
        <v>417525.75169999996</v>
      </c>
      <c r="D1576" s="46">
        <f t="shared" si="137"/>
        <v>152854.85307430377</v>
      </c>
      <c r="E1576" s="46">
        <f t="shared" si="138"/>
        <v>682196.65032569622</v>
      </c>
      <c r="F1576">
        <f t="shared" si="139"/>
        <v>1</v>
      </c>
      <c r="H1576" s="46"/>
      <c r="I1576" s="46"/>
    </row>
    <row r="1577" spans="2:9" x14ac:dyDescent="0.2">
      <c r="B1577" s="43">
        <v>337</v>
      </c>
      <c r="C1577" s="46">
        <v>377683.87300000014</v>
      </c>
      <c r="D1577" s="46">
        <f t="shared" si="137"/>
        <v>113012.97437430394</v>
      </c>
      <c r="E1577" s="46">
        <f t="shared" si="138"/>
        <v>642354.77162569633</v>
      </c>
      <c r="F1577">
        <f t="shared" si="139"/>
        <v>1</v>
      </c>
      <c r="H1577" s="46"/>
      <c r="I1577" s="46"/>
    </row>
    <row r="1578" spans="2:9" x14ac:dyDescent="0.2">
      <c r="B1578" s="43">
        <v>338</v>
      </c>
      <c r="C1578" s="46">
        <v>236072.03669999994</v>
      </c>
      <c r="D1578" s="46">
        <f t="shared" si="137"/>
        <v>-28598.861925696256</v>
      </c>
      <c r="E1578" s="46">
        <f t="shared" si="138"/>
        <v>500742.93532569613</v>
      </c>
      <c r="F1578">
        <f t="shared" si="139"/>
        <v>1</v>
      </c>
      <c r="H1578" s="46"/>
      <c r="I1578" s="46"/>
    </row>
    <row r="1579" spans="2:9" x14ac:dyDescent="0.2">
      <c r="B1579" s="43">
        <v>339</v>
      </c>
      <c r="C1579" s="46">
        <v>359428.40580000001</v>
      </c>
      <c r="D1579" s="46">
        <f t="shared" si="137"/>
        <v>94757.507174303813</v>
      </c>
      <c r="E1579" s="46">
        <f t="shared" si="138"/>
        <v>624099.30442569614</v>
      </c>
      <c r="F1579">
        <f t="shared" si="139"/>
        <v>1</v>
      </c>
      <c r="H1579" s="46"/>
      <c r="I1579" s="46"/>
    </row>
    <row r="1580" spans="2:9" x14ac:dyDescent="0.2">
      <c r="B1580" s="43">
        <v>340</v>
      </c>
      <c r="C1580" s="46">
        <v>700109.63570000022</v>
      </c>
      <c r="D1580" s="46">
        <f t="shared" si="137"/>
        <v>435438.73707430402</v>
      </c>
      <c r="E1580" s="46">
        <f t="shared" si="138"/>
        <v>964780.53432569641</v>
      </c>
      <c r="F1580">
        <f t="shared" si="139"/>
        <v>0</v>
      </c>
      <c r="H1580" s="46"/>
      <c r="I1580" s="46"/>
    </row>
    <row r="1581" spans="2:9" x14ac:dyDescent="0.2">
      <c r="B1581" s="43">
        <v>341</v>
      </c>
      <c r="C1581" s="46">
        <v>472381.54070000001</v>
      </c>
      <c r="D1581" s="46">
        <f t="shared" si="137"/>
        <v>207710.64207430382</v>
      </c>
      <c r="E1581" s="46">
        <f t="shared" si="138"/>
        <v>737052.43932569621</v>
      </c>
      <c r="F1581">
        <f t="shared" si="139"/>
        <v>1</v>
      </c>
      <c r="H1581" s="46"/>
      <c r="I1581" s="46"/>
    </row>
    <row r="1582" spans="2:9" x14ac:dyDescent="0.2">
      <c r="B1582" s="43">
        <v>342</v>
      </c>
      <c r="C1582" s="46">
        <v>532080.69209999999</v>
      </c>
      <c r="D1582" s="46">
        <f t="shared" si="137"/>
        <v>267409.79347430379</v>
      </c>
      <c r="E1582" s="46">
        <f t="shared" si="138"/>
        <v>796751.59072569618</v>
      </c>
      <c r="F1582">
        <f t="shared" si="139"/>
        <v>1</v>
      </c>
      <c r="H1582" s="46"/>
      <c r="I1582" s="46"/>
    </row>
    <row r="1583" spans="2:9" x14ac:dyDescent="0.2">
      <c r="B1583" s="43">
        <v>343</v>
      </c>
      <c r="C1583" s="46">
        <v>454402.44160000002</v>
      </c>
      <c r="D1583" s="46">
        <f t="shared" si="137"/>
        <v>189731.54297430383</v>
      </c>
      <c r="E1583" s="46">
        <f t="shared" si="138"/>
        <v>719073.34022569621</v>
      </c>
      <c r="F1583">
        <f t="shared" si="139"/>
        <v>1</v>
      </c>
      <c r="H1583" s="46"/>
      <c r="I1583" s="46"/>
    </row>
    <row r="1584" spans="2:9" x14ac:dyDescent="0.2">
      <c r="B1584" s="43">
        <v>344</v>
      </c>
      <c r="C1584" s="46">
        <v>307428.16359999997</v>
      </c>
      <c r="D1584" s="46">
        <f t="shared" si="137"/>
        <v>42757.264974303776</v>
      </c>
      <c r="E1584" s="46">
        <f t="shared" si="138"/>
        <v>572099.06222569617</v>
      </c>
      <c r="F1584">
        <f t="shared" si="139"/>
        <v>1</v>
      </c>
      <c r="H1584" s="46"/>
      <c r="I1584" s="46"/>
    </row>
    <row r="1585" spans="2:9" x14ac:dyDescent="0.2">
      <c r="B1585" s="43">
        <v>345</v>
      </c>
      <c r="C1585" s="46">
        <v>259324.99740000002</v>
      </c>
      <c r="D1585" s="46">
        <f t="shared" si="137"/>
        <v>-5345.9012256961723</v>
      </c>
      <c r="E1585" s="46">
        <f t="shared" si="138"/>
        <v>523995.89602569619</v>
      </c>
      <c r="F1585">
        <f t="shared" si="139"/>
        <v>1</v>
      </c>
      <c r="H1585" s="46"/>
      <c r="I1585" s="46"/>
    </row>
    <row r="1586" spans="2:9" x14ac:dyDescent="0.2">
      <c r="B1586" s="43">
        <v>346</v>
      </c>
      <c r="C1586" s="46">
        <v>285066.93699999998</v>
      </c>
      <c r="D1586" s="46">
        <f t="shared" si="137"/>
        <v>20396.038374303782</v>
      </c>
      <c r="E1586" s="46">
        <f t="shared" si="138"/>
        <v>549737.83562569623</v>
      </c>
      <c r="F1586">
        <f t="shared" si="139"/>
        <v>1</v>
      </c>
      <c r="H1586" s="46"/>
      <c r="I1586" s="46"/>
    </row>
    <row r="1587" spans="2:9" x14ac:dyDescent="0.2">
      <c r="B1587" s="43">
        <v>347</v>
      </c>
      <c r="C1587" s="46">
        <v>412735.61739999993</v>
      </c>
      <c r="D1587" s="46">
        <f t="shared" si="137"/>
        <v>148064.71877430374</v>
      </c>
      <c r="E1587" s="46">
        <f t="shared" si="138"/>
        <v>677406.51602569618</v>
      </c>
      <c r="F1587">
        <f t="shared" si="139"/>
        <v>1</v>
      </c>
      <c r="H1587" s="46"/>
      <c r="I1587" s="46"/>
    </row>
    <row r="1588" spans="2:9" x14ac:dyDescent="0.2">
      <c r="B1588" s="43">
        <v>348</v>
      </c>
      <c r="C1588" s="46">
        <v>132903.0693</v>
      </c>
      <c r="D1588" s="46">
        <f t="shared" si="137"/>
        <v>-131767.82932569619</v>
      </c>
      <c r="E1588" s="46">
        <f t="shared" si="138"/>
        <v>397573.96792569617</v>
      </c>
      <c r="F1588">
        <f t="shared" si="139"/>
        <v>1</v>
      </c>
      <c r="H1588" s="46"/>
      <c r="I1588" s="46"/>
    </row>
    <row r="1589" spans="2:9" x14ac:dyDescent="0.2">
      <c r="B1589" s="43">
        <v>349</v>
      </c>
      <c r="C1589" s="46">
        <v>297482.89509999997</v>
      </c>
      <c r="D1589" s="46">
        <f t="shared" si="137"/>
        <v>32811.996474303771</v>
      </c>
      <c r="E1589" s="46">
        <f t="shared" si="138"/>
        <v>562153.79372569616</v>
      </c>
      <c r="F1589">
        <f t="shared" si="139"/>
        <v>1</v>
      </c>
      <c r="H1589" s="46"/>
      <c r="I1589" s="46"/>
    </row>
    <row r="1590" spans="2:9" x14ac:dyDescent="0.2">
      <c r="B1590" s="43">
        <v>350</v>
      </c>
      <c r="C1590" s="46">
        <v>280723.64360000001</v>
      </c>
      <c r="D1590" s="46">
        <f t="shared" si="137"/>
        <v>16052.744974303816</v>
      </c>
      <c r="E1590" s="46">
        <f t="shared" si="138"/>
        <v>545394.54222569615</v>
      </c>
      <c r="F1590">
        <f t="shared" si="139"/>
        <v>1</v>
      </c>
      <c r="H1590" s="46"/>
      <c r="I1590" s="46"/>
    </row>
    <row r="1591" spans="2:9" x14ac:dyDescent="0.2">
      <c r="B1591" s="43">
        <v>351</v>
      </c>
      <c r="C1591" s="46">
        <v>345082.41200000001</v>
      </c>
      <c r="D1591" s="46">
        <f t="shared" si="137"/>
        <v>80411.513374303817</v>
      </c>
      <c r="E1591" s="46">
        <f t="shared" si="138"/>
        <v>609753.31062569621</v>
      </c>
      <c r="F1591">
        <f t="shared" si="139"/>
        <v>1</v>
      </c>
      <c r="H1591" s="46"/>
      <c r="I1591" s="46"/>
    </row>
    <row r="1592" spans="2:9" x14ac:dyDescent="0.2">
      <c r="B1592" s="43">
        <v>352</v>
      </c>
      <c r="C1592" s="46">
        <v>292729.08519999997</v>
      </c>
      <c r="D1592" s="46">
        <f t="shared" si="137"/>
        <v>28058.186574303778</v>
      </c>
      <c r="E1592" s="46">
        <f t="shared" si="138"/>
        <v>557399.98382569617</v>
      </c>
      <c r="F1592">
        <f t="shared" si="139"/>
        <v>1</v>
      </c>
      <c r="H1592" s="46"/>
      <c r="I1592" s="46"/>
    </row>
    <row r="1593" spans="2:9" x14ac:dyDescent="0.2">
      <c r="B1593" s="43">
        <v>353</v>
      </c>
      <c r="C1593" s="46">
        <v>208795.41870000004</v>
      </c>
      <c r="D1593" s="46">
        <f t="shared" si="137"/>
        <v>-55875.479925696156</v>
      </c>
      <c r="E1593" s="46">
        <f t="shared" si="138"/>
        <v>473466.31732569623</v>
      </c>
      <c r="F1593">
        <f t="shared" si="139"/>
        <v>1</v>
      </c>
      <c r="H1593" s="46"/>
      <c r="I1593" s="46"/>
    </row>
    <row r="1594" spans="2:9" x14ac:dyDescent="0.2">
      <c r="B1594" s="43">
        <v>354</v>
      </c>
      <c r="C1594" s="46">
        <v>449415.94759999996</v>
      </c>
      <c r="D1594" s="46">
        <f t="shared" si="137"/>
        <v>184745.04897430376</v>
      </c>
      <c r="E1594" s="46">
        <f t="shared" si="138"/>
        <v>714086.84622569615</v>
      </c>
      <c r="F1594">
        <f t="shared" si="139"/>
        <v>1</v>
      </c>
      <c r="H1594" s="46"/>
      <c r="I1594" s="46"/>
    </row>
    <row r="1595" spans="2:9" x14ac:dyDescent="0.2">
      <c r="B1595" s="43">
        <v>355</v>
      </c>
      <c r="C1595" s="46">
        <v>191608.16670000003</v>
      </c>
      <c r="D1595" s="46">
        <f t="shared" si="137"/>
        <v>-73062.731925696164</v>
      </c>
      <c r="E1595" s="46">
        <f t="shared" si="138"/>
        <v>456279.06532569625</v>
      </c>
      <c r="F1595">
        <f t="shared" si="139"/>
        <v>1</v>
      </c>
      <c r="H1595" s="46"/>
      <c r="I1595" s="46"/>
    </row>
    <row r="1596" spans="2:9" x14ac:dyDescent="0.2">
      <c r="B1596" s="43">
        <v>356</v>
      </c>
      <c r="C1596" s="46">
        <v>318526.2974000001</v>
      </c>
      <c r="D1596" s="46">
        <f t="shared" si="137"/>
        <v>53855.398774303903</v>
      </c>
      <c r="E1596" s="46">
        <f t="shared" si="138"/>
        <v>583197.19602569635</v>
      </c>
      <c r="F1596">
        <f t="shared" si="139"/>
        <v>1</v>
      </c>
      <c r="H1596" s="46"/>
      <c r="I1596" s="46"/>
    </row>
    <row r="1597" spans="2:9" x14ac:dyDescent="0.2">
      <c r="B1597" s="43">
        <v>357</v>
      </c>
      <c r="C1597" s="46">
        <v>191312.6103</v>
      </c>
      <c r="D1597" s="46">
        <f t="shared" si="137"/>
        <v>-73358.288325696194</v>
      </c>
      <c r="E1597" s="46">
        <f t="shared" si="138"/>
        <v>455983.50892569619</v>
      </c>
      <c r="F1597">
        <f t="shared" si="139"/>
        <v>1</v>
      </c>
      <c r="H1597" s="46"/>
      <c r="I1597" s="46"/>
    </row>
    <row r="1598" spans="2:9" x14ac:dyDescent="0.2">
      <c r="B1598" s="43">
        <v>358</v>
      </c>
      <c r="C1598" s="46">
        <v>152837.88800000001</v>
      </c>
      <c r="D1598" s="46">
        <f t="shared" si="137"/>
        <v>-111833.01062569619</v>
      </c>
      <c r="E1598" s="46">
        <f t="shared" si="138"/>
        <v>417508.78662569623</v>
      </c>
      <c r="F1598">
        <f t="shared" si="139"/>
        <v>1</v>
      </c>
      <c r="H1598" s="46"/>
      <c r="I1598" s="46"/>
    </row>
    <row r="1599" spans="2:9" x14ac:dyDescent="0.2">
      <c r="B1599" s="43">
        <v>359</v>
      </c>
      <c r="C1599" s="46">
        <v>441552.05669999996</v>
      </c>
      <c r="D1599" s="46">
        <f t="shared" si="137"/>
        <v>176881.15807430376</v>
      </c>
      <c r="E1599" s="46">
        <f t="shared" si="138"/>
        <v>706222.95532569615</v>
      </c>
      <c r="F1599">
        <f t="shared" si="139"/>
        <v>1</v>
      </c>
      <c r="H1599" s="46"/>
      <c r="I1599" s="46"/>
    </row>
    <row r="1600" spans="2:9" x14ac:dyDescent="0.2">
      <c r="B1600" s="43">
        <v>360</v>
      </c>
      <c r="C1600" s="46">
        <v>116670.31250000001</v>
      </c>
      <c r="D1600" s="46">
        <f t="shared" si="137"/>
        <v>-148000.58612569619</v>
      </c>
      <c r="E1600" s="46">
        <f t="shared" si="138"/>
        <v>381341.21112569619</v>
      </c>
      <c r="F1600">
        <f t="shared" si="139"/>
        <v>1</v>
      </c>
      <c r="H1600" s="46"/>
      <c r="I1600" s="46"/>
    </row>
    <row r="1601" spans="2:9" x14ac:dyDescent="0.2">
      <c r="B1601" s="43">
        <v>361</v>
      </c>
      <c r="C1601" s="46">
        <v>398180.3799</v>
      </c>
      <c r="D1601" s="46">
        <f t="shared" si="137"/>
        <v>133509.48127430381</v>
      </c>
      <c r="E1601" s="46">
        <f t="shared" si="138"/>
        <v>662851.27852569614</v>
      </c>
      <c r="F1601">
        <f t="shared" si="139"/>
        <v>1</v>
      </c>
      <c r="H1601" s="46"/>
      <c r="I1601" s="46"/>
    </row>
    <row r="1602" spans="2:9" x14ac:dyDescent="0.2">
      <c r="B1602" s="43">
        <v>362</v>
      </c>
      <c r="C1602" s="46">
        <v>356936.43840000004</v>
      </c>
      <c r="D1602" s="46">
        <f t="shared" si="137"/>
        <v>92265.539774303848</v>
      </c>
      <c r="E1602" s="46">
        <f t="shared" si="138"/>
        <v>621607.33702569618</v>
      </c>
      <c r="F1602">
        <f t="shared" si="139"/>
        <v>1</v>
      </c>
      <c r="H1602" s="46"/>
      <c r="I1602" s="46"/>
    </row>
    <row r="1603" spans="2:9" x14ac:dyDescent="0.2">
      <c r="B1603" s="43">
        <v>363</v>
      </c>
      <c r="C1603" s="46">
        <v>185087.88199999998</v>
      </c>
      <c r="D1603" s="46">
        <f t="shared" si="137"/>
        <v>-79583.016625696211</v>
      </c>
      <c r="E1603" s="46">
        <f t="shared" si="138"/>
        <v>449758.78062569618</v>
      </c>
      <c r="F1603">
        <f t="shared" si="139"/>
        <v>1</v>
      </c>
      <c r="H1603" s="46"/>
      <c r="I1603" s="46"/>
    </row>
    <row r="1604" spans="2:9" x14ac:dyDescent="0.2">
      <c r="B1604" s="43">
        <v>364</v>
      </c>
      <c r="C1604" s="46">
        <v>226294.46139999997</v>
      </c>
      <c r="D1604" s="46">
        <f t="shared" si="137"/>
        <v>-38376.437225696223</v>
      </c>
      <c r="E1604" s="46">
        <f t="shared" si="138"/>
        <v>490965.36002569617</v>
      </c>
      <c r="F1604">
        <f t="shared" si="139"/>
        <v>1</v>
      </c>
      <c r="H1604" s="46"/>
      <c r="I1604" s="46"/>
    </row>
    <row r="1605" spans="2:9" x14ac:dyDescent="0.2">
      <c r="B1605" s="43">
        <v>365</v>
      </c>
      <c r="C1605" s="46">
        <v>182351.07080000002</v>
      </c>
      <c r="D1605" s="46">
        <f t="shared" si="137"/>
        <v>-82319.827825696178</v>
      </c>
      <c r="E1605" s="46">
        <f t="shared" si="138"/>
        <v>447021.96942569618</v>
      </c>
      <c r="F1605">
        <f t="shared" si="139"/>
        <v>1</v>
      </c>
      <c r="H1605" s="46"/>
      <c r="I1605" s="46"/>
    </row>
    <row r="1606" spans="2:9" x14ac:dyDescent="0.2">
      <c r="B1606" s="43">
        <v>366</v>
      </c>
      <c r="C1606" s="46">
        <v>222672.30719999998</v>
      </c>
      <c r="D1606" s="46">
        <f t="shared" si="137"/>
        <v>-41998.591425696213</v>
      </c>
      <c r="E1606" s="46">
        <f t="shared" si="138"/>
        <v>487343.20582569618</v>
      </c>
      <c r="F1606">
        <f t="shared" si="139"/>
        <v>1</v>
      </c>
      <c r="H1606" s="46"/>
      <c r="I1606" s="46"/>
    </row>
    <row r="1607" spans="2:9" x14ac:dyDescent="0.2">
      <c r="B1607" s="43">
        <v>367</v>
      </c>
      <c r="C1607" s="46">
        <v>491627.58769999997</v>
      </c>
      <c r="D1607" s="46">
        <f t="shared" si="137"/>
        <v>226956.68907430378</v>
      </c>
      <c r="E1607" s="46">
        <f t="shared" si="138"/>
        <v>756298.48632569611</v>
      </c>
      <c r="F1607">
        <f t="shared" si="139"/>
        <v>1</v>
      </c>
      <c r="H1607" s="46"/>
      <c r="I1607" s="46"/>
    </row>
    <row r="1608" spans="2:9" x14ac:dyDescent="0.2">
      <c r="B1608" s="43">
        <v>368</v>
      </c>
      <c r="C1608" s="46">
        <v>277757.80609999999</v>
      </c>
      <c r="D1608" s="46">
        <f t="shared" si="137"/>
        <v>13086.907474303793</v>
      </c>
      <c r="E1608" s="46">
        <f t="shared" si="138"/>
        <v>542428.70472569624</v>
      </c>
      <c r="F1608">
        <f t="shared" si="139"/>
        <v>1</v>
      </c>
      <c r="H1608" s="46"/>
      <c r="I1608" s="46"/>
    </row>
    <row r="1609" spans="2:9" x14ac:dyDescent="0.2">
      <c r="B1609" s="43">
        <v>369</v>
      </c>
      <c r="C1609" s="46">
        <v>285762.79700000002</v>
      </c>
      <c r="D1609" s="46">
        <f t="shared" si="137"/>
        <v>21091.898374303826</v>
      </c>
      <c r="E1609" s="46">
        <f t="shared" si="138"/>
        <v>550433.69562569621</v>
      </c>
      <c r="F1609">
        <f t="shared" si="139"/>
        <v>1</v>
      </c>
      <c r="H1609" s="46"/>
      <c r="I1609" s="46"/>
    </row>
    <row r="1610" spans="2:9" x14ac:dyDescent="0.2">
      <c r="B1610" s="43">
        <v>370</v>
      </c>
      <c r="C1610" s="46">
        <v>185490.52509999997</v>
      </c>
      <c r="D1610" s="46">
        <f t="shared" si="137"/>
        <v>-79180.373525696225</v>
      </c>
      <c r="E1610" s="46">
        <f t="shared" si="138"/>
        <v>450161.42372569616</v>
      </c>
      <c r="F1610">
        <f t="shared" si="139"/>
        <v>1</v>
      </c>
      <c r="H1610" s="46"/>
      <c r="I1610" s="46"/>
    </row>
    <row r="1611" spans="2:9" x14ac:dyDescent="0.2">
      <c r="B1611" s="43">
        <v>371</v>
      </c>
      <c r="C1611" s="46">
        <v>302689.89940000005</v>
      </c>
      <c r="D1611" s="46">
        <f t="shared" si="137"/>
        <v>38019.000774303859</v>
      </c>
      <c r="E1611" s="46">
        <f t="shared" si="138"/>
        <v>567360.79802569631</v>
      </c>
      <c r="F1611">
        <f t="shared" si="139"/>
        <v>1</v>
      </c>
      <c r="H1611" s="46"/>
      <c r="I1611" s="46"/>
    </row>
    <row r="1612" spans="2:9" x14ac:dyDescent="0.2">
      <c r="B1612" s="43">
        <v>372</v>
      </c>
      <c r="C1612" s="46">
        <v>316101.70280000003</v>
      </c>
      <c r="D1612" s="46">
        <f t="shared" si="137"/>
        <v>51430.804174303834</v>
      </c>
      <c r="E1612" s="46">
        <f t="shared" si="138"/>
        <v>580772.60142569616</v>
      </c>
      <c r="F1612">
        <f t="shared" si="139"/>
        <v>1</v>
      </c>
      <c r="H1612" s="46"/>
      <c r="I1612" s="46"/>
    </row>
    <row r="1613" spans="2:9" x14ac:dyDescent="0.2">
      <c r="B1613" s="43">
        <v>373</v>
      </c>
      <c r="C1613" s="46">
        <v>537109.59360000002</v>
      </c>
      <c r="D1613" s="46">
        <f t="shared" si="137"/>
        <v>272438.69497430383</v>
      </c>
      <c r="E1613" s="46">
        <f t="shared" si="138"/>
        <v>801780.49222569622</v>
      </c>
      <c r="F1613">
        <f t="shared" si="139"/>
        <v>1</v>
      </c>
      <c r="H1613" s="46"/>
      <c r="I1613" s="46"/>
    </row>
    <row r="1614" spans="2:9" x14ac:dyDescent="0.2">
      <c r="B1614" s="43">
        <v>374</v>
      </c>
      <c r="C1614" s="46">
        <v>528631.43090000004</v>
      </c>
      <c r="D1614" s="46">
        <f t="shared" si="137"/>
        <v>263960.53227430384</v>
      </c>
      <c r="E1614" s="46">
        <f t="shared" si="138"/>
        <v>793302.32952569623</v>
      </c>
      <c r="F1614">
        <f t="shared" si="139"/>
        <v>1</v>
      </c>
      <c r="H1614" s="46"/>
      <c r="I1614" s="46"/>
    </row>
    <row r="1615" spans="2:9" x14ac:dyDescent="0.2">
      <c r="B1615" s="43">
        <v>375</v>
      </c>
      <c r="C1615" s="46">
        <v>375647.37120000005</v>
      </c>
      <c r="D1615" s="46">
        <f t="shared" si="137"/>
        <v>110976.47257430386</v>
      </c>
      <c r="E1615" s="46">
        <f t="shared" si="138"/>
        <v>640318.26982569625</v>
      </c>
      <c r="F1615">
        <f t="shared" si="139"/>
        <v>1</v>
      </c>
      <c r="H1615" s="46"/>
      <c r="I1615" s="46"/>
    </row>
    <row r="1616" spans="2:9" x14ac:dyDescent="0.2">
      <c r="B1616" s="43">
        <v>376</v>
      </c>
      <c r="C1616" s="46">
        <v>244167.37780000002</v>
      </c>
      <c r="D1616" s="46">
        <f t="shared" si="137"/>
        <v>-20503.520825696178</v>
      </c>
      <c r="E1616" s="46">
        <f t="shared" si="138"/>
        <v>508838.27642569621</v>
      </c>
      <c r="F1616">
        <f t="shared" si="139"/>
        <v>1</v>
      </c>
      <c r="H1616" s="46"/>
      <c r="I1616" s="46"/>
    </row>
    <row r="1617" spans="2:9" x14ac:dyDescent="0.2">
      <c r="B1617" s="43">
        <v>377</v>
      </c>
      <c r="C1617" s="46">
        <v>371101.26359999995</v>
      </c>
      <c r="D1617" s="46">
        <f t="shared" si="137"/>
        <v>106430.36497430375</v>
      </c>
      <c r="E1617" s="46">
        <f t="shared" si="138"/>
        <v>635772.16222569614</v>
      </c>
      <c r="F1617">
        <f t="shared" si="139"/>
        <v>1</v>
      </c>
      <c r="H1617" s="46"/>
      <c r="I1617" s="46"/>
    </row>
    <row r="1618" spans="2:9" x14ac:dyDescent="0.2">
      <c r="B1618" s="43">
        <v>378</v>
      </c>
      <c r="C1618" s="46">
        <v>398289.75450000004</v>
      </c>
      <c r="D1618" s="46">
        <f t="shared" si="137"/>
        <v>133618.85587430384</v>
      </c>
      <c r="E1618" s="46">
        <f t="shared" si="138"/>
        <v>662960.65312569623</v>
      </c>
      <c r="F1618">
        <f t="shared" si="139"/>
        <v>1</v>
      </c>
      <c r="H1618" s="46"/>
      <c r="I1618" s="46"/>
    </row>
    <row r="1619" spans="2:9" x14ac:dyDescent="0.2">
      <c r="B1619" s="43">
        <v>379</v>
      </c>
      <c r="C1619" s="46">
        <v>378437.32209999999</v>
      </c>
      <c r="D1619" s="46">
        <f t="shared" si="137"/>
        <v>113766.4234743038</v>
      </c>
      <c r="E1619" s="46">
        <f t="shared" si="138"/>
        <v>643108.22072569618</v>
      </c>
      <c r="F1619">
        <f t="shared" si="139"/>
        <v>1</v>
      </c>
      <c r="H1619" s="46"/>
      <c r="I1619" s="46"/>
    </row>
    <row r="1620" spans="2:9" x14ac:dyDescent="0.2">
      <c r="B1620" s="43">
        <v>380</v>
      </c>
      <c r="C1620" s="46">
        <v>272034.83499999996</v>
      </c>
      <c r="D1620" s="46">
        <f t="shared" si="137"/>
        <v>7363.9363743037684</v>
      </c>
      <c r="E1620" s="46">
        <f t="shared" si="138"/>
        <v>536705.73362569616</v>
      </c>
      <c r="F1620">
        <f t="shared" si="139"/>
        <v>1</v>
      </c>
      <c r="H1620" s="46"/>
      <c r="I1620" s="46"/>
    </row>
    <row r="1621" spans="2:9" x14ac:dyDescent="0.2">
      <c r="B1621" s="43">
        <v>381</v>
      </c>
      <c r="C1621" s="46">
        <v>346545.52549999999</v>
      </c>
      <c r="D1621" s="46">
        <f t="shared" si="137"/>
        <v>81874.626874303794</v>
      </c>
      <c r="E1621" s="46">
        <f t="shared" si="138"/>
        <v>611216.42412569618</v>
      </c>
      <c r="F1621">
        <f t="shared" si="139"/>
        <v>1</v>
      </c>
      <c r="H1621" s="46"/>
      <c r="I1621" s="46"/>
    </row>
    <row r="1622" spans="2:9" x14ac:dyDescent="0.2">
      <c r="B1622" s="43">
        <v>382</v>
      </c>
      <c r="C1622" s="46">
        <v>157957.82070000001</v>
      </c>
      <c r="D1622" s="46">
        <f t="shared" si="137"/>
        <v>-106713.07792569618</v>
      </c>
      <c r="E1622" s="46">
        <f t="shared" si="138"/>
        <v>422628.71932569623</v>
      </c>
      <c r="F1622">
        <f t="shared" si="139"/>
        <v>1</v>
      </c>
      <c r="H1622" s="46"/>
      <c r="I1622" s="46"/>
    </row>
    <row r="1623" spans="2:9" x14ac:dyDescent="0.2">
      <c r="B1623" s="43">
        <v>383</v>
      </c>
      <c r="C1623" s="46">
        <v>184829.7421</v>
      </c>
      <c r="D1623" s="46">
        <f t="shared" si="137"/>
        <v>-79841.156525696191</v>
      </c>
      <c r="E1623" s="46">
        <f t="shared" si="138"/>
        <v>449500.64072569623</v>
      </c>
      <c r="F1623">
        <f t="shared" si="139"/>
        <v>1</v>
      </c>
      <c r="H1623" s="46"/>
      <c r="I1623" s="46"/>
    </row>
    <row r="1624" spans="2:9" x14ac:dyDescent="0.2">
      <c r="B1624" s="43">
        <v>384</v>
      </c>
      <c r="C1624" s="46">
        <v>304775.58479999995</v>
      </c>
      <c r="D1624" s="46">
        <f t="shared" si="137"/>
        <v>40104.686174303759</v>
      </c>
      <c r="E1624" s="46">
        <f t="shared" si="138"/>
        <v>569446.48342569615</v>
      </c>
      <c r="F1624">
        <f t="shared" si="139"/>
        <v>1</v>
      </c>
      <c r="H1624" s="46"/>
      <c r="I1624" s="46"/>
    </row>
    <row r="1625" spans="2:9" x14ac:dyDescent="0.2">
      <c r="B1625" s="43">
        <v>385</v>
      </c>
      <c r="C1625" s="46">
        <v>313306.2746</v>
      </c>
      <c r="D1625" s="46">
        <f t="shared" ref="D1625:D1640" si="140">C1625-1.96*$F$1232/SQRT(100)</f>
        <v>48635.37597430381</v>
      </c>
      <c r="E1625" s="46">
        <f t="shared" ref="E1625:E1640" si="141">C1625+1.96*$F$1232/SQRT(100)</f>
        <v>577977.1732256962</v>
      </c>
      <c r="F1625">
        <f t="shared" si="139"/>
        <v>1</v>
      </c>
      <c r="H1625" s="46"/>
      <c r="I1625" s="46"/>
    </row>
    <row r="1626" spans="2:9" x14ac:dyDescent="0.2">
      <c r="B1626" s="43">
        <v>386</v>
      </c>
      <c r="C1626" s="46">
        <v>238358.80839999992</v>
      </c>
      <c r="D1626" s="46">
        <f t="shared" si="140"/>
        <v>-26312.090225696273</v>
      </c>
      <c r="E1626" s="46">
        <f t="shared" si="141"/>
        <v>503029.70702569612</v>
      </c>
      <c r="F1626">
        <f t="shared" ref="F1626:F1640" si="142">IF(AND($F$1235&gt;D1626,$F$1235&lt;E1626),1,0)</f>
        <v>1</v>
      </c>
      <c r="H1626" s="46"/>
      <c r="I1626" s="46"/>
    </row>
    <row r="1627" spans="2:9" x14ac:dyDescent="0.2">
      <c r="B1627" s="43">
        <v>387</v>
      </c>
      <c r="C1627" s="46">
        <v>242759.96959999998</v>
      </c>
      <c r="D1627" s="46">
        <f t="shared" si="140"/>
        <v>-21910.929025696212</v>
      </c>
      <c r="E1627" s="46">
        <f t="shared" si="141"/>
        <v>507430.86822569615</v>
      </c>
      <c r="F1627">
        <f t="shared" si="142"/>
        <v>1</v>
      </c>
      <c r="H1627" s="46"/>
      <c r="I1627" s="46"/>
    </row>
    <row r="1628" spans="2:9" x14ac:dyDescent="0.2">
      <c r="B1628" s="43">
        <v>388</v>
      </c>
      <c r="C1628" s="46">
        <v>271140.98969999998</v>
      </c>
      <c r="D1628" s="46">
        <f t="shared" si="140"/>
        <v>6470.0910743037821</v>
      </c>
      <c r="E1628" s="46">
        <f t="shared" si="141"/>
        <v>535811.88832569611</v>
      </c>
      <c r="F1628">
        <f t="shared" si="142"/>
        <v>1</v>
      </c>
      <c r="H1628" s="46"/>
      <c r="I1628" s="46"/>
    </row>
    <row r="1629" spans="2:9" x14ac:dyDescent="0.2">
      <c r="B1629" s="43">
        <v>389</v>
      </c>
      <c r="C1629" s="46">
        <v>265285.27640000003</v>
      </c>
      <c r="D1629" s="46">
        <f t="shared" si="140"/>
        <v>614.37777430383721</v>
      </c>
      <c r="E1629" s="46">
        <f t="shared" si="141"/>
        <v>529956.17502569617</v>
      </c>
      <c r="F1629">
        <f t="shared" si="142"/>
        <v>1</v>
      </c>
      <c r="H1629" s="46"/>
      <c r="I1629" s="46"/>
    </row>
    <row r="1630" spans="2:9" x14ac:dyDescent="0.2">
      <c r="B1630" s="43">
        <v>390</v>
      </c>
      <c r="C1630" s="46">
        <v>553468.0773</v>
      </c>
      <c r="D1630" s="46">
        <f t="shared" si="140"/>
        <v>288797.17867430381</v>
      </c>
      <c r="E1630" s="46">
        <f t="shared" si="141"/>
        <v>818138.9759256962</v>
      </c>
      <c r="F1630">
        <f t="shared" si="142"/>
        <v>1</v>
      </c>
      <c r="H1630" s="46"/>
      <c r="I1630" s="46"/>
    </row>
    <row r="1631" spans="2:9" x14ac:dyDescent="0.2">
      <c r="B1631" s="43">
        <v>391</v>
      </c>
      <c r="C1631" s="46">
        <v>313201.43150000001</v>
      </c>
      <c r="D1631" s="46">
        <f t="shared" si="140"/>
        <v>48530.532874303812</v>
      </c>
      <c r="E1631" s="46">
        <f t="shared" si="141"/>
        <v>577872.33012569626</v>
      </c>
      <c r="F1631">
        <f t="shared" si="142"/>
        <v>1</v>
      </c>
      <c r="H1631" s="46"/>
      <c r="I1631" s="46"/>
    </row>
    <row r="1632" spans="2:9" x14ac:dyDescent="0.2">
      <c r="B1632" s="43">
        <v>392</v>
      </c>
      <c r="C1632" s="46">
        <v>196805.93649999998</v>
      </c>
      <c r="D1632" s="46">
        <f t="shared" si="140"/>
        <v>-67864.962125696213</v>
      </c>
      <c r="E1632" s="46">
        <f t="shared" si="141"/>
        <v>461476.83512569615</v>
      </c>
      <c r="F1632">
        <f t="shared" si="142"/>
        <v>1</v>
      </c>
      <c r="H1632" s="46"/>
      <c r="I1632" s="46"/>
    </row>
    <row r="1633" spans="2:9" x14ac:dyDescent="0.2">
      <c r="B1633" s="43">
        <v>393</v>
      </c>
      <c r="C1633" s="46">
        <v>507790.11019999982</v>
      </c>
      <c r="D1633" s="46">
        <f t="shared" si="140"/>
        <v>243119.21157430363</v>
      </c>
      <c r="E1633" s="46">
        <f t="shared" si="141"/>
        <v>772461.00882569607</v>
      </c>
      <c r="F1633">
        <f t="shared" si="142"/>
        <v>1</v>
      </c>
      <c r="H1633" s="46"/>
      <c r="I1633" s="46"/>
    </row>
    <row r="1634" spans="2:9" x14ac:dyDescent="0.2">
      <c r="B1634" s="43">
        <v>394</v>
      </c>
      <c r="C1634" s="46">
        <v>284306.6078</v>
      </c>
      <c r="D1634" s="46">
        <f t="shared" si="140"/>
        <v>19635.709174303804</v>
      </c>
      <c r="E1634" s="46">
        <f t="shared" si="141"/>
        <v>548977.50642569619</v>
      </c>
      <c r="F1634">
        <f t="shared" si="142"/>
        <v>1</v>
      </c>
      <c r="H1634" s="46"/>
      <c r="I1634" s="46"/>
    </row>
    <row r="1635" spans="2:9" x14ac:dyDescent="0.2">
      <c r="B1635" s="43">
        <v>395</v>
      </c>
      <c r="C1635" s="46">
        <v>440069.93040000001</v>
      </c>
      <c r="D1635" s="46">
        <f t="shared" si="140"/>
        <v>175399.03177430382</v>
      </c>
      <c r="E1635" s="46">
        <f t="shared" si="141"/>
        <v>704740.82902569626</v>
      </c>
      <c r="F1635">
        <f t="shared" si="142"/>
        <v>1</v>
      </c>
      <c r="H1635" s="46"/>
      <c r="I1635" s="46"/>
    </row>
    <row r="1636" spans="2:9" x14ac:dyDescent="0.2">
      <c r="B1636" s="43">
        <v>396</v>
      </c>
      <c r="C1636" s="46">
        <v>288666.74489999999</v>
      </c>
      <c r="D1636" s="46">
        <f t="shared" si="140"/>
        <v>23995.846274303796</v>
      </c>
      <c r="E1636" s="46">
        <f t="shared" si="141"/>
        <v>553337.64352569613</v>
      </c>
      <c r="F1636">
        <f t="shared" si="142"/>
        <v>1</v>
      </c>
      <c r="H1636" s="46"/>
      <c r="I1636" s="46"/>
    </row>
    <row r="1637" spans="2:9" x14ac:dyDescent="0.2">
      <c r="B1637" s="43">
        <v>397</v>
      </c>
      <c r="C1637" s="46">
        <v>140236.5441</v>
      </c>
      <c r="D1637" s="46">
        <f t="shared" si="140"/>
        <v>-124434.3545256962</v>
      </c>
      <c r="E1637" s="46">
        <f t="shared" si="141"/>
        <v>404907.44272569619</v>
      </c>
      <c r="F1637">
        <f t="shared" si="142"/>
        <v>1</v>
      </c>
      <c r="H1637" s="46"/>
      <c r="I1637" s="46"/>
    </row>
    <row r="1638" spans="2:9" x14ac:dyDescent="0.2">
      <c r="B1638" s="43">
        <v>398</v>
      </c>
      <c r="C1638" s="46">
        <v>270385.06400000001</v>
      </c>
      <c r="D1638" s="46">
        <f t="shared" si="140"/>
        <v>5714.1653743038187</v>
      </c>
      <c r="E1638" s="46">
        <f t="shared" si="141"/>
        <v>535055.96262569621</v>
      </c>
      <c r="F1638">
        <f t="shared" si="142"/>
        <v>1</v>
      </c>
      <c r="H1638" s="46"/>
      <c r="I1638" s="46"/>
    </row>
    <row r="1639" spans="2:9" x14ac:dyDescent="0.2">
      <c r="B1639" s="43">
        <v>399</v>
      </c>
      <c r="C1639" s="46">
        <v>254560.83519999997</v>
      </c>
      <c r="D1639" s="46">
        <f t="shared" si="140"/>
        <v>-10110.063425696222</v>
      </c>
      <c r="E1639" s="46">
        <f t="shared" si="141"/>
        <v>519231.73382569617</v>
      </c>
      <c r="F1639">
        <f t="shared" si="142"/>
        <v>1</v>
      </c>
      <c r="H1639" s="46"/>
      <c r="I1639" s="46"/>
    </row>
    <row r="1640" spans="2:9" x14ac:dyDescent="0.2">
      <c r="B1640" s="43">
        <v>400</v>
      </c>
      <c r="C1640" s="46">
        <v>428868.13789999997</v>
      </c>
      <c r="D1640" s="46">
        <f t="shared" si="140"/>
        <v>164197.23927430378</v>
      </c>
      <c r="E1640" s="46">
        <f t="shared" si="141"/>
        <v>693539.03652569617</v>
      </c>
      <c r="F1640">
        <f t="shared" si="142"/>
        <v>1</v>
      </c>
      <c r="H1640" s="46"/>
      <c r="I1640" s="46"/>
    </row>
    <row r="1644" spans="2:9" ht="14.25" x14ac:dyDescent="0.2">
      <c r="B1644" s="74" t="s">
        <v>655</v>
      </c>
      <c r="C1644" s="68"/>
      <c r="D1644" s="68"/>
      <c r="E1644" s="68"/>
      <c r="F1644" s="73" t="s">
        <v>665</v>
      </c>
      <c r="G1644" s="73" t="s">
        <v>662</v>
      </c>
    </row>
    <row r="1645" spans="2:9" x14ac:dyDescent="0.2">
      <c r="B1645" s="67" t="s">
        <v>660</v>
      </c>
      <c r="C1645" s="68"/>
      <c r="D1645" s="68"/>
      <c r="E1645" s="69"/>
      <c r="F1645" s="75">
        <f>COUNTIF($F$1241:$F$1640,1)</f>
        <v>385</v>
      </c>
      <c r="G1645" s="76">
        <f>F1645/400</f>
        <v>0.96250000000000002</v>
      </c>
    </row>
    <row r="1646" spans="2:9" x14ac:dyDescent="0.2">
      <c r="B1646" s="70" t="s">
        <v>661</v>
      </c>
      <c r="C1646" s="71"/>
      <c r="D1646" s="71"/>
      <c r="E1646" s="72"/>
      <c r="F1646" s="77">
        <f>COUNTIF($F$1241:$F$1640,0)</f>
        <v>15</v>
      </c>
      <c r="G1646" s="78">
        <f>F1646/400</f>
        <v>3.7499999999999999E-2</v>
      </c>
    </row>
    <row r="1648" spans="2:9" ht="15" x14ac:dyDescent="0.2">
      <c r="B1648" s="60" t="s">
        <v>667</v>
      </c>
    </row>
    <row r="1649" spans="1:1" x14ac:dyDescent="0.2">
      <c r="A1649" s="38" t="s">
        <v>529</v>
      </c>
    </row>
  </sheetData>
  <sortState ref="B1237:D1636">
    <sortCondition descending="1" ref="B1236"/>
  </sortState>
  <hyperlinks>
    <hyperlink ref="C5" location="Análisis!A46" display="Estadísticas Descriptivas"/>
    <hyperlink ref="D9" location="Análisis!A131" display="Deciles de Venta"/>
    <hyperlink ref="D7" location="Análisis!A75" display="Deciles de Empresas"/>
    <hyperlink ref="E8" location="Análisis!B105" display="Gráfico de Dispersión"/>
    <hyperlink ref="A49" location="Análisis!A5" display="Volver"/>
    <hyperlink ref="A134" location="Análisis!A5" display="Volver"/>
    <hyperlink ref="A78" location="Análisis!A5" display="Volver"/>
    <hyperlink ref="A108" location="Análisis!A5" display="Volver"/>
    <hyperlink ref="A705" location="Análisis!A5" display="Volver"/>
    <hyperlink ref="D14" location="Análisis!A697" display="Deciles de Personal Ocupado"/>
    <hyperlink ref="A160" location="Análisis!A5" display="Volver"/>
    <hyperlink ref="E10" location="Análisis!A152" display="Frecuencias de empresas según decil de ventas"/>
    <hyperlink ref="F13" location="Análisis!A287" display="Frecuencias de empresas según decil de la variable media muestral de ventas"/>
    <hyperlink ref="F12" location="Análisis!A181" display="Selección de 400 muestras"/>
    <hyperlink ref="A268" location="Análisis!A1" display="volver"/>
    <hyperlink ref="A676" location="Análisis!A1" display="volver"/>
    <hyperlink ref="A816" location="Análisis!A1" display="volver"/>
    <hyperlink ref="A1224" location="Análisis!A1" display="volver"/>
    <hyperlink ref="E15" location="Análisis!I106" display="Gráfico de Dispersión"/>
    <hyperlink ref="E16" location="Análisis!A698" display="Frecuencias de empresas según decil de personal ocupado"/>
    <hyperlink ref="F19" location="Análisis!A838" display="Frecuencias de empresas según decil de la variable media muestral de personal ocupado"/>
    <hyperlink ref="F18" location="Análisis!A731" display="Selección de 400 muestras"/>
    <hyperlink ref="D20" location="Análisis2!A66" display="Deciles de Venta excluyendo lasobservaciones 2, 7 y 85"/>
    <hyperlink ref="A1649" location="Análisis!A1" display="volver"/>
    <hyperlink ref="C21" location="Análisis!A1255" display="Estimación por intervalo de confianza"/>
  </hyperlinks>
  <pageMargins left="0.7" right="0.7" top="0.75" bottom="0.75" header="0.3" footer="0.3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Q68"/>
  <sheetViews>
    <sheetView workbookViewId="0">
      <selection activeCell="B6" sqref="B6"/>
    </sheetView>
  </sheetViews>
  <sheetFormatPr baseColWidth="10" defaultRowHeight="12.75" x14ac:dyDescent="0.2"/>
  <sheetData>
    <row r="2" spans="2:11" ht="18" x14ac:dyDescent="0.25">
      <c r="B2" s="40" t="s">
        <v>419</v>
      </c>
    </row>
    <row r="5" spans="2:11" ht="25.5" x14ac:dyDescent="0.2">
      <c r="B5" s="11" t="s">
        <v>316</v>
      </c>
      <c r="C5" s="11" t="s">
        <v>316</v>
      </c>
      <c r="D5" s="11" t="s">
        <v>316</v>
      </c>
      <c r="E5" s="11" t="s">
        <v>316</v>
      </c>
      <c r="F5" s="11" t="s">
        <v>316</v>
      </c>
      <c r="G5" s="11" t="s">
        <v>316</v>
      </c>
      <c r="H5" s="11" t="s">
        <v>316</v>
      </c>
      <c r="I5" s="11" t="s">
        <v>316</v>
      </c>
      <c r="J5" s="11" t="s">
        <v>316</v>
      </c>
    </row>
    <row r="6" spans="2:11" x14ac:dyDescent="0.2">
      <c r="B6" s="2">
        <v>31</v>
      </c>
      <c r="C6" s="2">
        <v>32</v>
      </c>
      <c r="D6" s="2">
        <v>33</v>
      </c>
      <c r="E6" s="2">
        <v>34</v>
      </c>
      <c r="F6" s="2">
        <v>35</v>
      </c>
      <c r="G6" s="2">
        <v>36</v>
      </c>
      <c r="H6" s="2">
        <v>37</v>
      </c>
      <c r="I6" s="2">
        <v>38</v>
      </c>
      <c r="J6" s="2">
        <v>39</v>
      </c>
    </row>
    <row r="8" spans="2:11" ht="25.5" x14ac:dyDescent="0.2">
      <c r="B8" s="24" t="s">
        <v>355</v>
      </c>
      <c r="C8" s="24" t="s">
        <v>355</v>
      </c>
      <c r="D8" s="24" t="s">
        <v>355</v>
      </c>
      <c r="E8" s="24" t="s">
        <v>355</v>
      </c>
      <c r="F8" s="24" t="s">
        <v>355</v>
      </c>
      <c r="G8" s="24" t="s">
        <v>355</v>
      </c>
      <c r="H8" s="24" t="s">
        <v>355</v>
      </c>
      <c r="I8" s="24" t="s">
        <v>355</v>
      </c>
    </row>
    <row r="9" spans="2:11" x14ac:dyDescent="0.2">
      <c r="B9">
        <v>1</v>
      </c>
      <c r="C9">
        <v>2</v>
      </c>
      <c r="D9">
        <v>3</v>
      </c>
      <c r="E9">
        <v>4</v>
      </c>
      <c r="F9">
        <v>5</v>
      </c>
      <c r="G9">
        <v>6</v>
      </c>
      <c r="H9">
        <v>7</v>
      </c>
      <c r="I9">
        <v>13</v>
      </c>
    </row>
    <row r="12" spans="2:11" x14ac:dyDescent="0.2">
      <c r="B12" s="44" t="s">
        <v>426</v>
      </c>
      <c r="C12" s="44"/>
    </row>
    <row r="13" spans="2:11" x14ac:dyDescent="0.2">
      <c r="B13" s="11" t="s">
        <v>317</v>
      </c>
      <c r="C13" s="31" t="s">
        <v>317</v>
      </c>
      <c r="D13" s="11" t="s">
        <v>317</v>
      </c>
      <c r="E13" s="11" t="s">
        <v>317</v>
      </c>
      <c r="F13" s="32" t="s">
        <v>317</v>
      </c>
      <c r="G13" s="31" t="s">
        <v>317</v>
      </c>
      <c r="H13" s="11" t="s">
        <v>317</v>
      </c>
      <c r="I13" s="11" t="s">
        <v>317</v>
      </c>
      <c r="J13" s="32" t="s">
        <v>317</v>
      </c>
      <c r="K13" s="11" t="s">
        <v>317</v>
      </c>
    </row>
    <row r="14" spans="2:11" x14ac:dyDescent="0.2">
      <c r="B14" s="13"/>
      <c r="C14" s="13" t="s">
        <v>371</v>
      </c>
      <c r="D14" s="33" t="s">
        <v>448</v>
      </c>
      <c r="E14" s="34" t="s">
        <v>372</v>
      </c>
      <c r="F14" s="13" t="s">
        <v>449</v>
      </c>
      <c r="G14" s="13" t="s">
        <v>373</v>
      </c>
      <c r="H14" s="33" t="s">
        <v>450</v>
      </c>
      <c r="I14" s="34" t="s">
        <v>374</v>
      </c>
      <c r="J14" s="13" t="s">
        <v>451</v>
      </c>
      <c r="K14" s="13" t="s">
        <v>375</v>
      </c>
    </row>
    <row r="15" spans="2:11" x14ac:dyDescent="0.2">
      <c r="B15" s="13"/>
      <c r="C15" s="13"/>
      <c r="F15" s="13"/>
      <c r="G15" s="13"/>
      <c r="H15" s="13"/>
      <c r="I15" s="13"/>
      <c r="J15" s="13"/>
      <c r="K15" s="13"/>
    </row>
    <row r="16" spans="2:11" x14ac:dyDescent="0.2">
      <c r="B16" s="11" t="s">
        <v>317</v>
      </c>
      <c r="C16" s="31" t="s">
        <v>317</v>
      </c>
      <c r="D16" s="11" t="s">
        <v>317</v>
      </c>
      <c r="E16" s="11" t="s">
        <v>317</v>
      </c>
      <c r="F16" s="32" t="s">
        <v>317</v>
      </c>
      <c r="G16" s="31" t="s">
        <v>317</v>
      </c>
      <c r="H16" s="11" t="s">
        <v>317</v>
      </c>
      <c r="I16" s="11" t="s">
        <v>317</v>
      </c>
      <c r="J16" s="32" t="s">
        <v>317</v>
      </c>
      <c r="K16" s="31" t="s">
        <v>317</v>
      </c>
    </row>
    <row r="17" spans="2:11" x14ac:dyDescent="0.2">
      <c r="B17" s="13" t="s">
        <v>452</v>
      </c>
      <c r="C17" s="13" t="s">
        <v>376</v>
      </c>
      <c r="D17" s="33" t="s">
        <v>453</v>
      </c>
      <c r="E17" s="34" t="s">
        <v>377</v>
      </c>
      <c r="F17" s="13" t="s">
        <v>454</v>
      </c>
      <c r="G17" s="13" t="s">
        <v>378</v>
      </c>
      <c r="H17" s="33" t="s">
        <v>455</v>
      </c>
      <c r="I17" s="34" t="s">
        <v>380</v>
      </c>
      <c r="J17" s="13" t="s">
        <v>456</v>
      </c>
      <c r="K17" s="13"/>
    </row>
    <row r="18" spans="2:11" x14ac:dyDescent="0.2">
      <c r="D18" s="13"/>
      <c r="E18" s="13"/>
      <c r="J18" s="13"/>
      <c r="K18" s="13"/>
    </row>
    <row r="20" spans="2:11" x14ac:dyDescent="0.2">
      <c r="B20" s="44" t="s">
        <v>425</v>
      </c>
      <c r="C20" s="43"/>
    </row>
    <row r="21" spans="2:11" ht="38.25" x14ac:dyDescent="0.2">
      <c r="B21" s="11" t="s">
        <v>390</v>
      </c>
      <c r="C21" s="11" t="s">
        <v>390</v>
      </c>
      <c r="D21" s="11" t="s">
        <v>390</v>
      </c>
      <c r="E21" s="11" t="s">
        <v>390</v>
      </c>
      <c r="F21" s="11" t="s">
        <v>390</v>
      </c>
      <c r="G21" s="11" t="s">
        <v>390</v>
      </c>
      <c r="H21" s="11" t="s">
        <v>390</v>
      </c>
      <c r="I21" s="11" t="s">
        <v>390</v>
      </c>
      <c r="J21" s="11" t="s">
        <v>390</v>
      </c>
      <c r="K21" s="11" t="s">
        <v>390</v>
      </c>
    </row>
    <row r="22" spans="2:11" x14ac:dyDescent="0.2">
      <c r="C22" s="13" t="s">
        <v>398</v>
      </c>
      <c r="D22" s="13" t="s">
        <v>397</v>
      </c>
      <c r="E22" s="13" t="s">
        <v>396</v>
      </c>
      <c r="F22" s="13" t="s">
        <v>409</v>
      </c>
      <c r="G22" s="13" t="s">
        <v>401</v>
      </c>
      <c r="H22" s="13" t="s">
        <v>407</v>
      </c>
      <c r="I22" s="13" t="s">
        <v>402</v>
      </c>
      <c r="J22" s="13" t="s">
        <v>406</v>
      </c>
      <c r="K22" s="13" t="s">
        <v>404</v>
      </c>
    </row>
    <row r="24" spans="2:11" ht="38.25" x14ac:dyDescent="0.2">
      <c r="B24" s="11" t="s">
        <v>390</v>
      </c>
      <c r="C24" s="11" t="s">
        <v>390</v>
      </c>
      <c r="D24" s="11" t="s">
        <v>390</v>
      </c>
      <c r="E24" s="11" t="s">
        <v>390</v>
      </c>
      <c r="F24" s="11" t="s">
        <v>390</v>
      </c>
      <c r="G24" s="11" t="s">
        <v>390</v>
      </c>
      <c r="H24" s="11" t="s">
        <v>390</v>
      </c>
      <c r="I24" s="11" t="s">
        <v>390</v>
      </c>
      <c r="J24" s="11" t="s">
        <v>390</v>
      </c>
      <c r="K24" s="11" t="s">
        <v>390</v>
      </c>
    </row>
    <row r="25" spans="2:11" x14ac:dyDescent="0.2">
      <c r="B25" s="13" t="s">
        <v>410</v>
      </c>
      <c r="C25" s="13" t="s">
        <v>399</v>
      </c>
      <c r="D25" s="13" t="s">
        <v>394</v>
      </c>
      <c r="E25" s="13" t="s">
        <v>395</v>
      </c>
      <c r="F25" s="13" t="s">
        <v>408</v>
      </c>
      <c r="G25" s="13" t="s">
        <v>400</v>
      </c>
      <c r="H25" s="13" t="s">
        <v>411</v>
      </c>
      <c r="I25" s="13" t="s">
        <v>403</v>
      </c>
      <c r="J25" s="13" t="s">
        <v>405</v>
      </c>
      <c r="K25" s="13"/>
    </row>
    <row r="28" spans="2:11" x14ac:dyDescent="0.2">
      <c r="B28" s="44" t="s">
        <v>427</v>
      </c>
      <c r="C28" s="44"/>
    </row>
    <row r="29" spans="2:11" ht="25.5" x14ac:dyDescent="0.2">
      <c r="B29" s="11" t="s">
        <v>428</v>
      </c>
      <c r="C29" s="11" t="s">
        <v>428</v>
      </c>
      <c r="D29" s="11" t="s">
        <v>428</v>
      </c>
      <c r="E29" s="11" t="s">
        <v>428</v>
      </c>
      <c r="F29" s="11" t="s">
        <v>428</v>
      </c>
      <c r="G29" s="11" t="s">
        <v>428</v>
      </c>
      <c r="H29" s="11" t="s">
        <v>428</v>
      </c>
      <c r="I29" s="11" t="s">
        <v>428</v>
      </c>
      <c r="J29" s="11" t="s">
        <v>428</v>
      </c>
      <c r="K29" s="11" t="s">
        <v>428</v>
      </c>
    </row>
    <row r="30" spans="2:11" x14ac:dyDescent="0.2">
      <c r="B30" s="13"/>
      <c r="C30" s="13" t="s">
        <v>429</v>
      </c>
      <c r="D30" s="33" t="s">
        <v>430</v>
      </c>
      <c r="E30" s="34" t="s">
        <v>431</v>
      </c>
      <c r="F30" s="13" t="s">
        <v>432</v>
      </c>
      <c r="G30" s="13" t="s">
        <v>433</v>
      </c>
      <c r="H30" s="33" t="s">
        <v>437</v>
      </c>
      <c r="I30" s="34" t="s">
        <v>438</v>
      </c>
      <c r="J30" s="13" t="s">
        <v>434</v>
      </c>
      <c r="K30" s="13" t="s">
        <v>435</v>
      </c>
    </row>
    <row r="31" spans="2:11" x14ac:dyDescent="0.2">
      <c r="B31" s="13"/>
      <c r="C31" s="13"/>
      <c r="F31" s="13"/>
      <c r="G31" s="13"/>
      <c r="H31" s="13"/>
      <c r="I31" s="13"/>
      <c r="J31" s="13"/>
      <c r="K31" s="13"/>
    </row>
    <row r="32" spans="2:11" ht="25.5" x14ac:dyDescent="0.2">
      <c r="B32" s="11" t="s">
        <v>428</v>
      </c>
      <c r="C32" s="11" t="s">
        <v>428</v>
      </c>
      <c r="D32" s="11" t="s">
        <v>428</v>
      </c>
      <c r="E32" s="11" t="s">
        <v>428</v>
      </c>
      <c r="F32" s="11" t="s">
        <v>428</v>
      </c>
      <c r="G32" s="11" t="s">
        <v>428</v>
      </c>
      <c r="H32" s="11" t="s">
        <v>428</v>
      </c>
      <c r="I32" s="11" t="s">
        <v>428</v>
      </c>
      <c r="J32" s="11" t="s">
        <v>428</v>
      </c>
      <c r="K32" s="11" t="s">
        <v>428</v>
      </c>
    </row>
    <row r="33" spans="2:14" x14ac:dyDescent="0.2">
      <c r="B33" s="13" t="s">
        <v>436</v>
      </c>
      <c r="C33" s="13" t="s">
        <v>439</v>
      </c>
      <c r="D33" s="33" t="s">
        <v>440</v>
      </c>
      <c r="E33" s="34" t="s">
        <v>441</v>
      </c>
      <c r="F33" s="13" t="s">
        <v>442</v>
      </c>
      <c r="G33" s="13" t="s">
        <v>443</v>
      </c>
      <c r="H33" s="33" t="s">
        <v>444</v>
      </c>
      <c r="I33" s="34" t="s">
        <v>445</v>
      </c>
      <c r="J33" s="13" t="s">
        <v>446</v>
      </c>
      <c r="K33" s="13"/>
    </row>
    <row r="38" spans="2:14" x14ac:dyDescent="0.2">
      <c r="B38" s="49" t="s">
        <v>473</v>
      </c>
      <c r="G38" s="49"/>
    </row>
    <row r="39" spans="2:14" ht="25.5" x14ac:dyDescent="0.2">
      <c r="B39" s="50" t="s">
        <v>468</v>
      </c>
      <c r="C39" s="50" t="s">
        <v>468</v>
      </c>
      <c r="D39" s="52" t="s">
        <v>468</v>
      </c>
      <c r="E39" s="50" t="s">
        <v>468</v>
      </c>
      <c r="F39" s="52" t="s">
        <v>468</v>
      </c>
      <c r="G39" s="50" t="s">
        <v>468</v>
      </c>
      <c r="H39" s="52" t="s">
        <v>468</v>
      </c>
      <c r="I39" s="50" t="s">
        <v>468</v>
      </c>
      <c r="J39" s="52" t="s">
        <v>468</v>
      </c>
      <c r="K39" s="50" t="s">
        <v>468</v>
      </c>
      <c r="L39" s="51" t="s">
        <v>468</v>
      </c>
    </row>
    <row r="40" spans="2:14" x14ac:dyDescent="0.2">
      <c r="C40" s="56" t="s">
        <v>488</v>
      </c>
      <c r="D40" s="56" t="s">
        <v>489</v>
      </c>
      <c r="E40" s="3" t="s">
        <v>490</v>
      </c>
      <c r="F40" s="54" t="s">
        <v>491</v>
      </c>
      <c r="G40" s="3" t="s">
        <v>492</v>
      </c>
      <c r="H40" s="54" t="s">
        <v>493</v>
      </c>
      <c r="I40" s="3" t="s">
        <v>494</v>
      </c>
      <c r="J40" s="54" t="s">
        <v>495</v>
      </c>
      <c r="K40" s="3" t="s">
        <v>496</v>
      </c>
      <c r="L40" s="53" t="s">
        <v>497</v>
      </c>
    </row>
    <row r="42" spans="2:14" ht="25.5" x14ac:dyDescent="0.2">
      <c r="B42" s="50" t="s">
        <v>468</v>
      </c>
      <c r="C42" s="50" t="s">
        <v>468</v>
      </c>
      <c r="D42" s="52" t="s">
        <v>468</v>
      </c>
      <c r="E42" s="50" t="s">
        <v>468</v>
      </c>
      <c r="F42" s="52" t="s">
        <v>468</v>
      </c>
      <c r="G42" s="50" t="s">
        <v>468</v>
      </c>
      <c r="H42" s="52" t="s">
        <v>468</v>
      </c>
      <c r="I42" s="50" t="s">
        <v>468</v>
      </c>
      <c r="J42" s="52" t="s">
        <v>468</v>
      </c>
      <c r="K42" s="50" t="s">
        <v>468</v>
      </c>
      <c r="L42" s="51" t="s">
        <v>468</v>
      </c>
    </row>
    <row r="43" spans="2:14" x14ac:dyDescent="0.2">
      <c r="C43" s="56" t="s">
        <v>498</v>
      </c>
      <c r="D43" s="56" t="s">
        <v>499</v>
      </c>
      <c r="E43" s="3" t="s">
        <v>500</v>
      </c>
      <c r="F43" s="54" t="s">
        <v>501</v>
      </c>
      <c r="G43" s="3" t="s">
        <v>502</v>
      </c>
      <c r="H43" s="54" t="s">
        <v>503</v>
      </c>
      <c r="I43" s="3" t="s">
        <v>504</v>
      </c>
      <c r="J43" s="54" t="s">
        <v>505</v>
      </c>
      <c r="K43" s="3" t="s">
        <v>506</v>
      </c>
      <c r="L43" s="53" t="s">
        <v>507</v>
      </c>
    </row>
    <row r="45" spans="2:14" x14ac:dyDescent="0.2">
      <c r="M45" s="47"/>
      <c r="N45" s="47"/>
    </row>
    <row r="46" spans="2:14" ht="25.5" x14ac:dyDescent="0.2">
      <c r="B46" s="50" t="s">
        <v>468</v>
      </c>
      <c r="C46" s="50" t="s">
        <v>468</v>
      </c>
      <c r="D46" s="52" t="s">
        <v>468</v>
      </c>
      <c r="E46" s="50" t="s">
        <v>468</v>
      </c>
      <c r="F46" s="52" t="s">
        <v>468</v>
      </c>
      <c r="G46" s="50" t="s">
        <v>468</v>
      </c>
      <c r="H46" s="52" t="s">
        <v>468</v>
      </c>
      <c r="I46" s="50" t="s">
        <v>468</v>
      </c>
      <c r="J46" s="52" t="s">
        <v>468</v>
      </c>
      <c r="K46" s="50" t="s">
        <v>468</v>
      </c>
      <c r="L46" s="51" t="s">
        <v>468</v>
      </c>
      <c r="M46" s="47"/>
      <c r="N46" s="47"/>
    </row>
    <row r="47" spans="2:14" x14ac:dyDescent="0.2">
      <c r="C47" s="56" t="s">
        <v>508</v>
      </c>
      <c r="D47" s="56" t="s">
        <v>509</v>
      </c>
      <c r="E47" s="3" t="s">
        <v>510</v>
      </c>
      <c r="F47" s="54" t="s">
        <v>511</v>
      </c>
      <c r="G47" s="3" t="s">
        <v>512</v>
      </c>
      <c r="H47" s="54" t="s">
        <v>513</v>
      </c>
      <c r="I47" s="3" t="s">
        <v>514</v>
      </c>
      <c r="J47" s="54" t="s">
        <v>515</v>
      </c>
      <c r="K47" s="3" t="s">
        <v>516</v>
      </c>
      <c r="L47" s="53" t="s">
        <v>517</v>
      </c>
      <c r="M47" s="47"/>
      <c r="N47" s="47"/>
    </row>
    <row r="48" spans="2:14" x14ac:dyDescent="0.2">
      <c r="M48" s="47"/>
      <c r="N48" s="47"/>
    </row>
    <row r="49" spans="2:17" x14ac:dyDescent="0.2">
      <c r="M49" s="47"/>
      <c r="N49" s="47"/>
    </row>
    <row r="50" spans="2:17" x14ac:dyDescent="0.2">
      <c r="M50" s="47"/>
      <c r="N50" s="47"/>
    </row>
    <row r="51" spans="2:17" x14ac:dyDescent="0.2">
      <c r="N51" s="47"/>
    </row>
    <row r="52" spans="2:17" x14ac:dyDescent="0.2">
      <c r="M52" s="47"/>
      <c r="N52" s="23"/>
      <c r="O52" s="23"/>
      <c r="P52" s="23"/>
      <c r="Q52" s="23"/>
    </row>
    <row r="53" spans="2:17" x14ac:dyDescent="0.2">
      <c r="M53" s="47"/>
      <c r="N53" s="23"/>
      <c r="O53" s="23"/>
      <c r="P53" s="23"/>
      <c r="Q53" s="23"/>
    </row>
    <row r="54" spans="2:17" x14ac:dyDescent="0.2">
      <c r="B54" s="49" t="s">
        <v>532</v>
      </c>
      <c r="M54" s="47"/>
      <c r="N54" s="23"/>
      <c r="O54" s="23"/>
      <c r="P54" s="23"/>
      <c r="Q54" s="23"/>
    </row>
    <row r="55" spans="2:17" x14ac:dyDescent="0.2">
      <c r="C55" s="13" t="s">
        <v>537</v>
      </c>
      <c r="D55" s="13" t="s">
        <v>537</v>
      </c>
      <c r="E55" s="13" t="s">
        <v>537</v>
      </c>
      <c r="F55" s="13" t="s">
        <v>537</v>
      </c>
      <c r="G55" s="13" t="s">
        <v>537</v>
      </c>
      <c r="H55" s="13" t="s">
        <v>537</v>
      </c>
      <c r="I55" s="13" t="s">
        <v>537</v>
      </c>
      <c r="J55" s="13" t="s">
        <v>537</v>
      </c>
      <c r="K55" s="13" t="s">
        <v>537</v>
      </c>
      <c r="L55" s="13" t="s">
        <v>537</v>
      </c>
      <c r="M55" s="47"/>
      <c r="N55" s="23"/>
      <c r="O55" s="23"/>
      <c r="P55" s="23"/>
      <c r="Q55" s="23"/>
    </row>
    <row r="56" spans="2:17" x14ac:dyDescent="0.2">
      <c r="C56" s="13" t="s">
        <v>542</v>
      </c>
      <c r="D56" s="13" t="s">
        <v>533</v>
      </c>
      <c r="E56" s="13" t="s">
        <v>543</v>
      </c>
      <c r="F56" s="13" t="s">
        <v>534</v>
      </c>
      <c r="G56" s="13" t="s">
        <v>544</v>
      </c>
      <c r="H56" s="13" t="s">
        <v>535</v>
      </c>
      <c r="I56" s="13" t="s">
        <v>545</v>
      </c>
      <c r="J56" s="13" t="s">
        <v>536</v>
      </c>
      <c r="K56" s="13" t="s">
        <v>546</v>
      </c>
      <c r="L56" s="13" t="s">
        <v>547</v>
      </c>
      <c r="M56" s="47"/>
      <c r="N56" s="23"/>
      <c r="O56" s="23"/>
      <c r="P56" s="23"/>
      <c r="Q56" s="23"/>
    </row>
    <row r="57" spans="2:17" x14ac:dyDescent="0.2">
      <c r="M57" s="47"/>
      <c r="N57" s="23"/>
      <c r="O57" s="23"/>
      <c r="P57" s="23"/>
      <c r="Q57" s="23"/>
    </row>
    <row r="58" spans="2:17" x14ac:dyDescent="0.2">
      <c r="C58" s="13" t="s">
        <v>537</v>
      </c>
      <c r="D58" s="13" t="s">
        <v>537</v>
      </c>
      <c r="E58" s="13" t="s">
        <v>537</v>
      </c>
      <c r="F58" s="13" t="s">
        <v>537</v>
      </c>
      <c r="G58" s="13" t="s">
        <v>537</v>
      </c>
      <c r="H58" s="13" t="s">
        <v>537</v>
      </c>
      <c r="I58" s="13" t="s">
        <v>537</v>
      </c>
      <c r="J58" s="13" t="s">
        <v>537</v>
      </c>
      <c r="K58" s="13" t="s">
        <v>537</v>
      </c>
      <c r="L58" s="13" t="s">
        <v>537</v>
      </c>
      <c r="M58" s="47"/>
      <c r="N58" s="23"/>
      <c r="O58" s="23"/>
      <c r="P58" s="23"/>
      <c r="Q58" s="23"/>
    </row>
    <row r="59" spans="2:17" x14ac:dyDescent="0.2">
      <c r="C59" s="13" t="s">
        <v>548</v>
      </c>
      <c r="D59" s="13" t="s">
        <v>538</v>
      </c>
      <c r="E59" s="13" t="s">
        <v>549</v>
      </c>
      <c r="F59" s="13" t="s">
        <v>539</v>
      </c>
      <c r="G59" s="13" t="s">
        <v>550</v>
      </c>
      <c r="H59" s="13" t="s">
        <v>540</v>
      </c>
      <c r="I59" s="13" t="s">
        <v>551</v>
      </c>
      <c r="J59" s="13" t="s">
        <v>541</v>
      </c>
      <c r="K59" s="13" t="s">
        <v>553</v>
      </c>
      <c r="L59" s="13" t="s">
        <v>552</v>
      </c>
      <c r="M59" s="47"/>
      <c r="N59" s="23"/>
      <c r="O59" s="23"/>
      <c r="P59" s="23"/>
      <c r="Q59" s="23"/>
    </row>
    <row r="60" spans="2:17" x14ac:dyDescent="0.2">
      <c r="M60" s="47"/>
      <c r="N60" s="23"/>
      <c r="O60" s="23"/>
      <c r="P60" s="23"/>
      <c r="Q60" s="23"/>
    </row>
    <row r="61" spans="2:17" x14ac:dyDescent="0.2">
      <c r="C61" s="13" t="s">
        <v>537</v>
      </c>
      <c r="D61" s="13" t="s">
        <v>537</v>
      </c>
      <c r="E61" s="13" t="s">
        <v>537</v>
      </c>
      <c r="F61" s="13" t="s">
        <v>537</v>
      </c>
      <c r="G61" s="13" t="s">
        <v>537</v>
      </c>
      <c r="H61" s="13" t="s">
        <v>537</v>
      </c>
      <c r="I61" s="13" t="s">
        <v>537</v>
      </c>
      <c r="J61" s="13" t="s">
        <v>537</v>
      </c>
      <c r="K61" s="13" t="s">
        <v>537</v>
      </c>
      <c r="L61" s="13" t="s">
        <v>537</v>
      </c>
      <c r="M61" s="47"/>
      <c r="N61" s="47"/>
    </row>
    <row r="62" spans="2:17" x14ac:dyDescent="0.2">
      <c r="C62" s="13" t="s">
        <v>554</v>
      </c>
      <c r="D62" s="13" t="s">
        <v>555</v>
      </c>
      <c r="E62" s="13" t="s">
        <v>556</v>
      </c>
      <c r="F62" s="13" t="s">
        <v>557</v>
      </c>
      <c r="G62" s="13" t="s">
        <v>558</v>
      </c>
      <c r="H62" s="13" t="s">
        <v>559</v>
      </c>
      <c r="I62" s="13" t="s">
        <v>560</v>
      </c>
      <c r="J62" s="13" t="s">
        <v>561</v>
      </c>
      <c r="K62" s="13" t="s">
        <v>562</v>
      </c>
      <c r="L62" s="13" t="s">
        <v>563</v>
      </c>
    </row>
    <row r="64" spans="2:17" x14ac:dyDescent="0.2">
      <c r="C64" s="13" t="s">
        <v>537</v>
      </c>
      <c r="D64" s="13" t="s">
        <v>537</v>
      </c>
      <c r="E64" s="13" t="s">
        <v>537</v>
      </c>
      <c r="F64" s="13" t="s">
        <v>537</v>
      </c>
      <c r="G64" s="13" t="s">
        <v>537</v>
      </c>
      <c r="H64" s="13" t="s">
        <v>537</v>
      </c>
      <c r="I64" s="13" t="s">
        <v>537</v>
      </c>
      <c r="J64" s="13" t="s">
        <v>537</v>
      </c>
      <c r="K64" s="13" t="s">
        <v>537</v>
      </c>
      <c r="L64" s="13" t="s">
        <v>537</v>
      </c>
    </row>
    <row r="65" spans="3:12" x14ac:dyDescent="0.2">
      <c r="C65" s="13" t="s">
        <v>548</v>
      </c>
      <c r="D65" s="13" t="s">
        <v>538</v>
      </c>
      <c r="E65" s="13" t="s">
        <v>549</v>
      </c>
      <c r="F65" s="13" t="s">
        <v>539</v>
      </c>
      <c r="G65" s="13" t="s">
        <v>550</v>
      </c>
      <c r="H65" s="13" t="s">
        <v>540</v>
      </c>
      <c r="I65" s="13" t="s">
        <v>551</v>
      </c>
      <c r="J65" s="13" t="s">
        <v>541</v>
      </c>
      <c r="K65" s="13" t="s">
        <v>553</v>
      </c>
      <c r="L65" s="13" t="s">
        <v>552</v>
      </c>
    </row>
    <row r="67" spans="3:12" x14ac:dyDescent="0.2">
      <c r="C67" s="13" t="s">
        <v>537</v>
      </c>
      <c r="D67" s="13" t="s">
        <v>537</v>
      </c>
      <c r="E67" s="13" t="s">
        <v>537</v>
      </c>
      <c r="F67" s="13" t="s">
        <v>537</v>
      </c>
      <c r="G67" s="13" t="s">
        <v>537</v>
      </c>
      <c r="H67" s="13" t="s">
        <v>537</v>
      </c>
      <c r="I67" s="13" t="s">
        <v>537</v>
      </c>
      <c r="J67" s="13" t="s">
        <v>537</v>
      </c>
      <c r="K67" s="13" t="s">
        <v>537</v>
      </c>
      <c r="L67" s="13" t="s">
        <v>537</v>
      </c>
    </row>
    <row r="68" spans="3:12" x14ac:dyDescent="0.2">
      <c r="C68" s="13" t="s">
        <v>564</v>
      </c>
      <c r="D68" s="13" t="s">
        <v>565</v>
      </c>
      <c r="E68" s="13" t="s">
        <v>566</v>
      </c>
      <c r="F68" s="13" t="s">
        <v>567</v>
      </c>
      <c r="G68" s="13" t="s">
        <v>568</v>
      </c>
      <c r="H68" s="13" t="s">
        <v>569</v>
      </c>
      <c r="I68" s="13" t="s">
        <v>570</v>
      </c>
      <c r="J68" s="13" t="s">
        <v>571</v>
      </c>
      <c r="K68" s="13" t="s">
        <v>572</v>
      </c>
      <c r="L68" s="13" t="s">
        <v>573</v>
      </c>
    </row>
  </sheetData>
  <pageMargins left="0.7" right="0.7" top="0.75" bottom="0.75" header="0.3" footer="0.3"/>
  <pageSetup orientation="portrait" horizontalDpi="1200" verticalDpi="12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372"/>
  <sheetViews>
    <sheetView workbookViewId="0">
      <selection activeCell="A370" sqref="A370"/>
    </sheetView>
  </sheetViews>
  <sheetFormatPr baseColWidth="10" defaultRowHeight="12.75" x14ac:dyDescent="0.2"/>
  <cols>
    <col min="1" max="1" width="11.42578125" style="1"/>
    <col min="2" max="8" width="9.7109375" style="1" customWidth="1"/>
    <col min="9" max="9" width="13.5703125" style="1" customWidth="1"/>
    <col min="10" max="31" width="9.7109375" style="1" customWidth="1"/>
    <col min="32" max="16384" width="11.42578125" style="1"/>
  </cols>
  <sheetData>
    <row r="1" spans="1:31" s="2" customFormat="1" ht="51" x14ac:dyDescent="0.2">
      <c r="A1" s="11" t="s">
        <v>599</v>
      </c>
      <c r="B1" s="11" t="s">
        <v>315</v>
      </c>
      <c r="C1" s="11" t="s">
        <v>390</v>
      </c>
      <c r="D1" s="11" t="s">
        <v>316</v>
      </c>
      <c r="E1" s="12" t="s">
        <v>0</v>
      </c>
      <c r="F1" s="11" t="s">
        <v>314</v>
      </c>
      <c r="G1" s="11" t="s">
        <v>266</v>
      </c>
      <c r="H1" s="11" t="s">
        <v>339</v>
      </c>
      <c r="I1" s="11" t="s">
        <v>317</v>
      </c>
      <c r="J1" s="11" t="s">
        <v>282</v>
      </c>
      <c r="K1" s="11" t="s">
        <v>312</v>
      </c>
      <c r="L1" s="11" t="s">
        <v>313</v>
      </c>
      <c r="M1" s="11" t="s">
        <v>283</v>
      </c>
      <c r="N1" s="11" t="s">
        <v>284</v>
      </c>
      <c r="O1" s="11" t="s">
        <v>285</v>
      </c>
      <c r="P1" s="11" t="s">
        <v>318</v>
      </c>
      <c r="Q1" s="11" t="s">
        <v>319</v>
      </c>
      <c r="R1" s="11" t="s">
        <v>320</v>
      </c>
      <c r="S1" s="11" t="s">
        <v>299</v>
      </c>
      <c r="T1" s="11" t="s">
        <v>300</v>
      </c>
      <c r="U1" s="11" t="s">
        <v>301</v>
      </c>
      <c r="V1" s="11" t="s">
        <v>302</v>
      </c>
      <c r="W1" s="11" t="s">
        <v>321</v>
      </c>
      <c r="X1" s="11" t="s">
        <v>322</v>
      </c>
      <c r="Y1" s="11" t="s">
        <v>305</v>
      </c>
      <c r="Z1" s="11" t="s">
        <v>323</v>
      </c>
      <c r="AA1" s="11" t="s">
        <v>324</v>
      </c>
      <c r="AB1" s="11" t="s">
        <v>308</v>
      </c>
      <c r="AC1" s="11" t="s">
        <v>325</v>
      </c>
      <c r="AD1" s="11" t="s">
        <v>311</v>
      </c>
      <c r="AE1" s="11" t="s">
        <v>310</v>
      </c>
    </row>
    <row r="2" spans="1:31" s="2" customFormat="1" x14ac:dyDescent="0.2">
      <c r="A2" s="2">
        <v>1</v>
      </c>
      <c r="B2" s="2">
        <v>1</v>
      </c>
      <c r="C2" s="2">
        <v>360</v>
      </c>
      <c r="D2" s="2">
        <v>31</v>
      </c>
      <c r="E2" s="2">
        <v>313424</v>
      </c>
      <c r="F2" s="2" t="s">
        <v>1</v>
      </c>
      <c r="G2" s="2">
        <v>4</v>
      </c>
      <c r="H2" s="3">
        <v>4</v>
      </c>
      <c r="I2" s="2">
        <v>2599105.73</v>
      </c>
      <c r="J2" s="2">
        <v>54</v>
      </c>
      <c r="K2" s="2">
        <v>46</v>
      </c>
      <c r="L2" s="2">
        <v>8</v>
      </c>
      <c r="M2" s="2">
        <v>3</v>
      </c>
      <c r="N2" s="2">
        <v>1</v>
      </c>
      <c r="O2" s="2">
        <v>2</v>
      </c>
      <c r="P2" s="2">
        <v>0</v>
      </c>
      <c r="Q2" s="2">
        <v>0</v>
      </c>
      <c r="R2" s="2">
        <v>0</v>
      </c>
      <c r="S2" s="2">
        <v>0</v>
      </c>
      <c r="T2" s="2">
        <v>0</v>
      </c>
      <c r="U2" s="2">
        <v>0</v>
      </c>
      <c r="V2" s="2">
        <v>0</v>
      </c>
      <c r="W2" s="2">
        <v>0</v>
      </c>
      <c r="X2" s="2">
        <v>0</v>
      </c>
      <c r="Y2" s="2">
        <v>57</v>
      </c>
      <c r="Z2" s="2">
        <v>47</v>
      </c>
      <c r="AA2" s="2">
        <v>10</v>
      </c>
      <c r="AB2" s="2">
        <v>412019.52</v>
      </c>
      <c r="AC2" s="2">
        <v>2208154.9900000002</v>
      </c>
      <c r="AD2" s="2">
        <v>230450.53</v>
      </c>
      <c r="AE2" s="2">
        <v>100</v>
      </c>
    </row>
    <row r="3" spans="1:31" s="2" customFormat="1" x14ac:dyDescent="0.2">
      <c r="A3" s="2">
        <v>2</v>
      </c>
      <c r="B3" s="2">
        <v>3</v>
      </c>
      <c r="C3" s="3">
        <v>364</v>
      </c>
      <c r="D3" s="2">
        <v>31</v>
      </c>
      <c r="E3" s="2">
        <v>311758</v>
      </c>
      <c r="F3" s="2" t="s">
        <v>3</v>
      </c>
      <c r="G3" s="2">
        <v>6</v>
      </c>
      <c r="H3" s="3">
        <v>9</v>
      </c>
      <c r="I3" s="2">
        <v>3471322</v>
      </c>
      <c r="J3" s="2">
        <v>65</v>
      </c>
      <c r="K3" s="2">
        <v>39</v>
      </c>
      <c r="L3" s="2">
        <v>26</v>
      </c>
      <c r="M3" s="2">
        <v>3</v>
      </c>
      <c r="N3" s="2">
        <v>2</v>
      </c>
      <c r="O3" s="2">
        <v>1</v>
      </c>
      <c r="P3" s="2">
        <v>4</v>
      </c>
      <c r="Q3" s="2">
        <v>2</v>
      </c>
      <c r="R3" s="2">
        <v>2</v>
      </c>
      <c r="S3" s="2">
        <v>0</v>
      </c>
      <c r="T3" s="2">
        <v>0</v>
      </c>
      <c r="U3" s="2">
        <v>0</v>
      </c>
      <c r="V3" s="2">
        <v>0</v>
      </c>
      <c r="W3" s="2">
        <v>0</v>
      </c>
      <c r="X3" s="2">
        <v>0</v>
      </c>
      <c r="Y3" s="2">
        <v>72</v>
      </c>
      <c r="Z3" s="2">
        <v>43</v>
      </c>
      <c r="AA3" s="2">
        <v>29</v>
      </c>
      <c r="AB3" s="2">
        <v>321725</v>
      </c>
      <c r="AC3" s="2">
        <v>3293380</v>
      </c>
      <c r="AD3" s="2">
        <v>369982</v>
      </c>
      <c r="AE3" s="2">
        <v>60</v>
      </c>
    </row>
    <row r="4" spans="1:31" s="2" customFormat="1" x14ac:dyDescent="0.2">
      <c r="A4" s="3">
        <v>3</v>
      </c>
      <c r="B4" s="2">
        <v>4</v>
      </c>
      <c r="C4" s="2">
        <v>355</v>
      </c>
      <c r="D4" s="2">
        <v>31</v>
      </c>
      <c r="E4" s="2">
        <v>312215</v>
      </c>
      <c r="F4" s="2" t="s">
        <v>4</v>
      </c>
      <c r="G4" s="2">
        <v>1</v>
      </c>
      <c r="H4" s="3">
        <v>1</v>
      </c>
      <c r="I4" s="2">
        <v>1406000</v>
      </c>
      <c r="J4" s="2">
        <v>10</v>
      </c>
      <c r="K4" s="2">
        <v>8</v>
      </c>
      <c r="L4" s="2">
        <v>2</v>
      </c>
      <c r="M4" s="2">
        <v>1</v>
      </c>
      <c r="N4" s="2">
        <v>1</v>
      </c>
      <c r="O4" s="2">
        <v>0</v>
      </c>
      <c r="P4" s="2">
        <v>0</v>
      </c>
      <c r="Q4" s="2">
        <v>0</v>
      </c>
      <c r="R4" s="2">
        <v>0</v>
      </c>
      <c r="S4" s="2">
        <v>0</v>
      </c>
      <c r="T4" s="2">
        <v>0</v>
      </c>
      <c r="U4" s="2">
        <v>0</v>
      </c>
      <c r="V4" s="2">
        <v>0</v>
      </c>
      <c r="W4" s="2">
        <v>0</v>
      </c>
      <c r="X4" s="2">
        <v>0</v>
      </c>
      <c r="Y4" s="2">
        <v>11</v>
      </c>
      <c r="Z4" s="2">
        <v>9</v>
      </c>
      <c r="AA4" s="2">
        <v>2</v>
      </c>
      <c r="AB4" s="2">
        <v>100000</v>
      </c>
      <c r="AC4" s="2">
        <v>1340000</v>
      </c>
      <c r="AD4" s="2">
        <v>40000</v>
      </c>
      <c r="AE4" s="2">
        <v>100</v>
      </c>
    </row>
    <row r="5" spans="1:31" s="2" customFormat="1" x14ac:dyDescent="0.2">
      <c r="A5" s="3">
        <v>4</v>
      </c>
      <c r="B5" s="2">
        <v>5</v>
      </c>
      <c r="C5" s="2">
        <v>363</v>
      </c>
      <c r="D5" s="2">
        <v>31</v>
      </c>
      <c r="E5" s="2">
        <v>311766</v>
      </c>
      <c r="F5" s="2" t="s">
        <v>5</v>
      </c>
      <c r="G5" s="2">
        <v>6</v>
      </c>
      <c r="H5" s="3">
        <v>9</v>
      </c>
      <c r="I5" s="2">
        <v>3459815</v>
      </c>
      <c r="J5" s="2">
        <v>40</v>
      </c>
      <c r="K5" s="2">
        <v>35</v>
      </c>
      <c r="L5" s="2">
        <v>5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1</v>
      </c>
      <c r="W5" s="2">
        <v>1</v>
      </c>
      <c r="X5" s="2">
        <v>0</v>
      </c>
      <c r="Y5" s="2">
        <v>41</v>
      </c>
      <c r="Z5" s="2">
        <v>36</v>
      </c>
      <c r="AA5" s="2">
        <v>5</v>
      </c>
      <c r="AB5" s="2">
        <v>689940</v>
      </c>
      <c r="AC5" s="2">
        <v>27990</v>
      </c>
      <c r="AD5" s="2">
        <v>216068</v>
      </c>
      <c r="AE5" s="2">
        <v>75</v>
      </c>
    </row>
    <row r="6" spans="1:31" s="2" customFormat="1" x14ac:dyDescent="0.2">
      <c r="A6" s="2">
        <v>5</v>
      </c>
      <c r="B6" s="2">
        <v>6</v>
      </c>
      <c r="C6" s="2">
        <v>295</v>
      </c>
      <c r="D6" s="2">
        <v>31</v>
      </c>
      <c r="E6" s="2">
        <v>311936</v>
      </c>
      <c r="F6" s="2" t="s">
        <v>6</v>
      </c>
      <c r="G6" s="2">
        <v>4</v>
      </c>
      <c r="H6" s="3">
        <v>1</v>
      </c>
      <c r="I6" s="2">
        <v>213418</v>
      </c>
      <c r="J6" s="2">
        <v>9</v>
      </c>
      <c r="K6" s="2">
        <v>6</v>
      </c>
      <c r="L6" s="2">
        <v>3</v>
      </c>
      <c r="M6" s="2">
        <v>1</v>
      </c>
      <c r="N6" s="2">
        <v>1</v>
      </c>
      <c r="O6" s="2">
        <v>0</v>
      </c>
      <c r="P6" s="2">
        <v>2</v>
      </c>
      <c r="Q6" s="2">
        <v>2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12</v>
      </c>
      <c r="Z6" s="2">
        <v>9</v>
      </c>
      <c r="AA6" s="2">
        <v>3</v>
      </c>
      <c r="AB6" s="2">
        <v>26340</v>
      </c>
      <c r="AC6" s="2">
        <v>217941</v>
      </c>
      <c r="AD6" s="2">
        <v>0</v>
      </c>
      <c r="AE6" s="2">
        <v>45</v>
      </c>
    </row>
    <row r="7" spans="1:31" s="2" customFormat="1" x14ac:dyDescent="0.2">
      <c r="A7" s="2">
        <f>A6+1</f>
        <v>6</v>
      </c>
      <c r="B7" s="2">
        <v>8</v>
      </c>
      <c r="C7" s="3">
        <v>361</v>
      </c>
      <c r="D7" s="2">
        <v>31</v>
      </c>
      <c r="E7" s="2">
        <v>311162</v>
      </c>
      <c r="F7" s="2" t="s">
        <v>8</v>
      </c>
      <c r="G7" s="2">
        <v>1</v>
      </c>
      <c r="H7" s="3">
        <v>5</v>
      </c>
      <c r="I7" s="2">
        <v>2700000</v>
      </c>
      <c r="J7" s="2">
        <v>31</v>
      </c>
      <c r="K7" s="2">
        <v>25</v>
      </c>
      <c r="L7" s="2">
        <v>6</v>
      </c>
      <c r="M7" s="2">
        <v>2</v>
      </c>
      <c r="N7" s="2">
        <v>2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33</v>
      </c>
      <c r="Z7" s="2">
        <v>27</v>
      </c>
      <c r="AA7" s="2">
        <v>6</v>
      </c>
      <c r="AB7" s="2">
        <v>8000</v>
      </c>
      <c r="AC7" s="2">
        <v>250000</v>
      </c>
      <c r="AD7" s="2">
        <v>1000000</v>
      </c>
      <c r="AE7" s="2">
        <v>70</v>
      </c>
    </row>
    <row r="8" spans="1:31" s="2" customFormat="1" x14ac:dyDescent="0.2">
      <c r="A8" s="2">
        <f t="shared" ref="A8:A71" si="0">A7+1</f>
        <v>7</v>
      </c>
      <c r="B8" s="2">
        <v>9</v>
      </c>
      <c r="C8" s="2">
        <v>366</v>
      </c>
      <c r="D8" s="2">
        <v>31</v>
      </c>
      <c r="E8" s="2">
        <v>312193</v>
      </c>
      <c r="F8" s="2" t="s">
        <v>9</v>
      </c>
      <c r="G8" s="2">
        <v>4</v>
      </c>
      <c r="H8" s="3">
        <v>10</v>
      </c>
      <c r="I8" s="2">
        <v>4040000</v>
      </c>
      <c r="J8" s="2">
        <v>63</v>
      </c>
      <c r="K8" s="2">
        <v>32</v>
      </c>
      <c r="L8" s="2">
        <v>31</v>
      </c>
      <c r="M8" s="2">
        <v>4</v>
      </c>
      <c r="N8" s="2">
        <v>4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70</v>
      </c>
      <c r="Z8" s="2">
        <v>36</v>
      </c>
      <c r="AA8" s="2">
        <v>34</v>
      </c>
      <c r="AB8" s="2">
        <v>538819</v>
      </c>
      <c r="AC8" s="2">
        <v>3045000</v>
      </c>
      <c r="AD8" s="2">
        <v>239000</v>
      </c>
      <c r="AE8" s="2">
        <v>60</v>
      </c>
    </row>
    <row r="9" spans="1:31" s="2" customFormat="1" x14ac:dyDescent="0.2">
      <c r="A9" s="2">
        <f t="shared" si="0"/>
        <v>8</v>
      </c>
      <c r="B9" s="2">
        <v>10</v>
      </c>
      <c r="C9" s="2">
        <v>326</v>
      </c>
      <c r="D9" s="2">
        <v>31</v>
      </c>
      <c r="E9" s="2">
        <v>311162</v>
      </c>
      <c r="F9" s="2" t="s">
        <v>8</v>
      </c>
      <c r="G9" s="2">
        <v>1</v>
      </c>
      <c r="H9" s="3">
        <v>1</v>
      </c>
      <c r="I9" s="2">
        <v>400000</v>
      </c>
      <c r="J9" s="2">
        <v>5</v>
      </c>
      <c r="K9" s="2">
        <v>3</v>
      </c>
      <c r="L9" s="2">
        <v>2</v>
      </c>
      <c r="M9" s="2">
        <v>1</v>
      </c>
      <c r="N9" s="2">
        <v>1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6</v>
      </c>
      <c r="Z9" s="2">
        <v>4</v>
      </c>
      <c r="AA9" s="2">
        <v>2</v>
      </c>
      <c r="AB9" s="2">
        <v>27500</v>
      </c>
      <c r="AC9" s="2">
        <v>40000</v>
      </c>
      <c r="AD9" s="2">
        <v>0</v>
      </c>
      <c r="AE9" s="2">
        <v>100</v>
      </c>
    </row>
    <row r="10" spans="1:31" s="2" customFormat="1" x14ac:dyDescent="0.2">
      <c r="A10" s="2">
        <f t="shared" si="0"/>
        <v>9</v>
      </c>
      <c r="B10" s="2">
        <v>11</v>
      </c>
      <c r="C10" s="2">
        <v>280</v>
      </c>
      <c r="D10" s="2">
        <v>31</v>
      </c>
      <c r="E10" s="2">
        <v>312193</v>
      </c>
      <c r="F10" s="2" t="s">
        <v>10</v>
      </c>
      <c r="G10" s="2">
        <v>2</v>
      </c>
      <c r="H10" s="3">
        <v>1</v>
      </c>
      <c r="I10" s="2">
        <v>200000</v>
      </c>
      <c r="J10" s="2">
        <v>4</v>
      </c>
      <c r="K10" s="2">
        <v>3</v>
      </c>
      <c r="L10" s="2">
        <v>1</v>
      </c>
      <c r="M10" s="2">
        <v>2</v>
      </c>
      <c r="N10" s="2">
        <v>2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6</v>
      </c>
      <c r="Z10" s="2">
        <v>5</v>
      </c>
      <c r="AA10" s="2">
        <v>1</v>
      </c>
      <c r="AB10" s="2">
        <v>3500</v>
      </c>
      <c r="AC10" s="2">
        <v>10000</v>
      </c>
      <c r="AD10" s="2">
        <v>5000</v>
      </c>
      <c r="AE10" s="2">
        <v>80</v>
      </c>
    </row>
    <row r="11" spans="1:31" s="2" customFormat="1" x14ac:dyDescent="0.2">
      <c r="A11" s="2">
        <f t="shared" si="0"/>
        <v>10</v>
      </c>
      <c r="B11" s="2">
        <v>12</v>
      </c>
      <c r="C11" s="2">
        <v>252</v>
      </c>
      <c r="D11" s="2">
        <v>31</v>
      </c>
      <c r="E11" s="2">
        <v>311162</v>
      </c>
      <c r="F11" s="2" t="s">
        <v>8</v>
      </c>
      <c r="G11" s="2">
        <v>1</v>
      </c>
      <c r="H11" s="3">
        <v>1</v>
      </c>
      <c r="I11" s="2">
        <v>120000</v>
      </c>
      <c r="J11" s="2">
        <v>2</v>
      </c>
      <c r="K11" s="2">
        <v>2</v>
      </c>
      <c r="L11" s="2">
        <v>0</v>
      </c>
      <c r="M11" s="2">
        <v>1</v>
      </c>
      <c r="N11" s="2">
        <v>1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3</v>
      </c>
      <c r="Z11" s="2">
        <v>3</v>
      </c>
      <c r="AA11" s="2">
        <v>0</v>
      </c>
      <c r="AB11" s="2">
        <v>6000</v>
      </c>
      <c r="AC11" s="2">
        <v>20000</v>
      </c>
      <c r="AD11" s="2">
        <v>0</v>
      </c>
      <c r="AE11" s="2">
        <v>50</v>
      </c>
    </row>
    <row r="12" spans="1:31" s="2" customFormat="1" x14ac:dyDescent="0.2">
      <c r="A12" s="2">
        <f t="shared" si="0"/>
        <v>11</v>
      </c>
      <c r="B12" s="2">
        <v>13</v>
      </c>
      <c r="C12" s="2">
        <v>301</v>
      </c>
      <c r="D12" s="2">
        <v>31</v>
      </c>
      <c r="E12" s="2">
        <v>311715</v>
      </c>
      <c r="F12" s="2" t="s">
        <v>12</v>
      </c>
      <c r="G12" s="2">
        <v>1</v>
      </c>
      <c r="H12" s="3">
        <v>1</v>
      </c>
      <c r="I12" s="2">
        <v>257343.82</v>
      </c>
      <c r="J12" s="2">
        <v>6</v>
      </c>
      <c r="K12" s="2">
        <v>5</v>
      </c>
      <c r="L12" s="2">
        <v>1</v>
      </c>
      <c r="M12" s="2">
        <v>0</v>
      </c>
      <c r="N12" s="2">
        <v>0</v>
      </c>
      <c r="O12" s="2">
        <v>0</v>
      </c>
      <c r="P12" s="2">
        <v>2</v>
      </c>
      <c r="Q12" s="2">
        <v>1</v>
      </c>
      <c r="R12" s="2">
        <v>1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8</v>
      </c>
      <c r="Z12" s="2">
        <v>6</v>
      </c>
      <c r="AA12" s="2">
        <v>2</v>
      </c>
      <c r="AB12" s="2">
        <v>27614.89</v>
      </c>
      <c r="AC12" s="2">
        <v>14388.07</v>
      </c>
      <c r="AD12" s="2">
        <v>0</v>
      </c>
      <c r="AE12" s="2">
        <v>75</v>
      </c>
    </row>
    <row r="13" spans="1:31" s="2" customFormat="1" x14ac:dyDescent="0.2">
      <c r="A13" s="2">
        <f t="shared" si="0"/>
        <v>12</v>
      </c>
      <c r="B13" s="2">
        <v>14</v>
      </c>
      <c r="C13" s="2">
        <v>308</v>
      </c>
      <c r="D13" s="2">
        <v>31</v>
      </c>
      <c r="E13" s="2">
        <v>311332</v>
      </c>
      <c r="F13" s="2" t="s">
        <v>11</v>
      </c>
      <c r="G13" s="2">
        <v>1</v>
      </c>
      <c r="H13" s="3">
        <v>1</v>
      </c>
      <c r="I13" s="2">
        <v>306609</v>
      </c>
      <c r="J13" s="2">
        <v>7</v>
      </c>
      <c r="K13" s="2">
        <v>3</v>
      </c>
      <c r="L13" s="2">
        <v>4</v>
      </c>
      <c r="M13" s="2">
        <v>1</v>
      </c>
      <c r="N13" s="2">
        <v>1</v>
      </c>
      <c r="O13" s="2">
        <v>0</v>
      </c>
      <c r="P13" s="2">
        <v>1</v>
      </c>
      <c r="Q13" s="2">
        <v>0</v>
      </c>
      <c r="R13" s="2">
        <v>1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9</v>
      </c>
      <c r="Z13" s="2">
        <v>4</v>
      </c>
      <c r="AA13" s="2">
        <v>5</v>
      </c>
      <c r="AB13" s="2">
        <v>21000</v>
      </c>
      <c r="AC13" s="2">
        <f>306609*0.9</f>
        <v>275948.10000000003</v>
      </c>
      <c r="AD13" s="2">
        <v>7000</v>
      </c>
      <c r="AE13" s="2">
        <v>100</v>
      </c>
    </row>
    <row r="14" spans="1:31" s="2" customFormat="1" x14ac:dyDescent="0.2">
      <c r="A14" s="2">
        <f t="shared" si="0"/>
        <v>13</v>
      </c>
      <c r="B14" s="2">
        <v>15</v>
      </c>
      <c r="C14" s="2">
        <v>338</v>
      </c>
      <c r="D14" s="2">
        <v>31</v>
      </c>
      <c r="E14" s="2">
        <v>311146</v>
      </c>
      <c r="F14" s="2" t="s">
        <v>13</v>
      </c>
      <c r="G14" s="2">
        <v>2</v>
      </c>
      <c r="H14" s="3">
        <v>1</v>
      </c>
      <c r="I14" s="2">
        <v>600000</v>
      </c>
      <c r="J14" s="2">
        <v>8</v>
      </c>
      <c r="K14" s="2">
        <v>8</v>
      </c>
      <c r="L14" s="2">
        <v>0</v>
      </c>
      <c r="M14" s="2">
        <v>2</v>
      </c>
      <c r="N14" s="2">
        <v>1</v>
      </c>
      <c r="O14" s="2">
        <v>1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2</v>
      </c>
      <c r="W14" s="2">
        <v>2</v>
      </c>
      <c r="X14" s="2">
        <v>0</v>
      </c>
      <c r="Y14" s="2">
        <v>12</v>
      </c>
      <c r="Z14" s="2">
        <v>11</v>
      </c>
      <c r="AA14" s="2">
        <v>1</v>
      </c>
      <c r="AB14" s="2">
        <v>43432</v>
      </c>
      <c r="AC14" s="2">
        <v>367000</v>
      </c>
      <c r="AD14" s="2">
        <v>0</v>
      </c>
      <c r="AE14" s="2">
        <v>100</v>
      </c>
    </row>
    <row r="15" spans="1:31" s="2" customFormat="1" x14ac:dyDescent="0.2">
      <c r="A15" s="2">
        <f t="shared" si="0"/>
        <v>14</v>
      </c>
      <c r="B15" s="2">
        <v>16</v>
      </c>
      <c r="C15" s="2">
        <v>207</v>
      </c>
      <c r="D15" s="2">
        <v>31</v>
      </c>
      <c r="E15" s="2">
        <v>312193</v>
      </c>
      <c r="F15" s="2" t="s">
        <v>14</v>
      </c>
      <c r="G15" s="2">
        <v>2</v>
      </c>
      <c r="H15" s="3">
        <v>1</v>
      </c>
      <c r="I15" s="2">
        <v>66099.69</v>
      </c>
      <c r="J15" s="2">
        <v>5</v>
      </c>
      <c r="K15" s="2">
        <v>0</v>
      </c>
      <c r="L15" s="2">
        <v>5</v>
      </c>
      <c r="M15" s="2">
        <v>2</v>
      </c>
      <c r="N15" s="2">
        <v>0</v>
      </c>
      <c r="O15" s="2">
        <v>2</v>
      </c>
      <c r="P15" s="2">
        <v>1</v>
      </c>
      <c r="Q15" s="2">
        <v>0</v>
      </c>
      <c r="R15" s="2">
        <v>1</v>
      </c>
      <c r="S15" s="2">
        <v>0</v>
      </c>
      <c r="T15" s="2">
        <v>0</v>
      </c>
      <c r="U15" s="2">
        <v>0</v>
      </c>
      <c r="V15" s="2">
        <v>1</v>
      </c>
      <c r="W15" s="2">
        <v>0</v>
      </c>
      <c r="X15" s="2">
        <v>1</v>
      </c>
      <c r="Y15" s="2">
        <v>9</v>
      </c>
      <c r="Z15" s="2">
        <v>0</v>
      </c>
      <c r="AA15" s="2">
        <v>9</v>
      </c>
      <c r="AB15" s="2">
        <v>4485.09</v>
      </c>
      <c r="AC15" s="2">
        <v>26169.98</v>
      </c>
      <c r="AD15" s="2">
        <v>36219.279999999999</v>
      </c>
      <c r="AE15" s="2">
        <v>80</v>
      </c>
    </row>
    <row r="16" spans="1:31" s="2" customFormat="1" x14ac:dyDescent="0.2">
      <c r="A16" s="2">
        <f t="shared" si="0"/>
        <v>15</v>
      </c>
      <c r="B16" s="2">
        <v>17</v>
      </c>
      <c r="C16" s="2">
        <v>281</v>
      </c>
      <c r="D16" s="2">
        <v>31</v>
      </c>
      <c r="E16" s="2">
        <v>311510</v>
      </c>
      <c r="F16" s="2" t="s">
        <v>15</v>
      </c>
      <c r="G16" s="2">
        <v>4</v>
      </c>
      <c r="H16" s="3">
        <v>1</v>
      </c>
      <c r="I16" s="2">
        <v>200000</v>
      </c>
      <c r="J16" s="2">
        <v>3</v>
      </c>
      <c r="K16" s="2">
        <v>3</v>
      </c>
      <c r="L16" s="2">
        <v>0</v>
      </c>
      <c r="M16" s="2">
        <v>1</v>
      </c>
      <c r="N16" s="2">
        <v>1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4</v>
      </c>
      <c r="Z16" s="2">
        <v>4</v>
      </c>
      <c r="AA16" s="2">
        <v>0</v>
      </c>
      <c r="AB16" s="2">
        <v>15000</v>
      </c>
      <c r="AC16" s="2">
        <v>150000</v>
      </c>
      <c r="AD16" s="2">
        <v>0</v>
      </c>
      <c r="AE16" s="2">
        <v>50</v>
      </c>
    </row>
    <row r="17" spans="1:31" s="2" customFormat="1" x14ac:dyDescent="0.2">
      <c r="A17" s="2">
        <f t="shared" si="0"/>
        <v>16</v>
      </c>
      <c r="B17" s="2">
        <v>18</v>
      </c>
      <c r="C17" s="2">
        <v>317</v>
      </c>
      <c r="D17" s="2">
        <v>31</v>
      </c>
      <c r="E17" s="2">
        <v>311634</v>
      </c>
      <c r="F17" s="2" t="s">
        <v>16</v>
      </c>
      <c r="G17" s="2">
        <v>6</v>
      </c>
      <c r="H17" s="3">
        <v>1</v>
      </c>
      <c r="I17" s="2">
        <v>350000</v>
      </c>
      <c r="J17" s="2">
        <v>6</v>
      </c>
      <c r="K17" s="2">
        <v>6</v>
      </c>
      <c r="L17" s="2">
        <v>0</v>
      </c>
      <c r="M17" s="2">
        <v>5</v>
      </c>
      <c r="N17" s="2">
        <v>4</v>
      </c>
      <c r="O17" s="2">
        <v>1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11</v>
      </c>
      <c r="Z17" s="2">
        <v>10</v>
      </c>
      <c r="AA17" s="2">
        <v>1</v>
      </c>
      <c r="AB17" s="2">
        <v>21000</v>
      </c>
      <c r="AC17" s="2">
        <v>330000</v>
      </c>
      <c r="AD17" s="2">
        <v>16500</v>
      </c>
      <c r="AE17" s="2">
        <v>60</v>
      </c>
    </row>
    <row r="18" spans="1:31" s="2" customFormat="1" x14ac:dyDescent="0.2">
      <c r="A18" s="2">
        <f t="shared" si="0"/>
        <v>17</v>
      </c>
      <c r="B18" s="2">
        <v>19</v>
      </c>
      <c r="C18" s="2">
        <v>297</v>
      </c>
      <c r="D18" s="2">
        <v>31</v>
      </c>
      <c r="E18" s="2">
        <v>311162</v>
      </c>
      <c r="F18" s="2" t="s">
        <v>8</v>
      </c>
      <c r="G18" s="2">
        <v>1</v>
      </c>
      <c r="H18" s="3">
        <v>1</v>
      </c>
      <c r="I18" s="2">
        <v>221257</v>
      </c>
      <c r="J18" s="2">
        <v>3</v>
      </c>
      <c r="K18" s="2">
        <v>3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3</v>
      </c>
      <c r="Z18" s="2">
        <v>3</v>
      </c>
      <c r="AA18" s="2">
        <v>0</v>
      </c>
      <c r="AB18" s="2">
        <v>6000</v>
      </c>
      <c r="AC18" s="2">
        <v>77000</v>
      </c>
      <c r="AD18" s="2">
        <v>15000</v>
      </c>
      <c r="AE18" s="2">
        <v>70</v>
      </c>
    </row>
    <row r="19" spans="1:31" s="2" customFormat="1" x14ac:dyDescent="0.2">
      <c r="A19" s="2">
        <f t="shared" si="0"/>
        <v>18</v>
      </c>
      <c r="B19" s="2">
        <v>20</v>
      </c>
      <c r="C19" s="3">
        <v>251</v>
      </c>
      <c r="D19" s="2">
        <v>31</v>
      </c>
      <c r="E19" s="2">
        <v>311758</v>
      </c>
      <c r="F19" s="2" t="s">
        <v>19</v>
      </c>
      <c r="G19" s="2">
        <v>1</v>
      </c>
      <c r="H19" s="3">
        <v>1</v>
      </c>
      <c r="I19" s="2">
        <v>116276.74</v>
      </c>
      <c r="J19" s="2">
        <v>7</v>
      </c>
      <c r="K19" s="2">
        <v>3</v>
      </c>
      <c r="L19" s="2">
        <v>4</v>
      </c>
      <c r="M19" s="2">
        <v>1</v>
      </c>
      <c r="N19" s="2">
        <v>1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8</v>
      </c>
      <c r="Z19" s="2">
        <v>4</v>
      </c>
      <c r="AA19" s="2">
        <v>4</v>
      </c>
      <c r="AB19" s="2">
        <v>34974.480000000003</v>
      </c>
      <c r="AC19" s="2">
        <v>69403.520000000004</v>
      </c>
      <c r="AD19" s="2">
        <v>0</v>
      </c>
      <c r="AE19" s="2">
        <v>70</v>
      </c>
    </row>
    <row r="20" spans="1:31" s="2" customFormat="1" x14ac:dyDescent="0.2">
      <c r="A20" s="2">
        <f t="shared" si="0"/>
        <v>19</v>
      </c>
      <c r="B20" s="2">
        <v>21</v>
      </c>
      <c r="C20" s="2">
        <v>324</v>
      </c>
      <c r="D20" s="2">
        <v>31</v>
      </c>
      <c r="E20" s="2">
        <v>311146</v>
      </c>
      <c r="F20" s="2" t="s">
        <v>20</v>
      </c>
      <c r="G20" s="2">
        <v>6</v>
      </c>
      <c r="H20" s="3">
        <v>1</v>
      </c>
      <c r="I20" s="2">
        <v>380057.85</v>
      </c>
      <c r="J20" s="2">
        <v>38</v>
      </c>
      <c r="K20" s="2">
        <v>27</v>
      </c>
      <c r="L20" s="2">
        <v>9</v>
      </c>
      <c r="M20" s="2">
        <v>1</v>
      </c>
      <c r="N20" s="2">
        <v>1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37</v>
      </c>
      <c r="Z20" s="2">
        <v>28</v>
      </c>
      <c r="AA20" s="2">
        <v>9</v>
      </c>
      <c r="AB20" s="2">
        <v>122130</v>
      </c>
      <c r="AC20" s="2">
        <v>16000</v>
      </c>
      <c r="AD20" s="2">
        <v>140000</v>
      </c>
      <c r="AE20" s="2">
        <v>90</v>
      </c>
    </row>
    <row r="21" spans="1:31" s="2" customFormat="1" x14ac:dyDescent="0.2">
      <c r="A21" s="2">
        <f t="shared" si="0"/>
        <v>20</v>
      </c>
      <c r="B21" s="2">
        <v>22</v>
      </c>
      <c r="C21" s="3">
        <v>282</v>
      </c>
      <c r="D21" s="2">
        <v>31</v>
      </c>
      <c r="E21" s="2">
        <v>311758</v>
      </c>
      <c r="F21" s="2" t="s">
        <v>19</v>
      </c>
      <c r="G21" s="2">
        <v>4</v>
      </c>
      <c r="H21" s="3">
        <v>1</v>
      </c>
      <c r="I21" s="2">
        <v>200000</v>
      </c>
      <c r="J21" s="2">
        <v>5</v>
      </c>
      <c r="K21" s="2">
        <v>5</v>
      </c>
      <c r="L21" s="2">
        <v>0</v>
      </c>
      <c r="M21" s="2">
        <v>1</v>
      </c>
      <c r="N21" s="2">
        <v>1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6</v>
      </c>
      <c r="Z21" s="2">
        <v>6</v>
      </c>
      <c r="AA21" s="2">
        <v>0</v>
      </c>
      <c r="AB21" s="2">
        <v>24000</v>
      </c>
      <c r="AC21" s="2">
        <v>85800</v>
      </c>
      <c r="AD21" s="2">
        <v>9000</v>
      </c>
      <c r="AE21" s="2">
        <v>80</v>
      </c>
    </row>
    <row r="22" spans="1:31" s="2" customFormat="1" x14ac:dyDescent="0.2">
      <c r="A22" s="2">
        <f t="shared" si="0"/>
        <v>21</v>
      </c>
      <c r="B22" s="2">
        <v>23</v>
      </c>
      <c r="C22" s="2">
        <v>257</v>
      </c>
      <c r="D22" s="2">
        <v>31</v>
      </c>
      <c r="E22" s="2">
        <v>311731</v>
      </c>
      <c r="F22" s="2" t="s">
        <v>22</v>
      </c>
      <c r="G22" s="2">
        <v>2</v>
      </c>
      <c r="H22" s="3">
        <v>1</v>
      </c>
      <c r="I22" s="2">
        <v>130000</v>
      </c>
      <c r="J22" s="2">
        <v>4</v>
      </c>
      <c r="K22" s="2">
        <v>1</v>
      </c>
      <c r="L22" s="2">
        <v>3</v>
      </c>
      <c r="M22" s="2">
        <v>3</v>
      </c>
      <c r="N22" s="2">
        <v>3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7</v>
      </c>
      <c r="Z22" s="2">
        <v>4</v>
      </c>
      <c r="AA22" s="2">
        <v>3</v>
      </c>
      <c r="AB22" s="2">
        <v>4400</v>
      </c>
      <c r="AC22" s="2">
        <v>9000</v>
      </c>
      <c r="AD22" s="2">
        <v>1000</v>
      </c>
      <c r="AE22" s="2">
        <v>60</v>
      </c>
    </row>
    <row r="23" spans="1:31" s="2" customFormat="1" x14ac:dyDescent="0.2">
      <c r="A23" s="2">
        <f t="shared" si="0"/>
        <v>22</v>
      </c>
      <c r="B23" s="2">
        <v>24</v>
      </c>
      <c r="C23" s="2">
        <v>323</v>
      </c>
      <c r="D23" s="2">
        <v>31</v>
      </c>
      <c r="E23" s="2">
        <v>311146</v>
      </c>
      <c r="F23" s="2" t="s">
        <v>23</v>
      </c>
      <c r="G23" s="2">
        <v>4</v>
      </c>
      <c r="H23" s="3">
        <v>1</v>
      </c>
      <c r="I23" s="2">
        <v>364636.1</v>
      </c>
      <c r="J23" s="2">
        <v>11</v>
      </c>
      <c r="K23" s="2">
        <v>8</v>
      </c>
      <c r="L23" s="2">
        <v>3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11</v>
      </c>
      <c r="Z23" s="2">
        <v>8</v>
      </c>
      <c r="AA23" s="2">
        <v>3</v>
      </c>
      <c r="AB23" s="2">
        <v>30468.6</v>
      </c>
      <c r="AC23" s="2">
        <v>259024.62</v>
      </c>
      <c r="AD23" s="2">
        <v>28649.599999999999</v>
      </c>
      <c r="AE23" s="2">
        <v>100</v>
      </c>
    </row>
    <row r="24" spans="1:31" s="2" customFormat="1" x14ac:dyDescent="0.2">
      <c r="A24" s="2">
        <f t="shared" si="0"/>
        <v>23</v>
      </c>
      <c r="B24" s="2">
        <v>25</v>
      </c>
      <c r="C24" s="2">
        <v>230</v>
      </c>
      <c r="D24" s="2">
        <v>31</v>
      </c>
      <c r="E24" s="2">
        <v>311235</v>
      </c>
      <c r="F24" s="2" t="s">
        <v>24</v>
      </c>
      <c r="G24" s="2">
        <v>2</v>
      </c>
      <c r="H24" s="3">
        <v>1</v>
      </c>
      <c r="I24" s="2">
        <v>100000</v>
      </c>
      <c r="J24" s="2">
        <v>2</v>
      </c>
      <c r="K24" s="2">
        <v>2</v>
      </c>
      <c r="L24" s="2">
        <v>0</v>
      </c>
      <c r="M24" s="2">
        <v>2</v>
      </c>
      <c r="N24" s="2">
        <v>2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4</v>
      </c>
      <c r="Z24" s="2">
        <v>4</v>
      </c>
      <c r="AA24" s="2">
        <v>0</v>
      </c>
      <c r="AB24" s="2">
        <v>6000</v>
      </c>
      <c r="AC24" s="2">
        <v>5000</v>
      </c>
      <c r="AD24" s="2">
        <v>0</v>
      </c>
      <c r="AE24" s="2">
        <v>100</v>
      </c>
    </row>
    <row r="25" spans="1:31" s="2" customFormat="1" x14ac:dyDescent="0.2">
      <c r="A25" s="2">
        <f t="shared" si="0"/>
        <v>24</v>
      </c>
      <c r="B25" s="2">
        <v>26</v>
      </c>
      <c r="C25" s="3">
        <v>330</v>
      </c>
      <c r="D25" s="2">
        <v>31</v>
      </c>
      <c r="E25" s="2">
        <v>312215</v>
      </c>
      <c r="F25" s="2" t="s">
        <v>25</v>
      </c>
      <c r="G25" s="2">
        <v>2</v>
      </c>
      <c r="H25" s="3">
        <v>1</v>
      </c>
      <c r="I25" s="2">
        <v>450000</v>
      </c>
      <c r="J25" s="2">
        <v>5</v>
      </c>
      <c r="K25" s="2">
        <v>5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5</v>
      </c>
      <c r="Z25" s="2">
        <v>5</v>
      </c>
      <c r="AA25" s="2">
        <v>0</v>
      </c>
      <c r="AB25" s="2">
        <v>22500</v>
      </c>
      <c r="AC25" s="2">
        <v>70000</v>
      </c>
      <c r="AD25" s="2">
        <v>6100</v>
      </c>
      <c r="AE25" s="2">
        <v>40</v>
      </c>
    </row>
    <row r="26" spans="1:31" s="2" customFormat="1" x14ac:dyDescent="0.2">
      <c r="A26" s="2">
        <f t="shared" si="0"/>
        <v>25</v>
      </c>
      <c r="B26" s="2">
        <v>27</v>
      </c>
      <c r="C26" s="3">
        <v>293</v>
      </c>
      <c r="D26" s="2">
        <v>31</v>
      </c>
      <c r="E26" s="2">
        <v>311715</v>
      </c>
      <c r="F26" s="2" t="s">
        <v>26</v>
      </c>
      <c r="G26" s="2">
        <v>1</v>
      </c>
      <c r="H26" s="3">
        <v>1</v>
      </c>
      <c r="I26" s="2">
        <v>202255.34</v>
      </c>
      <c r="J26" s="2">
        <v>9</v>
      </c>
      <c r="K26" s="2">
        <v>6</v>
      </c>
      <c r="L26" s="2">
        <v>3</v>
      </c>
      <c r="M26" s="2">
        <v>1</v>
      </c>
      <c r="N26" s="2">
        <v>1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10</v>
      </c>
      <c r="Z26" s="2">
        <v>7</v>
      </c>
      <c r="AA26" s="2">
        <v>3</v>
      </c>
      <c r="AB26" s="2">
        <v>4000</v>
      </c>
      <c r="AC26" s="2">
        <v>143938.47</v>
      </c>
      <c r="AD26" s="2">
        <v>0</v>
      </c>
      <c r="AE26" s="2">
        <v>60</v>
      </c>
    </row>
    <row r="27" spans="1:31" s="2" customFormat="1" x14ac:dyDescent="0.2">
      <c r="A27" s="2">
        <f t="shared" si="0"/>
        <v>26</v>
      </c>
      <c r="B27" s="2">
        <v>28</v>
      </c>
      <c r="C27" s="2">
        <v>343</v>
      </c>
      <c r="D27" s="2">
        <v>31</v>
      </c>
      <c r="E27" s="2">
        <v>311715</v>
      </c>
      <c r="F27" s="2" t="s">
        <v>27</v>
      </c>
      <c r="G27" s="2">
        <v>2</v>
      </c>
      <c r="H27" s="3">
        <v>1</v>
      </c>
      <c r="I27" s="2">
        <f>70394*10</f>
        <v>703940</v>
      </c>
      <c r="J27" s="2">
        <v>33</v>
      </c>
      <c r="K27" s="2">
        <v>20</v>
      </c>
      <c r="L27" s="2">
        <v>13</v>
      </c>
      <c r="M27" s="2">
        <v>1</v>
      </c>
      <c r="N27" s="2">
        <v>1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34</v>
      </c>
      <c r="Z27" s="2">
        <v>21</v>
      </c>
      <c r="AA27" s="2">
        <v>13</v>
      </c>
      <c r="AB27" s="2">
        <v>147970.39000000001</v>
      </c>
      <c r="AC27" s="2">
        <f>349236.37/12*10</f>
        <v>291030.30833333335</v>
      </c>
      <c r="AD27" s="2">
        <v>130000</v>
      </c>
      <c r="AE27" s="2">
        <v>50</v>
      </c>
    </row>
    <row r="28" spans="1:31" s="2" customFormat="1" x14ac:dyDescent="0.2">
      <c r="A28" s="2">
        <f t="shared" si="0"/>
        <v>27</v>
      </c>
      <c r="B28" s="2">
        <v>29</v>
      </c>
      <c r="C28" s="3">
        <v>231</v>
      </c>
      <c r="D28" s="2">
        <v>31</v>
      </c>
      <c r="E28" s="2">
        <v>311758</v>
      </c>
      <c r="F28" s="2" t="s">
        <v>19</v>
      </c>
      <c r="G28" s="2">
        <v>1</v>
      </c>
      <c r="H28" s="3">
        <v>1</v>
      </c>
      <c r="I28" s="2">
        <v>100000</v>
      </c>
      <c r="J28" s="2">
        <v>1</v>
      </c>
      <c r="K28" s="2">
        <v>0</v>
      </c>
      <c r="L28" s="2">
        <v>1</v>
      </c>
      <c r="M28" s="2">
        <v>1</v>
      </c>
      <c r="N28" s="2">
        <v>0</v>
      </c>
      <c r="O28" s="2">
        <v>1</v>
      </c>
      <c r="P28" s="2">
        <v>1</v>
      </c>
      <c r="Q28" s="2">
        <v>1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3</v>
      </c>
      <c r="Z28" s="2">
        <v>1</v>
      </c>
      <c r="AA28" s="2">
        <v>2</v>
      </c>
      <c r="AB28" s="2">
        <v>0</v>
      </c>
      <c r="AC28" s="2">
        <v>10000</v>
      </c>
      <c r="AD28" s="2">
        <v>0</v>
      </c>
      <c r="AE28" s="2">
        <v>35</v>
      </c>
    </row>
    <row r="29" spans="1:31" s="2" customFormat="1" x14ac:dyDescent="0.2">
      <c r="A29" s="2">
        <f t="shared" si="0"/>
        <v>28</v>
      </c>
      <c r="B29" s="2">
        <v>30</v>
      </c>
      <c r="C29" s="3">
        <v>58</v>
      </c>
      <c r="D29" s="2">
        <v>31</v>
      </c>
      <c r="E29" s="2">
        <v>312193</v>
      </c>
      <c r="F29" s="2" t="s">
        <v>28</v>
      </c>
      <c r="G29" s="2">
        <v>1</v>
      </c>
      <c r="H29" s="3">
        <v>1</v>
      </c>
      <c r="I29" s="2">
        <v>10000</v>
      </c>
      <c r="J29" s="2">
        <v>0</v>
      </c>
      <c r="K29" s="2">
        <v>0</v>
      </c>
      <c r="L29" s="2">
        <v>0</v>
      </c>
      <c r="M29" s="2">
        <v>1</v>
      </c>
      <c r="N29" s="2">
        <v>1</v>
      </c>
      <c r="O29" s="2">
        <v>0</v>
      </c>
      <c r="P29" s="2">
        <v>2</v>
      </c>
      <c r="Q29" s="2">
        <v>2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3</v>
      </c>
      <c r="Z29" s="2">
        <v>3</v>
      </c>
      <c r="AA29" s="2">
        <v>0</v>
      </c>
      <c r="AB29" s="2">
        <v>0</v>
      </c>
      <c r="AC29" s="2">
        <v>500</v>
      </c>
      <c r="AD29" s="2">
        <v>3900</v>
      </c>
      <c r="AE29" s="2">
        <v>100</v>
      </c>
    </row>
    <row r="30" spans="1:31" s="2" customFormat="1" x14ac:dyDescent="0.2">
      <c r="A30" s="2">
        <f t="shared" si="0"/>
        <v>29</v>
      </c>
      <c r="B30" s="2">
        <v>31</v>
      </c>
      <c r="C30" s="2">
        <v>256</v>
      </c>
      <c r="D30" s="2">
        <v>31</v>
      </c>
      <c r="E30" s="2">
        <v>313246</v>
      </c>
      <c r="F30" s="2" t="s">
        <v>29</v>
      </c>
      <c r="G30" s="2">
        <v>1</v>
      </c>
      <c r="H30" s="3">
        <v>1</v>
      </c>
      <c r="I30" s="2">
        <v>125485</v>
      </c>
      <c r="J30" s="2">
        <v>2</v>
      </c>
      <c r="K30" s="2">
        <v>2</v>
      </c>
      <c r="L30" s="2">
        <v>0</v>
      </c>
      <c r="M30" s="2">
        <v>1</v>
      </c>
      <c r="N30" s="2">
        <v>1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3</v>
      </c>
      <c r="Z30" s="2">
        <v>3</v>
      </c>
      <c r="AA30" s="2">
        <v>0</v>
      </c>
      <c r="AB30" s="2">
        <v>5000</v>
      </c>
      <c r="AC30" s="2">
        <v>1</v>
      </c>
      <c r="AD30" s="2">
        <v>0</v>
      </c>
      <c r="AE30" s="2">
        <v>75</v>
      </c>
    </row>
    <row r="31" spans="1:31" s="2" customFormat="1" x14ac:dyDescent="0.2">
      <c r="A31" s="2">
        <f t="shared" si="0"/>
        <v>30</v>
      </c>
      <c r="B31" s="2">
        <v>32</v>
      </c>
      <c r="C31" s="2">
        <v>232</v>
      </c>
      <c r="D31" s="2">
        <v>31</v>
      </c>
      <c r="E31" s="2">
        <v>311162</v>
      </c>
      <c r="F31" s="2" t="s">
        <v>8</v>
      </c>
      <c r="G31" s="2">
        <v>1</v>
      </c>
      <c r="H31" s="3">
        <v>1</v>
      </c>
      <c r="I31" s="2">
        <v>100000</v>
      </c>
      <c r="J31" s="2">
        <v>0</v>
      </c>
      <c r="K31" s="2">
        <v>0</v>
      </c>
      <c r="L31" s="2">
        <v>0</v>
      </c>
      <c r="M31" s="2">
        <v>2</v>
      </c>
      <c r="N31" s="2">
        <v>1</v>
      </c>
      <c r="O31" s="2">
        <v>1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2</v>
      </c>
      <c r="Z31" s="2">
        <v>1</v>
      </c>
      <c r="AA31" s="2">
        <v>1</v>
      </c>
      <c r="AB31" s="2">
        <v>0</v>
      </c>
      <c r="AC31" s="2">
        <v>10000</v>
      </c>
      <c r="AD31" s="2">
        <v>0</v>
      </c>
      <c r="AE31" s="2">
        <v>25</v>
      </c>
    </row>
    <row r="32" spans="1:31" s="2" customFormat="1" x14ac:dyDescent="0.2">
      <c r="A32" s="2">
        <f t="shared" si="0"/>
        <v>31</v>
      </c>
      <c r="B32" s="2">
        <v>33</v>
      </c>
      <c r="C32" s="2">
        <v>304</v>
      </c>
      <c r="D32" s="2">
        <v>31</v>
      </c>
      <c r="E32" s="2">
        <v>311162</v>
      </c>
      <c r="F32" s="2" t="s">
        <v>30</v>
      </c>
      <c r="G32" s="2">
        <v>1</v>
      </c>
      <c r="H32" s="3">
        <v>1</v>
      </c>
      <c r="I32" s="2">
        <v>300000</v>
      </c>
      <c r="J32" s="2">
        <v>7</v>
      </c>
      <c r="K32" s="2">
        <v>7</v>
      </c>
      <c r="L32" s="2">
        <v>0</v>
      </c>
      <c r="M32" s="2">
        <v>1</v>
      </c>
      <c r="N32" s="2">
        <v>1</v>
      </c>
      <c r="O32" s="2">
        <v>0</v>
      </c>
      <c r="P32" s="2">
        <v>1</v>
      </c>
      <c r="Q32" s="2">
        <v>1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9</v>
      </c>
      <c r="Z32" s="2">
        <v>9</v>
      </c>
      <c r="AA32" s="2">
        <v>0</v>
      </c>
      <c r="AB32" s="2">
        <v>54000</v>
      </c>
      <c r="AC32" s="2">
        <v>266000</v>
      </c>
      <c r="AD32" s="2">
        <v>125000</v>
      </c>
      <c r="AE32" s="2">
        <v>40</v>
      </c>
    </row>
    <row r="33" spans="1:31" s="2" customFormat="1" x14ac:dyDescent="0.2">
      <c r="A33" s="2">
        <f t="shared" si="0"/>
        <v>32</v>
      </c>
      <c r="B33" s="2">
        <v>34</v>
      </c>
      <c r="C33" s="2">
        <v>277</v>
      </c>
      <c r="D33" s="2">
        <v>31</v>
      </c>
      <c r="E33" s="2">
        <v>311146</v>
      </c>
      <c r="F33" s="2" t="s">
        <v>31</v>
      </c>
      <c r="G33" s="2">
        <v>1</v>
      </c>
      <c r="H33" s="3">
        <v>1</v>
      </c>
      <c r="I33" s="2">
        <v>180000</v>
      </c>
      <c r="J33" s="2">
        <v>7</v>
      </c>
      <c r="K33" s="2">
        <v>3</v>
      </c>
      <c r="L33" s="2">
        <v>4</v>
      </c>
      <c r="M33" s="2">
        <v>1</v>
      </c>
      <c r="N33" s="2">
        <v>1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8</v>
      </c>
      <c r="Z33" s="2">
        <v>4</v>
      </c>
      <c r="AA33" s="2">
        <v>4</v>
      </c>
      <c r="AB33" s="2">
        <v>20200</v>
      </c>
      <c r="AC33" s="2">
        <v>12000</v>
      </c>
      <c r="AD33" s="2">
        <v>35000</v>
      </c>
      <c r="AE33" s="2">
        <v>100</v>
      </c>
    </row>
    <row r="34" spans="1:31" s="2" customFormat="1" x14ac:dyDescent="0.2">
      <c r="A34" s="2">
        <f t="shared" si="0"/>
        <v>33</v>
      </c>
      <c r="B34" s="2">
        <v>35</v>
      </c>
      <c r="C34" s="2">
        <v>309</v>
      </c>
      <c r="D34" s="2">
        <v>31</v>
      </c>
      <c r="E34" s="2">
        <v>311235</v>
      </c>
      <c r="F34" s="2" t="s">
        <v>32</v>
      </c>
      <c r="G34" s="2">
        <v>6</v>
      </c>
      <c r="H34" s="3">
        <v>1</v>
      </c>
      <c r="I34" s="2">
        <v>315070.84999999998</v>
      </c>
      <c r="J34" s="2">
        <v>11</v>
      </c>
      <c r="K34" s="2">
        <v>4</v>
      </c>
      <c r="L34" s="2">
        <v>7</v>
      </c>
      <c r="M34" s="2">
        <v>2</v>
      </c>
      <c r="N34" s="2">
        <v>2</v>
      </c>
      <c r="O34" s="2">
        <v>0</v>
      </c>
      <c r="P34" s="2">
        <v>2</v>
      </c>
      <c r="Q34" s="2">
        <v>0</v>
      </c>
      <c r="R34" s="2">
        <v>2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15</v>
      </c>
      <c r="Z34" s="2">
        <v>6</v>
      </c>
      <c r="AA34" s="2">
        <v>9</v>
      </c>
      <c r="AB34" s="2">
        <v>40000</v>
      </c>
      <c r="AC34" s="2">
        <v>24473.13</v>
      </c>
      <c r="AD34" s="2">
        <v>1000</v>
      </c>
      <c r="AE34" s="2">
        <v>80</v>
      </c>
    </row>
    <row r="35" spans="1:31" s="2" customFormat="1" x14ac:dyDescent="0.2">
      <c r="A35" s="2">
        <f t="shared" si="0"/>
        <v>34</v>
      </c>
      <c r="B35" s="2">
        <v>36</v>
      </c>
      <c r="C35" s="2">
        <v>300</v>
      </c>
      <c r="D35" s="2">
        <v>31</v>
      </c>
      <c r="E35" s="2">
        <v>311715</v>
      </c>
      <c r="F35" s="2" t="s">
        <v>34</v>
      </c>
      <c r="G35" s="2">
        <v>4</v>
      </c>
      <c r="H35" s="3">
        <v>1</v>
      </c>
      <c r="I35" s="2">
        <v>251226.31</v>
      </c>
      <c r="J35" s="2">
        <v>14</v>
      </c>
      <c r="K35" s="2">
        <v>8</v>
      </c>
      <c r="L35" s="2">
        <v>6</v>
      </c>
      <c r="M35" s="2">
        <v>2</v>
      </c>
      <c r="N35" s="2">
        <v>2</v>
      </c>
      <c r="O35" s="2">
        <v>0</v>
      </c>
      <c r="P35" s="2">
        <v>2</v>
      </c>
      <c r="Q35" s="2">
        <v>0</v>
      </c>
      <c r="R35" s="2">
        <v>2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18</v>
      </c>
      <c r="Z35" s="2">
        <v>10</v>
      </c>
      <c r="AA35" s="2">
        <v>8</v>
      </c>
      <c r="AB35" s="2">
        <v>55246.87</v>
      </c>
      <c r="AC35" s="2">
        <v>202603.89</v>
      </c>
      <c r="AD35" s="2">
        <v>0</v>
      </c>
      <c r="AE35" s="2">
        <v>70</v>
      </c>
    </row>
    <row r="36" spans="1:31" s="2" customFormat="1" x14ac:dyDescent="0.2">
      <c r="A36" s="2">
        <f t="shared" si="0"/>
        <v>35</v>
      </c>
      <c r="B36" s="2">
        <v>37</v>
      </c>
      <c r="C36" s="2">
        <v>346</v>
      </c>
      <c r="D36" s="2">
        <v>31</v>
      </c>
      <c r="E36" s="2">
        <v>311340</v>
      </c>
      <c r="F36" s="2" t="s">
        <v>35</v>
      </c>
      <c r="G36" s="2">
        <v>6</v>
      </c>
      <c r="H36" s="3">
        <v>1</v>
      </c>
      <c r="I36" s="2">
        <v>801300.93</v>
      </c>
      <c r="J36" s="2">
        <v>4</v>
      </c>
      <c r="K36" s="2">
        <v>4</v>
      </c>
      <c r="L36" s="2">
        <v>0</v>
      </c>
      <c r="M36" s="2">
        <v>2</v>
      </c>
      <c r="N36" s="2">
        <v>2</v>
      </c>
      <c r="O36" s="2">
        <v>0</v>
      </c>
      <c r="P36" s="2">
        <v>5</v>
      </c>
      <c r="Q36" s="2">
        <v>4</v>
      </c>
      <c r="R36" s="2">
        <v>1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11</v>
      </c>
      <c r="Z36" s="2">
        <v>10</v>
      </c>
      <c r="AA36" s="2">
        <v>1</v>
      </c>
      <c r="AB36" s="2">
        <v>93000</v>
      </c>
      <c r="AD36" s="2">
        <v>0</v>
      </c>
    </row>
    <row r="37" spans="1:31" s="2" customFormat="1" x14ac:dyDescent="0.2">
      <c r="A37" s="2">
        <f t="shared" si="0"/>
        <v>36</v>
      </c>
      <c r="B37" s="2">
        <v>38</v>
      </c>
      <c r="C37" s="2">
        <v>351</v>
      </c>
      <c r="D37" s="2">
        <v>31</v>
      </c>
      <c r="E37" s="2">
        <v>313211</v>
      </c>
      <c r="F37" s="2" t="s">
        <v>36</v>
      </c>
      <c r="G37" s="2">
        <v>6</v>
      </c>
      <c r="H37" s="3">
        <v>1</v>
      </c>
      <c r="I37" s="2">
        <v>1080646</v>
      </c>
      <c r="J37" s="2">
        <v>11</v>
      </c>
      <c r="K37" s="2">
        <v>11</v>
      </c>
      <c r="L37" s="2">
        <v>0</v>
      </c>
      <c r="M37" s="2">
        <v>2</v>
      </c>
      <c r="N37" s="2">
        <v>2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13</v>
      </c>
      <c r="Z37" s="2">
        <v>13</v>
      </c>
      <c r="AA37" s="2">
        <v>0</v>
      </c>
      <c r="AB37" s="2">
        <v>80170</v>
      </c>
      <c r="AC37" s="2">
        <v>180000</v>
      </c>
      <c r="AD37" s="2">
        <v>0</v>
      </c>
      <c r="AE37" s="2">
        <v>60</v>
      </c>
    </row>
    <row r="38" spans="1:31" s="2" customFormat="1" x14ac:dyDescent="0.2">
      <c r="A38" s="2">
        <f t="shared" si="0"/>
        <v>37</v>
      </c>
      <c r="B38" s="2">
        <v>39</v>
      </c>
      <c r="C38" s="2">
        <v>267</v>
      </c>
      <c r="D38" s="2">
        <v>31</v>
      </c>
      <c r="E38" s="2">
        <v>312193</v>
      </c>
      <c r="F38" s="2" t="s">
        <v>37</v>
      </c>
      <c r="G38" s="2">
        <v>4</v>
      </c>
      <c r="H38" s="3">
        <v>1</v>
      </c>
      <c r="I38" s="2">
        <v>150000</v>
      </c>
      <c r="J38" s="2">
        <v>6</v>
      </c>
      <c r="K38" s="2">
        <v>5</v>
      </c>
      <c r="L38" s="2">
        <v>1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6</v>
      </c>
      <c r="Z38" s="2">
        <v>5</v>
      </c>
      <c r="AA38" s="2">
        <v>1</v>
      </c>
      <c r="AB38" s="2">
        <v>3200</v>
      </c>
      <c r="AC38" s="2">
        <v>7000</v>
      </c>
      <c r="AD38" s="2">
        <v>13000</v>
      </c>
      <c r="AE38" s="2">
        <v>100</v>
      </c>
    </row>
    <row r="39" spans="1:31" s="2" customFormat="1" x14ac:dyDescent="0.2">
      <c r="A39" s="2">
        <f t="shared" si="0"/>
        <v>38</v>
      </c>
      <c r="B39" s="2">
        <v>40</v>
      </c>
      <c r="C39" s="2">
        <v>303</v>
      </c>
      <c r="D39" s="2">
        <v>31</v>
      </c>
      <c r="E39" s="2">
        <v>311715</v>
      </c>
      <c r="F39" s="2" t="s">
        <v>21</v>
      </c>
      <c r="G39" s="2">
        <v>1</v>
      </c>
      <c r="H39" s="3">
        <v>1</v>
      </c>
      <c r="I39" s="2">
        <v>287000</v>
      </c>
      <c r="J39" s="2">
        <v>10</v>
      </c>
      <c r="K39" s="2">
        <v>3</v>
      </c>
      <c r="L39" s="2">
        <v>7</v>
      </c>
      <c r="M39" s="2">
        <v>1</v>
      </c>
      <c r="N39" s="2">
        <v>1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11</v>
      </c>
      <c r="Z39" s="2">
        <v>4</v>
      </c>
      <c r="AA39" s="2">
        <v>7</v>
      </c>
      <c r="AB39" s="2">
        <v>46683</v>
      </c>
      <c r="AC39" s="2">
        <v>95000</v>
      </c>
      <c r="AD39" s="2">
        <v>0</v>
      </c>
      <c r="AE39" s="2">
        <v>70</v>
      </c>
    </row>
    <row r="40" spans="1:31" s="2" customFormat="1" x14ac:dyDescent="0.2">
      <c r="A40" s="2">
        <f t="shared" si="0"/>
        <v>39</v>
      </c>
      <c r="B40" s="2">
        <v>41</v>
      </c>
      <c r="C40" s="2">
        <v>307</v>
      </c>
      <c r="D40" s="2">
        <v>31</v>
      </c>
      <c r="E40" s="2">
        <v>312215</v>
      </c>
      <c r="F40" s="2" t="s">
        <v>38</v>
      </c>
      <c r="G40" s="2">
        <v>4</v>
      </c>
      <c r="H40" s="3">
        <v>1</v>
      </c>
      <c r="I40" s="2">
        <v>306405.7</v>
      </c>
      <c r="J40" s="2">
        <v>1</v>
      </c>
      <c r="K40" s="2">
        <v>1</v>
      </c>
      <c r="L40" s="2">
        <v>0</v>
      </c>
      <c r="M40" s="2">
        <v>2</v>
      </c>
      <c r="N40" s="2">
        <v>2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3</v>
      </c>
      <c r="Z40" s="2">
        <v>3</v>
      </c>
      <c r="AA40" s="2">
        <v>0</v>
      </c>
      <c r="AB40" s="2">
        <v>767.15</v>
      </c>
      <c r="AC40" s="2">
        <v>999</v>
      </c>
      <c r="AD40" s="2">
        <v>22090</v>
      </c>
      <c r="AE40" s="2">
        <v>100</v>
      </c>
    </row>
    <row r="41" spans="1:31" s="2" customFormat="1" x14ac:dyDescent="0.2">
      <c r="A41" s="2">
        <f t="shared" si="0"/>
        <v>40</v>
      </c>
      <c r="B41" s="2">
        <v>42</v>
      </c>
      <c r="C41" s="2">
        <v>315</v>
      </c>
      <c r="D41" s="2">
        <v>31</v>
      </c>
      <c r="E41" s="2">
        <v>311715</v>
      </c>
      <c r="F41" s="2" t="s">
        <v>17</v>
      </c>
      <c r="G41" s="2">
        <v>1</v>
      </c>
      <c r="H41" s="3">
        <v>1</v>
      </c>
      <c r="I41" s="2">
        <v>330000</v>
      </c>
      <c r="J41" s="2">
        <v>18</v>
      </c>
      <c r="K41" s="2">
        <v>8</v>
      </c>
      <c r="L41" s="2">
        <v>10</v>
      </c>
      <c r="M41" s="2">
        <v>1</v>
      </c>
      <c r="N41" s="2">
        <v>0</v>
      </c>
      <c r="O41" s="2">
        <v>1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6</v>
      </c>
      <c r="W41" s="2">
        <v>5</v>
      </c>
      <c r="X41" s="2">
        <v>1</v>
      </c>
      <c r="Y41" s="2">
        <v>25</v>
      </c>
      <c r="Z41" s="2">
        <v>13</v>
      </c>
      <c r="AA41" s="2">
        <v>12</v>
      </c>
      <c r="AB41" s="2">
        <v>58564.67</v>
      </c>
      <c r="AC41" s="2">
        <v>214049.39</v>
      </c>
      <c r="AD41" s="2">
        <v>146800</v>
      </c>
      <c r="AE41" s="2">
        <v>70</v>
      </c>
    </row>
    <row r="42" spans="1:31" s="2" customFormat="1" x14ac:dyDescent="0.2">
      <c r="A42" s="2">
        <f t="shared" si="0"/>
        <v>41</v>
      </c>
      <c r="B42" s="2">
        <v>43</v>
      </c>
      <c r="C42" s="2">
        <v>321</v>
      </c>
      <c r="D42" s="2">
        <v>31</v>
      </c>
      <c r="E42" s="2">
        <v>311715</v>
      </c>
      <c r="F42" s="2" t="s">
        <v>26</v>
      </c>
      <c r="G42" s="2">
        <v>1</v>
      </c>
      <c r="H42" s="3">
        <v>1</v>
      </c>
      <c r="I42" s="2">
        <f>32000*11</f>
        <v>352000</v>
      </c>
      <c r="J42" s="2">
        <v>2</v>
      </c>
      <c r="K42" s="2">
        <v>2</v>
      </c>
      <c r="L42" s="2">
        <v>0</v>
      </c>
      <c r="M42" s="2">
        <v>1</v>
      </c>
      <c r="N42" s="2">
        <v>1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3</v>
      </c>
      <c r="Z42" s="2">
        <v>3</v>
      </c>
      <c r="AA42" s="2">
        <v>0</v>
      </c>
      <c r="AB42" s="2">
        <v>9000</v>
      </c>
      <c r="AC42" s="2">
        <v>999</v>
      </c>
      <c r="AD42" s="2">
        <v>0</v>
      </c>
      <c r="AE42" s="2">
        <v>100</v>
      </c>
    </row>
    <row r="43" spans="1:31" s="2" customFormat="1" x14ac:dyDescent="0.2">
      <c r="A43" s="2">
        <f t="shared" si="0"/>
        <v>42</v>
      </c>
      <c r="B43" s="2">
        <v>44</v>
      </c>
      <c r="C43" s="3">
        <v>367</v>
      </c>
      <c r="D43" s="2">
        <v>31</v>
      </c>
      <c r="E43" s="2">
        <v>311715</v>
      </c>
      <c r="F43" s="2" t="s">
        <v>21</v>
      </c>
      <c r="G43" s="2">
        <v>6</v>
      </c>
      <c r="H43" s="3">
        <v>10</v>
      </c>
      <c r="I43" s="2">
        <v>4281970</v>
      </c>
      <c r="J43" s="2">
        <v>146</v>
      </c>
      <c r="K43" s="2">
        <v>89</v>
      </c>
      <c r="L43" s="2">
        <v>57</v>
      </c>
      <c r="M43" s="2">
        <v>3</v>
      </c>
      <c r="N43" s="2">
        <v>3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1</v>
      </c>
      <c r="W43" s="2">
        <v>1</v>
      </c>
      <c r="X43" s="2">
        <v>0</v>
      </c>
      <c r="Y43" s="2">
        <v>145</v>
      </c>
      <c r="Z43" s="2">
        <v>93</v>
      </c>
      <c r="AA43" s="2">
        <v>57</v>
      </c>
      <c r="AB43" s="2">
        <v>759767</v>
      </c>
      <c r="AC43" s="2">
        <v>2882441</v>
      </c>
      <c r="AD43" s="2">
        <v>0</v>
      </c>
      <c r="AE43" s="2">
        <v>79</v>
      </c>
    </row>
    <row r="44" spans="1:31" s="2" customFormat="1" x14ac:dyDescent="0.2">
      <c r="A44" s="2">
        <f t="shared" si="0"/>
        <v>43</v>
      </c>
      <c r="B44" s="2">
        <v>45</v>
      </c>
      <c r="C44" s="2">
        <v>337</v>
      </c>
      <c r="D44" s="2">
        <v>31</v>
      </c>
      <c r="E44" s="2">
        <v>311715</v>
      </c>
      <c r="F44" s="2" t="s">
        <v>39</v>
      </c>
      <c r="G44" s="2">
        <v>1</v>
      </c>
      <c r="H44" s="3">
        <v>1</v>
      </c>
      <c r="I44" s="2">
        <v>545704</v>
      </c>
      <c r="J44" s="2">
        <v>30</v>
      </c>
      <c r="K44" s="2">
        <v>16</v>
      </c>
      <c r="L44" s="2">
        <v>14</v>
      </c>
      <c r="M44" s="2">
        <v>4</v>
      </c>
      <c r="N44" s="2">
        <v>1</v>
      </c>
      <c r="O44" s="2">
        <v>3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34</v>
      </c>
      <c r="Z44" s="2">
        <v>17</v>
      </c>
      <c r="AA44" s="2">
        <v>17</v>
      </c>
      <c r="AB44" s="2">
        <v>132767</v>
      </c>
      <c r="AC44" s="2">
        <v>405380</v>
      </c>
      <c r="AD44" s="2">
        <v>74500</v>
      </c>
      <c r="AE44" s="2">
        <v>80</v>
      </c>
    </row>
    <row r="45" spans="1:31" s="2" customFormat="1" x14ac:dyDescent="0.2">
      <c r="A45" s="2">
        <f t="shared" si="0"/>
        <v>44</v>
      </c>
      <c r="B45" s="2">
        <v>46</v>
      </c>
      <c r="C45" s="2">
        <v>233</v>
      </c>
      <c r="D45" s="2">
        <v>31</v>
      </c>
      <c r="E45" s="2">
        <v>311723</v>
      </c>
      <c r="F45" s="2" t="s">
        <v>40</v>
      </c>
      <c r="G45" s="2">
        <v>2</v>
      </c>
      <c r="H45" s="3">
        <v>1</v>
      </c>
      <c r="I45" s="2">
        <v>100000</v>
      </c>
      <c r="J45" s="2">
        <v>2</v>
      </c>
      <c r="K45" s="2">
        <v>2</v>
      </c>
      <c r="L45" s="2">
        <v>0</v>
      </c>
      <c r="M45" s="2">
        <v>3</v>
      </c>
      <c r="N45" s="2">
        <v>2</v>
      </c>
      <c r="O45" s="2">
        <v>1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5</v>
      </c>
      <c r="Z45" s="2">
        <v>4</v>
      </c>
      <c r="AA45" s="2">
        <v>1</v>
      </c>
      <c r="AB45" s="2">
        <v>9000</v>
      </c>
      <c r="AC45" s="2">
        <v>999</v>
      </c>
      <c r="AD45" s="2">
        <v>0</v>
      </c>
      <c r="AE45" s="2">
        <v>55</v>
      </c>
    </row>
    <row r="46" spans="1:31" s="2" customFormat="1" x14ac:dyDescent="0.2">
      <c r="A46" s="2">
        <f t="shared" si="0"/>
        <v>45</v>
      </c>
      <c r="B46" s="2">
        <v>47</v>
      </c>
      <c r="C46" s="3">
        <v>276</v>
      </c>
      <c r="D46" s="2">
        <v>31</v>
      </c>
      <c r="E46" s="2">
        <v>311715</v>
      </c>
      <c r="F46" s="2" t="s">
        <v>41</v>
      </c>
      <c r="G46" s="2">
        <v>3</v>
      </c>
      <c r="H46" s="3">
        <v>1</v>
      </c>
      <c r="I46" s="2">
        <v>170000</v>
      </c>
      <c r="J46" s="2">
        <v>2</v>
      </c>
      <c r="K46" s="2">
        <v>2</v>
      </c>
      <c r="L46" s="2">
        <v>0</v>
      </c>
      <c r="M46" s="2">
        <v>1</v>
      </c>
      <c r="N46" s="2">
        <v>1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3</v>
      </c>
      <c r="Z46" s="2">
        <v>3</v>
      </c>
      <c r="AA46" s="2">
        <v>0</v>
      </c>
      <c r="AB46" s="2">
        <v>9000</v>
      </c>
      <c r="AC46" s="2">
        <v>13000</v>
      </c>
      <c r="AD46" s="2">
        <v>0</v>
      </c>
      <c r="AE46" s="2">
        <v>50</v>
      </c>
    </row>
    <row r="47" spans="1:31" s="2" customFormat="1" x14ac:dyDescent="0.2">
      <c r="A47" s="2">
        <f t="shared" si="0"/>
        <v>46</v>
      </c>
      <c r="B47" s="2">
        <v>48</v>
      </c>
      <c r="C47" s="2">
        <v>283</v>
      </c>
      <c r="D47" s="2">
        <v>31</v>
      </c>
      <c r="E47" s="2">
        <v>311162</v>
      </c>
      <c r="F47" s="2" t="s">
        <v>8</v>
      </c>
      <c r="G47" s="2">
        <v>1</v>
      </c>
      <c r="H47" s="3">
        <v>1</v>
      </c>
      <c r="I47" s="2">
        <v>200000</v>
      </c>
      <c r="J47" s="2">
        <v>2</v>
      </c>
      <c r="K47" s="2">
        <v>1</v>
      </c>
      <c r="L47" s="2">
        <v>1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2</v>
      </c>
      <c r="Z47" s="2">
        <v>1</v>
      </c>
      <c r="AA47" s="2">
        <v>1</v>
      </c>
      <c r="AB47" s="2">
        <v>8077.46</v>
      </c>
      <c r="AC47" s="2">
        <v>11519</v>
      </c>
      <c r="AD47" s="2">
        <v>0</v>
      </c>
      <c r="AE47" s="2">
        <v>100</v>
      </c>
    </row>
    <row r="48" spans="1:31" s="2" customFormat="1" x14ac:dyDescent="0.2">
      <c r="A48" s="2">
        <f t="shared" si="0"/>
        <v>47</v>
      </c>
      <c r="B48" s="2">
        <v>49</v>
      </c>
      <c r="C48" s="3">
        <v>305</v>
      </c>
      <c r="D48" s="2">
        <v>31</v>
      </c>
      <c r="E48" s="2">
        <v>311715</v>
      </c>
      <c r="F48" s="2" t="s">
        <v>42</v>
      </c>
      <c r="G48" s="2">
        <v>2</v>
      </c>
      <c r="H48" s="3">
        <v>1</v>
      </c>
      <c r="I48" s="2">
        <v>300000</v>
      </c>
      <c r="J48" s="2">
        <v>16</v>
      </c>
      <c r="K48" s="2">
        <v>8</v>
      </c>
      <c r="L48" s="2">
        <v>8</v>
      </c>
      <c r="M48" s="2">
        <v>2</v>
      </c>
      <c r="N48" s="2">
        <v>2</v>
      </c>
      <c r="O48" s="2">
        <v>0</v>
      </c>
      <c r="P48" s="2">
        <v>2</v>
      </c>
      <c r="Q48" s="2">
        <v>0</v>
      </c>
      <c r="R48" s="2">
        <v>2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20</v>
      </c>
      <c r="Z48" s="2">
        <v>10</v>
      </c>
      <c r="AA48" s="2">
        <v>10</v>
      </c>
      <c r="AB48" s="2">
        <v>74000</v>
      </c>
      <c r="AC48" s="2">
        <v>20000</v>
      </c>
      <c r="AD48" s="2">
        <v>30000</v>
      </c>
      <c r="AE48" s="2">
        <v>50</v>
      </c>
    </row>
    <row r="49" spans="1:31" s="2" customFormat="1" x14ac:dyDescent="0.2">
      <c r="A49" s="2">
        <f t="shared" si="0"/>
        <v>48</v>
      </c>
      <c r="B49" s="2">
        <v>50</v>
      </c>
      <c r="C49" s="2">
        <v>284</v>
      </c>
      <c r="D49" s="2">
        <v>31</v>
      </c>
      <c r="E49" s="2">
        <v>311715</v>
      </c>
      <c r="F49" s="2" t="s">
        <v>26</v>
      </c>
      <c r="G49" s="2">
        <v>1</v>
      </c>
      <c r="H49" s="3">
        <v>1</v>
      </c>
      <c r="I49" s="2">
        <v>200000</v>
      </c>
      <c r="J49" s="2">
        <v>5</v>
      </c>
      <c r="K49" s="2">
        <v>5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5</v>
      </c>
      <c r="Z49" s="2">
        <v>5</v>
      </c>
      <c r="AA49" s="2">
        <v>0</v>
      </c>
      <c r="AB49" s="2">
        <v>30000</v>
      </c>
      <c r="AC49" s="2">
        <v>999</v>
      </c>
      <c r="AD49" s="2">
        <v>0</v>
      </c>
      <c r="AE49" s="2">
        <v>100</v>
      </c>
    </row>
    <row r="50" spans="1:31" s="2" customFormat="1" x14ac:dyDescent="0.2">
      <c r="A50" s="2">
        <f t="shared" si="0"/>
        <v>49</v>
      </c>
      <c r="B50" s="2">
        <v>51</v>
      </c>
      <c r="C50" s="3">
        <v>234</v>
      </c>
      <c r="D50" s="2">
        <v>31</v>
      </c>
      <c r="E50" s="2">
        <v>311715</v>
      </c>
      <c r="F50" s="2" t="s">
        <v>43</v>
      </c>
      <c r="G50" s="2">
        <v>1</v>
      </c>
      <c r="H50" s="3">
        <v>1</v>
      </c>
      <c r="I50" s="2">
        <v>100000</v>
      </c>
      <c r="J50" s="2">
        <v>3</v>
      </c>
      <c r="K50" s="2">
        <v>2</v>
      </c>
      <c r="L50" s="2">
        <v>1</v>
      </c>
      <c r="M50" s="2">
        <v>2</v>
      </c>
      <c r="N50" s="2">
        <v>1</v>
      </c>
      <c r="O50" s="2">
        <v>1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5</v>
      </c>
      <c r="Z50" s="2">
        <v>3</v>
      </c>
      <c r="AA50" s="2">
        <v>2</v>
      </c>
      <c r="AB50" s="2">
        <v>10500</v>
      </c>
      <c r="AC50" s="2">
        <v>17000</v>
      </c>
      <c r="AD50" s="2">
        <v>0</v>
      </c>
      <c r="AE50" s="2">
        <v>50</v>
      </c>
    </row>
    <row r="51" spans="1:31" s="2" customFormat="1" x14ac:dyDescent="0.2">
      <c r="A51" s="2">
        <f t="shared" si="0"/>
        <v>50</v>
      </c>
      <c r="B51" s="2">
        <v>52</v>
      </c>
      <c r="C51" s="2">
        <v>90</v>
      </c>
      <c r="D51" s="2">
        <v>31</v>
      </c>
      <c r="E51" s="2">
        <v>313424</v>
      </c>
      <c r="F51" s="2" t="s">
        <v>44</v>
      </c>
      <c r="G51" s="2">
        <v>1</v>
      </c>
      <c r="H51" s="3">
        <v>1</v>
      </c>
      <c r="I51" s="2">
        <v>15000</v>
      </c>
      <c r="J51" s="2">
        <v>0</v>
      </c>
      <c r="K51" s="2">
        <v>0</v>
      </c>
      <c r="L51" s="2">
        <v>0</v>
      </c>
      <c r="M51" s="2">
        <v>1</v>
      </c>
      <c r="N51" s="2">
        <v>1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1</v>
      </c>
      <c r="Z51" s="2">
        <v>1</v>
      </c>
      <c r="AA51" s="2">
        <v>0</v>
      </c>
      <c r="AB51" s="2">
        <v>0</v>
      </c>
      <c r="AC51" s="2">
        <v>4500</v>
      </c>
      <c r="AD51" s="2">
        <v>0</v>
      </c>
      <c r="AE51" s="2">
        <v>70</v>
      </c>
    </row>
    <row r="52" spans="1:31" s="2" customFormat="1" x14ac:dyDescent="0.2">
      <c r="A52" s="2">
        <f t="shared" si="0"/>
        <v>51</v>
      </c>
      <c r="B52" s="2">
        <v>53</v>
      </c>
      <c r="C52" s="3">
        <v>81</v>
      </c>
      <c r="D52" s="2">
        <v>31</v>
      </c>
      <c r="E52" s="2">
        <v>311758</v>
      </c>
      <c r="F52" s="2" t="s">
        <v>45</v>
      </c>
      <c r="G52" s="2">
        <v>1</v>
      </c>
      <c r="H52" s="3">
        <v>1</v>
      </c>
      <c r="I52" s="2">
        <v>12000</v>
      </c>
      <c r="J52" s="2">
        <v>0</v>
      </c>
      <c r="K52" s="2">
        <v>0</v>
      </c>
      <c r="L52" s="2">
        <v>0</v>
      </c>
      <c r="M52" s="2">
        <v>1</v>
      </c>
      <c r="N52" s="2">
        <v>1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W52" s="2">
        <v>0</v>
      </c>
      <c r="X52" s="2">
        <v>0</v>
      </c>
      <c r="Y52" s="2">
        <v>1</v>
      </c>
      <c r="Z52" s="2">
        <v>1</v>
      </c>
      <c r="AA52" s="2">
        <v>0</v>
      </c>
      <c r="AB52" s="2">
        <v>0</v>
      </c>
      <c r="AC52" s="2">
        <v>1100</v>
      </c>
      <c r="AD52" s="2">
        <v>0</v>
      </c>
      <c r="AE52" s="2">
        <v>20</v>
      </c>
    </row>
    <row r="53" spans="1:31" s="2" customFormat="1" x14ac:dyDescent="0.2">
      <c r="A53" s="2">
        <f t="shared" si="0"/>
        <v>52</v>
      </c>
      <c r="B53" s="2">
        <v>54</v>
      </c>
      <c r="C53" s="2">
        <v>168</v>
      </c>
      <c r="D53" s="2">
        <v>31</v>
      </c>
      <c r="E53" s="2">
        <v>312193</v>
      </c>
      <c r="F53" s="2" t="s">
        <v>46</v>
      </c>
      <c r="G53" s="2">
        <v>1</v>
      </c>
      <c r="H53" s="3">
        <v>1</v>
      </c>
      <c r="I53" s="2">
        <v>50000</v>
      </c>
      <c r="J53" s="2">
        <v>0</v>
      </c>
      <c r="K53" s="2">
        <v>0</v>
      </c>
      <c r="L53" s="2">
        <v>0</v>
      </c>
      <c r="M53" s="2">
        <v>2</v>
      </c>
      <c r="N53" s="2">
        <v>2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2</v>
      </c>
      <c r="Z53" s="2">
        <v>2</v>
      </c>
      <c r="AA53" s="2">
        <v>0</v>
      </c>
      <c r="AB53" s="2">
        <v>0</v>
      </c>
      <c r="AC53" s="2">
        <v>1500</v>
      </c>
      <c r="AD53" s="2">
        <v>0</v>
      </c>
      <c r="AE53" s="2">
        <v>50</v>
      </c>
    </row>
    <row r="54" spans="1:31" s="2" customFormat="1" x14ac:dyDescent="0.2">
      <c r="A54" s="2">
        <f t="shared" si="0"/>
        <v>53</v>
      </c>
      <c r="B54" s="2">
        <v>55</v>
      </c>
      <c r="C54" s="2">
        <v>52</v>
      </c>
      <c r="D54" s="2">
        <v>31</v>
      </c>
      <c r="E54" s="2">
        <v>311715</v>
      </c>
      <c r="F54" s="2" t="s">
        <v>34</v>
      </c>
      <c r="G54" s="2">
        <v>13</v>
      </c>
      <c r="H54" s="3">
        <v>1</v>
      </c>
      <c r="I54" s="2">
        <v>9000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2</v>
      </c>
      <c r="Q54" s="2">
        <v>1</v>
      </c>
      <c r="R54" s="2">
        <v>1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2</v>
      </c>
      <c r="Z54" s="2">
        <v>1</v>
      </c>
      <c r="AA54" s="2">
        <v>1</v>
      </c>
      <c r="AB54" s="2">
        <v>0</v>
      </c>
      <c r="AC54" s="2">
        <v>6930</v>
      </c>
      <c r="AD54" s="2">
        <v>0</v>
      </c>
      <c r="AE54" s="2">
        <v>100</v>
      </c>
    </row>
    <row r="55" spans="1:31" s="2" customFormat="1" x14ac:dyDescent="0.2">
      <c r="A55" s="2">
        <f t="shared" si="0"/>
        <v>54</v>
      </c>
      <c r="B55" s="2">
        <v>56</v>
      </c>
      <c r="C55" s="2">
        <v>274</v>
      </c>
      <c r="D55" s="2">
        <v>31</v>
      </c>
      <c r="E55" s="2">
        <v>312215</v>
      </c>
      <c r="F55" s="2" t="s">
        <v>4</v>
      </c>
      <c r="G55" s="2">
        <v>2</v>
      </c>
      <c r="H55" s="3">
        <v>1</v>
      </c>
      <c r="I55" s="2">
        <v>156471.51999999999</v>
      </c>
      <c r="J55" s="2">
        <v>1</v>
      </c>
      <c r="K55" s="2">
        <v>1</v>
      </c>
      <c r="L55" s="2">
        <v>0</v>
      </c>
      <c r="M55" s="2">
        <v>1</v>
      </c>
      <c r="N55" s="2">
        <v>1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2</v>
      </c>
      <c r="Z55" s="2">
        <v>2</v>
      </c>
      <c r="AA55" s="2">
        <v>0</v>
      </c>
      <c r="AB55" s="2">
        <v>6118.36</v>
      </c>
      <c r="AC55" s="2">
        <v>109248.43</v>
      </c>
      <c r="AD55" s="2">
        <v>27604.97</v>
      </c>
      <c r="AE55" s="2">
        <v>60</v>
      </c>
    </row>
    <row r="56" spans="1:31" s="2" customFormat="1" x14ac:dyDescent="0.2">
      <c r="A56" s="2">
        <f t="shared" si="0"/>
        <v>55</v>
      </c>
      <c r="B56" s="2">
        <v>57</v>
      </c>
      <c r="C56" s="3">
        <v>169</v>
      </c>
      <c r="D56" s="2">
        <v>31</v>
      </c>
      <c r="E56" s="2">
        <v>312193</v>
      </c>
      <c r="F56" s="2" t="s">
        <v>18</v>
      </c>
      <c r="G56" s="2">
        <v>1</v>
      </c>
      <c r="H56" s="3">
        <v>1</v>
      </c>
      <c r="I56" s="2">
        <v>50000</v>
      </c>
      <c r="J56" s="2">
        <v>2</v>
      </c>
      <c r="K56" s="2">
        <v>1</v>
      </c>
      <c r="L56" s="2">
        <v>1</v>
      </c>
      <c r="M56" s="2">
        <v>1</v>
      </c>
      <c r="N56" s="2">
        <v>1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3</v>
      </c>
      <c r="Z56" s="2">
        <v>2</v>
      </c>
      <c r="AA56" s="2">
        <v>1</v>
      </c>
      <c r="AB56" s="2">
        <v>5000</v>
      </c>
      <c r="AC56" s="2">
        <v>1</v>
      </c>
      <c r="AD56" s="2">
        <v>0</v>
      </c>
      <c r="AE56" s="2">
        <v>158</v>
      </c>
    </row>
    <row r="57" spans="1:31" s="2" customFormat="1" x14ac:dyDescent="0.2">
      <c r="A57" s="2">
        <f t="shared" si="0"/>
        <v>56</v>
      </c>
      <c r="B57" s="2">
        <v>58</v>
      </c>
      <c r="C57" s="2">
        <v>59</v>
      </c>
      <c r="D57" s="2">
        <v>31</v>
      </c>
      <c r="E57" s="2">
        <v>311715</v>
      </c>
      <c r="F57" s="2" t="s">
        <v>47</v>
      </c>
      <c r="G57" s="2">
        <v>1</v>
      </c>
      <c r="H57" s="3">
        <v>1</v>
      </c>
      <c r="I57" s="2">
        <v>10000</v>
      </c>
      <c r="J57" s="2">
        <v>1</v>
      </c>
      <c r="K57" s="2">
        <v>1</v>
      </c>
      <c r="L57" s="2">
        <v>0</v>
      </c>
      <c r="M57" s="2">
        <v>2</v>
      </c>
      <c r="N57" s="2">
        <v>1</v>
      </c>
      <c r="O57" s="2">
        <v>1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3</v>
      </c>
      <c r="Z57" s="2">
        <v>2</v>
      </c>
      <c r="AA57" s="2">
        <v>1</v>
      </c>
      <c r="AB57" s="2">
        <v>3960</v>
      </c>
      <c r="AC57" s="2">
        <v>999</v>
      </c>
      <c r="AD57" s="2">
        <v>1500</v>
      </c>
      <c r="AE57" s="2">
        <v>100</v>
      </c>
    </row>
    <row r="58" spans="1:31" s="2" customFormat="1" x14ac:dyDescent="0.2">
      <c r="A58" s="2">
        <f t="shared" si="0"/>
        <v>57</v>
      </c>
      <c r="B58" s="2">
        <v>59</v>
      </c>
      <c r="C58" s="2">
        <v>170</v>
      </c>
      <c r="D58" s="2">
        <v>31</v>
      </c>
      <c r="E58" s="2">
        <v>311731</v>
      </c>
      <c r="F58" s="2" t="s">
        <v>48</v>
      </c>
      <c r="G58" s="2">
        <v>1</v>
      </c>
      <c r="H58" s="3">
        <v>1</v>
      </c>
      <c r="I58" s="2">
        <v>50000</v>
      </c>
      <c r="J58" s="2">
        <v>2</v>
      </c>
      <c r="K58" s="2">
        <v>2</v>
      </c>
      <c r="L58" s="2">
        <v>0</v>
      </c>
      <c r="M58" s="2">
        <v>1</v>
      </c>
      <c r="N58" s="2">
        <v>0</v>
      </c>
      <c r="O58" s="2">
        <v>1</v>
      </c>
      <c r="P58" s="2">
        <v>1</v>
      </c>
      <c r="Q58" s="2">
        <v>0</v>
      </c>
      <c r="R58" s="2">
        <v>1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4</v>
      </c>
      <c r="Z58" s="2">
        <v>2</v>
      </c>
      <c r="AA58" s="2">
        <v>2</v>
      </c>
      <c r="AB58" s="2">
        <v>9000</v>
      </c>
      <c r="AC58" s="2">
        <v>1</v>
      </c>
      <c r="AD58" s="2">
        <v>0</v>
      </c>
      <c r="AE58" s="2">
        <v>50</v>
      </c>
    </row>
    <row r="59" spans="1:31" s="2" customFormat="1" x14ac:dyDescent="0.2">
      <c r="A59" s="2">
        <f t="shared" si="0"/>
        <v>58</v>
      </c>
      <c r="B59" s="2">
        <v>60</v>
      </c>
      <c r="C59" s="3">
        <v>310</v>
      </c>
      <c r="D59" s="2">
        <v>31</v>
      </c>
      <c r="E59" s="2">
        <v>311758</v>
      </c>
      <c r="F59" s="2" t="s">
        <v>19</v>
      </c>
      <c r="G59" s="2">
        <v>4</v>
      </c>
      <c r="H59" s="3">
        <v>1</v>
      </c>
      <c r="I59" s="2">
        <v>320000</v>
      </c>
      <c r="J59" s="2">
        <v>1</v>
      </c>
      <c r="K59" s="2">
        <v>1</v>
      </c>
      <c r="L59" s="2">
        <v>0</v>
      </c>
      <c r="M59" s="2">
        <v>1</v>
      </c>
      <c r="N59" s="2">
        <v>1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3</v>
      </c>
      <c r="W59" s="2">
        <v>3</v>
      </c>
      <c r="X59" s="2">
        <v>0</v>
      </c>
      <c r="Y59" s="2">
        <v>5</v>
      </c>
      <c r="Z59" s="2">
        <v>5</v>
      </c>
      <c r="AA59" s="2">
        <v>0</v>
      </c>
      <c r="AB59" s="2">
        <v>17630</v>
      </c>
      <c r="AC59" s="2">
        <v>5000</v>
      </c>
      <c r="AD59" s="2">
        <v>5000</v>
      </c>
      <c r="AE59" s="2">
        <v>60</v>
      </c>
    </row>
    <row r="60" spans="1:31" s="2" customFormat="1" x14ac:dyDescent="0.2">
      <c r="A60" s="2">
        <f t="shared" si="0"/>
        <v>59</v>
      </c>
      <c r="B60" s="2">
        <v>61</v>
      </c>
      <c r="C60" s="3">
        <v>140</v>
      </c>
      <c r="D60" s="2">
        <v>31</v>
      </c>
      <c r="E60" s="2">
        <v>312215</v>
      </c>
      <c r="F60" s="2" t="s">
        <v>49</v>
      </c>
      <c r="G60" s="2">
        <v>1</v>
      </c>
      <c r="H60" s="3">
        <v>1</v>
      </c>
      <c r="I60" s="2">
        <v>30000</v>
      </c>
      <c r="J60" s="2">
        <v>3</v>
      </c>
      <c r="K60" s="2">
        <v>3</v>
      </c>
      <c r="L60" s="2">
        <v>0</v>
      </c>
      <c r="M60" s="2">
        <v>1</v>
      </c>
      <c r="N60" s="2">
        <v>1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4</v>
      </c>
      <c r="Z60" s="2">
        <v>4</v>
      </c>
      <c r="AA60" s="2">
        <v>0</v>
      </c>
      <c r="AB60" s="2">
        <v>25000</v>
      </c>
      <c r="AC60" s="2">
        <v>15000</v>
      </c>
      <c r="AD60" s="2">
        <v>20000</v>
      </c>
      <c r="AE60" s="2">
        <v>10</v>
      </c>
    </row>
    <row r="61" spans="1:31" s="2" customFormat="1" x14ac:dyDescent="0.2">
      <c r="A61" s="2">
        <f t="shared" si="0"/>
        <v>60</v>
      </c>
      <c r="B61" s="2">
        <v>62</v>
      </c>
      <c r="C61" s="2">
        <v>82</v>
      </c>
      <c r="D61" s="2">
        <v>31</v>
      </c>
      <c r="E61" s="2">
        <v>311162</v>
      </c>
      <c r="F61" s="2" t="s">
        <v>50</v>
      </c>
      <c r="G61" s="2">
        <v>1</v>
      </c>
      <c r="H61" s="3">
        <v>1</v>
      </c>
      <c r="I61" s="2">
        <v>12000</v>
      </c>
      <c r="J61" s="2">
        <v>2</v>
      </c>
      <c r="K61" s="2">
        <v>2</v>
      </c>
      <c r="L61" s="2">
        <v>0</v>
      </c>
      <c r="M61" s="2">
        <v>1</v>
      </c>
      <c r="N61" s="2">
        <v>1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3</v>
      </c>
      <c r="Z61" s="2">
        <v>3</v>
      </c>
      <c r="AA61" s="2">
        <v>0</v>
      </c>
      <c r="AB61" s="2">
        <v>3500</v>
      </c>
      <c r="AC61" s="2">
        <v>9900</v>
      </c>
      <c r="AD61" s="2">
        <v>0</v>
      </c>
      <c r="AE61" s="2">
        <v>100</v>
      </c>
    </row>
    <row r="62" spans="1:31" s="2" customFormat="1" x14ac:dyDescent="0.2">
      <c r="A62" s="2">
        <f t="shared" si="0"/>
        <v>61</v>
      </c>
      <c r="B62" s="2">
        <v>63</v>
      </c>
      <c r="C62" s="3">
        <v>4</v>
      </c>
      <c r="D62" s="2">
        <v>31</v>
      </c>
      <c r="E62" s="2">
        <v>311162</v>
      </c>
      <c r="F62" s="2" t="s">
        <v>50</v>
      </c>
      <c r="G62" s="2">
        <v>1</v>
      </c>
      <c r="H62" s="3">
        <v>1</v>
      </c>
      <c r="I62" s="2">
        <v>900</v>
      </c>
      <c r="J62" s="2">
        <v>1</v>
      </c>
      <c r="K62" s="2">
        <v>1</v>
      </c>
      <c r="L62" s="2">
        <v>0</v>
      </c>
      <c r="M62" s="2">
        <v>1</v>
      </c>
      <c r="N62" s="2">
        <v>1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2</v>
      </c>
      <c r="Z62" s="2">
        <v>2</v>
      </c>
      <c r="AA62" s="2">
        <v>0</v>
      </c>
      <c r="AB62" s="2">
        <v>4000</v>
      </c>
      <c r="AC62" s="2">
        <v>20</v>
      </c>
      <c r="AD62" s="2">
        <v>100</v>
      </c>
      <c r="AE62" s="2">
        <v>100</v>
      </c>
    </row>
    <row r="63" spans="1:31" s="2" customFormat="1" x14ac:dyDescent="0.2">
      <c r="A63" s="2">
        <f t="shared" si="0"/>
        <v>62</v>
      </c>
      <c r="B63" s="2">
        <v>64</v>
      </c>
      <c r="C63" s="2">
        <v>28</v>
      </c>
      <c r="D63" s="2">
        <v>31</v>
      </c>
      <c r="E63" s="2">
        <v>311715</v>
      </c>
      <c r="F63" s="2" t="s">
        <v>51</v>
      </c>
      <c r="G63" s="2">
        <v>1</v>
      </c>
      <c r="H63" s="3">
        <v>1</v>
      </c>
      <c r="I63" s="2">
        <v>5600</v>
      </c>
      <c r="J63" s="2">
        <v>0</v>
      </c>
      <c r="K63" s="2">
        <v>0</v>
      </c>
      <c r="L63" s="2">
        <v>0</v>
      </c>
      <c r="M63" s="2">
        <v>1</v>
      </c>
      <c r="N63" s="2">
        <v>1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1</v>
      </c>
      <c r="Z63" s="2">
        <v>1</v>
      </c>
      <c r="AA63" s="2">
        <v>0</v>
      </c>
      <c r="AB63" s="2">
        <v>0</v>
      </c>
      <c r="AC63" s="2">
        <v>2750</v>
      </c>
      <c r="AD63" s="2">
        <v>0</v>
      </c>
      <c r="AE63" s="2">
        <v>50</v>
      </c>
    </row>
    <row r="64" spans="1:31" s="2" customFormat="1" x14ac:dyDescent="0.2">
      <c r="A64" s="2">
        <f t="shared" si="0"/>
        <v>63</v>
      </c>
      <c r="B64" s="2">
        <v>65</v>
      </c>
      <c r="C64" s="2">
        <v>219</v>
      </c>
      <c r="D64" s="2">
        <v>31</v>
      </c>
      <c r="E64" s="2">
        <v>313424</v>
      </c>
      <c r="F64" s="2" t="s">
        <v>52</v>
      </c>
      <c r="G64" s="2">
        <v>2</v>
      </c>
      <c r="H64" s="3">
        <v>1</v>
      </c>
      <c r="I64" s="2">
        <v>82000</v>
      </c>
      <c r="J64" s="2">
        <v>3</v>
      </c>
      <c r="K64" s="2">
        <v>3</v>
      </c>
      <c r="L64" s="2">
        <v>0</v>
      </c>
      <c r="M64" s="2">
        <v>3</v>
      </c>
      <c r="N64" s="2">
        <v>3</v>
      </c>
      <c r="O64" s="2">
        <v>0</v>
      </c>
      <c r="P64" s="2">
        <v>1</v>
      </c>
      <c r="Q64" s="2">
        <v>0</v>
      </c>
      <c r="R64" s="2">
        <v>1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7</v>
      </c>
      <c r="Z64" s="2">
        <v>6</v>
      </c>
      <c r="AA64" s="2">
        <v>1</v>
      </c>
      <c r="AB64" s="2">
        <v>14500</v>
      </c>
      <c r="AC64" s="2">
        <v>30000</v>
      </c>
      <c r="AD64" s="2">
        <v>20000</v>
      </c>
      <c r="AE64" s="2">
        <v>100</v>
      </c>
    </row>
    <row r="65" spans="1:31" s="2" customFormat="1" x14ac:dyDescent="0.2">
      <c r="A65" s="2">
        <f t="shared" si="0"/>
        <v>64</v>
      </c>
      <c r="B65" s="2">
        <v>66</v>
      </c>
      <c r="C65" s="3">
        <v>101</v>
      </c>
      <c r="D65" s="2">
        <v>31</v>
      </c>
      <c r="E65" s="2">
        <v>311162</v>
      </c>
      <c r="F65" s="2" t="s">
        <v>53</v>
      </c>
      <c r="G65" s="2">
        <v>1</v>
      </c>
      <c r="H65" s="3">
        <v>1</v>
      </c>
      <c r="I65" s="2">
        <v>16500</v>
      </c>
      <c r="J65" s="2">
        <v>0</v>
      </c>
      <c r="K65" s="2">
        <v>0</v>
      </c>
      <c r="L65" s="2">
        <v>0</v>
      </c>
      <c r="M65" s="2">
        <v>1</v>
      </c>
      <c r="N65" s="2">
        <v>1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1</v>
      </c>
      <c r="Z65" s="2">
        <v>1</v>
      </c>
      <c r="AA65" s="2">
        <v>0</v>
      </c>
      <c r="AB65" s="2">
        <v>0</v>
      </c>
      <c r="AC65" s="2">
        <v>13800</v>
      </c>
      <c r="AD65" s="2">
        <v>0</v>
      </c>
      <c r="AE65" s="2">
        <v>75</v>
      </c>
    </row>
    <row r="66" spans="1:31" s="2" customFormat="1" x14ac:dyDescent="0.2">
      <c r="A66" s="2">
        <f t="shared" si="0"/>
        <v>65</v>
      </c>
      <c r="B66" s="2">
        <v>67</v>
      </c>
      <c r="C66" s="3">
        <v>106</v>
      </c>
      <c r="D66" s="2">
        <v>31</v>
      </c>
      <c r="E66" s="2">
        <v>313424</v>
      </c>
      <c r="F66" s="2" t="s">
        <v>55</v>
      </c>
      <c r="G66" s="2">
        <v>1</v>
      </c>
      <c r="H66" s="3">
        <v>1</v>
      </c>
      <c r="I66" s="2">
        <v>20000</v>
      </c>
      <c r="J66" s="2">
        <v>1</v>
      </c>
      <c r="K66" s="2">
        <v>1</v>
      </c>
      <c r="L66" s="2">
        <v>0</v>
      </c>
      <c r="M66" s="2">
        <v>1</v>
      </c>
      <c r="N66" s="2">
        <v>1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2</v>
      </c>
      <c r="Z66" s="2">
        <v>2</v>
      </c>
      <c r="AA66" s="2">
        <v>0</v>
      </c>
      <c r="AB66" s="2">
        <v>4000</v>
      </c>
      <c r="AC66" s="2">
        <v>1400</v>
      </c>
      <c r="AD66" s="2">
        <v>0</v>
      </c>
      <c r="AE66" s="2">
        <v>30</v>
      </c>
    </row>
    <row r="67" spans="1:31" s="2" customFormat="1" x14ac:dyDescent="0.2">
      <c r="A67" s="2">
        <f t="shared" si="0"/>
        <v>66</v>
      </c>
      <c r="B67" s="2">
        <v>68</v>
      </c>
      <c r="C67" s="3">
        <v>47</v>
      </c>
      <c r="D67" s="2">
        <v>31</v>
      </c>
      <c r="E67" s="2">
        <v>311162</v>
      </c>
      <c r="F67" s="2" t="s">
        <v>8</v>
      </c>
      <c r="G67" s="2">
        <v>1</v>
      </c>
      <c r="H67" s="3">
        <v>1</v>
      </c>
      <c r="I67" s="2">
        <v>8000</v>
      </c>
      <c r="J67" s="2">
        <v>0</v>
      </c>
      <c r="K67" s="2">
        <v>0</v>
      </c>
      <c r="L67" s="2">
        <v>0</v>
      </c>
      <c r="M67" s="2">
        <v>1</v>
      </c>
      <c r="N67" s="2">
        <v>1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1</v>
      </c>
      <c r="Z67" s="2">
        <v>1</v>
      </c>
      <c r="AA67" s="2">
        <v>0</v>
      </c>
      <c r="AB67" s="2">
        <v>3000</v>
      </c>
      <c r="AC67" s="2">
        <v>4400</v>
      </c>
      <c r="AD67" s="2">
        <v>0</v>
      </c>
      <c r="AE67" s="2">
        <v>40</v>
      </c>
    </row>
    <row r="68" spans="1:31" s="2" customFormat="1" x14ac:dyDescent="0.2">
      <c r="A68" s="2">
        <f t="shared" si="0"/>
        <v>67</v>
      </c>
      <c r="B68" s="2">
        <v>69</v>
      </c>
      <c r="C68" s="2">
        <v>53</v>
      </c>
      <c r="D68" s="2">
        <v>31</v>
      </c>
      <c r="E68" s="2">
        <v>311146</v>
      </c>
      <c r="F68" s="2" t="s">
        <v>56</v>
      </c>
      <c r="G68" s="2">
        <v>1</v>
      </c>
      <c r="H68" s="3">
        <v>1</v>
      </c>
      <c r="I68" s="2">
        <v>9000</v>
      </c>
      <c r="J68" s="2">
        <v>0</v>
      </c>
      <c r="K68" s="2">
        <v>0</v>
      </c>
      <c r="L68" s="2">
        <v>0</v>
      </c>
      <c r="M68" s="2">
        <v>1</v>
      </c>
      <c r="N68" s="2">
        <v>1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1</v>
      </c>
      <c r="Z68" s="2">
        <v>1</v>
      </c>
      <c r="AA68" s="2">
        <v>0</v>
      </c>
      <c r="AB68" s="2">
        <v>0</v>
      </c>
      <c r="AC68" s="2">
        <v>1</v>
      </c>
      <c r="AD68" s="2">
        <v>0</v>
      </c>
      <c r="AE68" s="2">
        <v>0</v>
      </c>
    </row>
    <row r="69" spans="1:31" s="2" customFormat="1" x14ac:dyDescent="0.2">
      <c r="A69" s="2">
        <f t="shared" si="0"/>
        <v>68</v>
      </c>
      <c r="B69" s="2">
        <v>70</v>
      </c>
      <c r="C69" s="2">
        <v>205</v>
      </c>
      <c r="D69" s="2">
        <v>31</v>
      </c>
      <c r="E69" s="2">
        <v>311715</v>
      </c>
      <c r="F69" s="2" t="s">
        <v>57</v>
      </c>
      <c r="G69" s="2">
        <v>1</v>
      </c>
      <c r="H69" s="3">
        <v>1</v>
      </c>
      <c r="I69" s="2">
        <v>64674.79</v>
      </c>
      <c r="J69" s="2">
        <v>4</v>
      </c>
      <c r="K69" s="2">
        <v>2</v>
      </c>
      <c r="L69" s="2">
        <v>2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4</v>
      </c>
      <c r="Z69" s="2">
        <v>2</v>
      </c>
      <c r="AA69" s="2">
        <v>2</v>
      </c>
      <c r="AB69" s="2">
        <v>10099.1</v>
      </c>
      <c r="AC69" s="2">
        <v>4890</v>
      </c>
      <c r="AD69" s="2">
        <v>0</v>
      </c>
      <c r="AE69" s="2">
        <v>100</v>
      </c>
    </row>
    <row r="70" spans="1:31" s="2" customFormat="1" x14ac:dyDescent="0.2">
      <c r="A70" s="2">
        <f t="shared" si="0"/>
        <v>69</v>
      </c>
      <c r="B70" s="2">
        <v>71</v>
      </c>
      <c r="C70" s="2">
        <v>29</v>
      </c>
      <c r="D70" s="2">
        <v>31</v>
      </c>
      <c r="E70" s="2">
        <v>313424</v>
      </c>
      <c r="F70" s="2" t="s">
        <v>55</v>
      </c>
      <c r="G70" s="2">
        <v>1</v>
      </c>
      <c r="H70" s="3">
        <v>1</v>
      </c>
      <c r="I70" s="2">
        <v>5700</v>
      </c>
      <c r="J70" s="2">
        <v>0</v>
      </c>
      <c r="K70" s="2">
        <v>0</v>
      </c>
      <c r="L70" s="2">
        <v>0</v>
      </c>
      <c r="M70" s="2">
        <v>1</v>
      </c>
      <c r="N70" s="2">
        <v>1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1</v>
      </c>
      <c r="Z70" s="2">
        <v>1</v>
      </c>
      <c r="AA70" s="2">
        <v>0</v>
      </c>
      <c r="AB70" s="2">
        <v>0</v>
      </c>
      <c r="AC70" s="2">
        <v>1980</v>
      </c>
      <c r="AD70" s="2">
        <v>0</v>
      </c>
      <c r="AE70" s="2">
        <v>50</v>
      </c>
    </row>
    <row r="71" spans="1:31" s="2" customFormat="1" x14ac:dyDescent="0.2">
      <c r="A71" s="2">
        <f t="shared" si="0"/>
        <v>70</v>
      </c>
      <c r="B71" s="2">
        <v>72</v>
      </c>
      <c r="C71" s="2">
        <v>171</v>
      </c>
      <c r="D71" s="2">
        <v>31</v>
      </c>
      <c r="E71" s="2">
        <v>311162</v>
      </c>
      <c r="F71" s="2" t="s">
        <v>50</v>
      </c>
      <c r="G71" s="2">
        <v>1</v>
      </c>
      <c r="H71" s="3">
        <v>1</v>
      </c>
      <c r="I71" s="2">
        <v>50000</v>
      </c>
      <c r="J71" s="2">
        <v>0</v>
      </c>
      <c r="K71" s="2">
        <v>0</v>
      </c>
      <c r="L71" s="2">
        <v>0</v>
      </c>
      <c r="M71" s="2">
        <v>2</v>
      </c>
      <c r="N71" s="2">
        <v>1</v>
      </c>
      <c r="O71" s="2">
        <v>1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2</v>
      </c>
      <c r="Z71" s="2">
        <v>1</v>
      </c>
      <c r="AA71" s="2">
        <v>1</v>
      </c>
      <c r="AB71" s="2">
        <v>0</v>
      </c>
      <c r="AC71" s="2">
        <v>1</v>
      </c>
      <c r="AD71" s="2">
        <v>0</v>
      </c>
      <c r="AE71" s="2">
        <v>100</v>
      </c>
    </row>
    <row r="72" spans="1:31" s="2" customFormat="1" x14ac:dyDescent="0.2">
      <c r="A72" s="2">
        <f t="shared" ref="A72:A135" si="1">A71+1</f>
        <v>71</v>
      </c>
      <c r="B72" s="2">
        <v>73</v>
      </c>
      <c r="C72" s="2">
        <v>14</v>
      </c>
      <c r="D72" s="2">
        <v>31</v>
      </c>
      <c r="E72" s="2">
        <v>311715</v>
      </c>
      <c r="F72" s="2" t="s">
        <v>21</v>
      </c>
      <c r="G72" s="2">
        <v>1</v>
      </c>
      <c r="H72" s="3">
        <v>1</v>
      </c>
      <c r="I72" s="2">
        <v>4000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2</v>
      </c>
      <c r="Q72" s="2">
        <v>1</v>
      </c>
      <c r="R72" s="2">
        <v>1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2</v>
      </c>
      <c r="Z72" s="2">
        <v>1</v>
      </c>
      <c r="AA72" s="2">
        <v>1</v>
      </c>
      <c r="AB72" s="2">
        <v>0</v>
      </c>
      <c r="AC72" s="2">
        <v>2200</v>
      </c>
      <c r="AD72" s="2">
        <v>400</v>
      </c>
      <c r="AE72" s="2">
        <v>100</v>
      </c>
    </row>
    <row r="73" spans="1:31" s="2" customFormat="1" x14ac:dyDescent="0.2">
      <c r="A73" s="2">
        <f t="shared" si="1"/>
        <v>72</v>
      </c>
      <c r="B73" s="2">
        <v>74</v>
      </c>
      <c r="C73" s="3">
        <v>220</v>
      </c>
      <c r="D73" s="2">
        <v>31</v>
      </c>
      <c r="E73" s="2">
        <v>312193</v>
      </c>
      <c r="F73" s="2" t="s">
        <v>58</v>
      </c>
      <c r="G73" s="2">
        <v>1</v>
      </c>
      <c r="H73" s="3">
        <v>1</v>
      </c>
      <c r="I73" s="2">
        <v>88000</v>
      </c>
      <c r="J73" s="2">
        <v>0</v>
      </c>
      <c r="K73" s="2">
        <v>0</v>
      </c>
      <c r="L73" s="2">
        <v>0</v>
      </c>
      <c r="M73" s="2">
        <v>2</v>
      </c>
      <c r="N73" s="2">
        <v>1</v>
      </c>
      <c r="O73" s="2">
        <v>1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2</v>
      </c>
      <c r="Z73" s="2">
        <v>1</v>
      </c>
      <c r="AA73" s="2">
        <v>1</v>
      </c>
      <c r="AB73" s="2">
        <v>0</v>
      </c>
      <c r="AC73" s="2">
        <v>6000</v>
      </c>
      <c r="AD73" s="2">
        <v>0</v>
      </c>
      <c r="AE73" s="2">
        <v>100</v>
      </c>
    </row>
    <row r="74" spans="1:31" s="2" customFormat="1" x14ac:dyDescent="0.2">
      <c r="A74" s="2">
        <f t="shared" si="1"/>
        <v>73</v>
      </c>
      <c r="B74" s="2">
        <v>75</v>
      </c>
      <c r="C74" s="2">
        <v>107</v>
      </c>
      <c r="D74" s="2">
        <v>31</v>
      </c>
      <c r="E74" s="2">
        <v>311162</v>
      </c>
      <c r="F74" s="2" t="s">
        <v>59</v>
      </c>
      <c r="G74" s="2">
        <v>1</v>
      </c>
      <c r="H74" s="3">
        <v>1</v>
      </c>
      <c r="I74" s="2">
        <v>20000</v>
      </c>
      <c r="J74" s="2">
        <v>0</v>
      </c>
      <c r="K74" s="2">
        <v>0</v>
      </c>
      <c r="L74" s="2">
        <v>0</v>
      </c>
      <c r="M74" s="2">
        <v>3</v>
      </c>
      <c r="N74" s="2">
        <v>2</v>
      </c>
      <c r="O74" s="2">
        <v>1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3</v>
      </c>
      <c r="Z74" s="2">
        <v>2</v>
      </c>
      <c r="AA74" s="2">
        <v>1</v>
      </c>
      <c r="AB74" s="2">
        <v>0</v>
      </c>
      <c r="AC74" s="2">
        <v>2100</v>
      </c>
      <c r="AD74" s="2">
        <v>0</v>
      </c>
      <c r="AE74" s="2">
        <v>100</v>
      </c>
    </row>
    <row r="75" spans="1:31" s="2" customFormat="1" x14ac:dyDescent="0.2">
      <c r="A75" s="2">
        <f t="shared" si="1"/>
        <v>74</v>
      </c>
      <c r="B75" s="2">
        <v>76</v>
      </c>
      <c r="C75" s="2">
        <v>46</v>
      </c>
      <c r="D75" s="2">
        <v>31</v>
      </c>
      <c r="E75" s="2">
        <v>312193</v>
      </c>
      <c r="F75" s="2" t="s">
        <v>60</v>
      </c>
      <c r="G75" s="2">
        <v>1</v>
      </c>
      <c r="H75" s="3">
        <v>1</v>
      </c>
      <c r="I75" s="2">
        <v>7828.75</v>
      </c>
      <c r="J75" s="2">
        <v>0</v>
      </c>
      <c r="K75" s="2">
        <v>0</v>
      </c>
      <c r="L75" s="2">
        <v>0</v>
      </c>
      <c r="M75" s="2">
        <v>2</v>
      </c>
      <c r="N75" s="2">
        <v>1</v>
      </c>
      <c r="O75" s="2">
        <v>1</v>
      </c>
      <c r="P75" s="2">
        <v>2</v>
      </c>
      <c r="Q75" s="2">
        <v>2</v>
      </c>
      <c r="R75" s="2">
        <v>0</v>
      </c>
      <c r="S75" s="2">
        <v>0</v>
      </c>
      <c r="T75" s="2">
        <v>0</v>
      </c>
      <c r="U75" s="2">
        <v>0</v>
      </c>
      <c r="V75" s="2">
        <v>2</v>
      </c>
      <c r="W75" s="2">
        <v>1</v>
      </c>
      <c r="X75" s="2">
        <v>1</v>
      </c>
      <c r="Y75" s="2">
        <v>3</v>
      </c>
      <c r="Z75" s="2">
        <v>1</v>
      </c>
      <c r="AA75" s="2">
        <v>2</v>
      </c>
      <c r="AB75" s="2">
        <v>0</v>
      </c>
      <c r="AC75" s="2">
        <v>999</v>
      </c>
      <c r="AD75" s="2">
        <v>0</v>
      </c>
      <c r="AE75" s="2">
        <v>10</v>
      </c>
    </row>
    <row r="76" spans="1:31" s="2" customFormat="1" x14ac:dyDescent="0.2">
      <c r="A76" s="2">
        <f t="shared" si="1"/>
        <v>75</v>
      </c>
      <c r="B76" s="2">
        <v>77</v>
      </c>
      <c r="C76" s="2">
        <v>311</v>
      </c>
      <c r="D76" s="2">
        <v>31</v>
      </c>
      <c r="E76" s="2">
        <v>311162</v>
      </c>
      <c r="F76" s="2" t="s">
        <v>61</v>
      </c>
      <c r="G76" s="2">
        <v>4</v>
      </c>
      <c r="H76" s="3">
        <v>1</v>
      </c>
      <c r="I76" s="2">
        <v>320000</v>
      </c>
      <c r="J76" s="2">
        <v>3</v>
      </c>
      <c r="K76" s="2">
        <v>2</v>
      </c>
      <c r="L76" s="2">
        <v>1</v>
      </c>
      <c r="M76" s="2">
        <v>1</v>
      </c>
      <c r="N76" s="2">
        <v>1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4</v>
      </c>
      <c r="Z76" s="2">
        <v>3</v>
      </c>
      <c r="AA76" s="2">
        <v>1</v>
      </c>
      <c r="AB76" s="2">
        <v>19000</v>
      </c>
      <c r="AC76" s="2">
        <v>21000</v>
      </c>
      <c r="AD76" s="2">
        <v>20000</v>
      </c>
      <c r="AE76" s="2">
        <v>50</v>
      </c>
    </row>
    <row r="77" spans="1:31" s="2" customFormat="1" x14ac:dyDescent="0.2">
      <c r="A77" s="2">
        <f t="shared" si="1"/>
        <v>76</v>
      </c>
      <c r="B77" s="2">
        <v>78</v>
      </c>
      <c r="C77" s="2">
        <v>51</v>
      </c>
      <c r="D77" s="2">
        <v>31</v>
      </c>
      <c r="E77" s="2">
        <v>311715</v>
      </c>
      <c r="F77" s="2" t="s">
        <v>12</v>
      </c>
      <c r="G77" s="2">
        <v>1</v>
      </c>
      <c r="H77" s="3">
        <v>1</v>
      </c>
      <c r="I77" s="2">
        <v>8900</v>
      </c>
      <c r="J77" s="2">
        <v>2</v>
      </c>
      <c r="K77" s="2">
        <v>2</v>
      </c>
      <c r="L77" s="2">
        <v>0</v>
      </c>
      <c r="M77" s="2">
        <v>0</v>
      </c>
      <c r="N77" s="2">
        <v>0</v>
      </c>
      <c r="O77" s="2">
        <v>0</v>
      </c>
      <c r="P77" s="2">
        <v>4</v>
      </c>
      <c r="Q77" s="2">
        <v>2</v>
      </c>
      <c r="R77" s="2">
        <v>2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6</v>
      </c>
      <c r="Z77" s="2">
        <v>4</v>
      </c>
      <c r="AA77" s="2">
        <v>2</v>
      </c>
      <c r="AB77" s="2">
        <v>7000</v>
      </c>
      <c r="AC77" s="2">
        <v>17000</v>
      </c>
      <c r="AD77" s="2">
        <v>0</v>
      </c>
      <c r="AE77" s="2">
        <v>60</v>
      </c>
    </row>
    <row r="78" spans="1:31" s="2" customFormat="1" x14ac:dyDescent="0.2">
      <c r="A78" s="2">
        <f t="shared" si="1"/>
        <v>77</v>
      </c>
      <c r="B78" s="2">
        <v>79</v>
      </c>
      <c r="C78" s="2">
        <v>216</v>
      </c>
      <c r="D78" s="2">
        <v>31</v>
      </c>
      <c r="E78" s="2">
        <v>311715</v>
      </c>
      <c r="F78" s="2" t="s">
        <v>21</v>
      </c>
      <c r="G78" s="2">
        <v>1</v>
      </c>
      <c r="H78" s="3">
        <v>1</v>
      </c>
      <c r="I78" s="2">
        <v>80000</v>
      </c>
      <c r="J78" s="2">
        <v>0</v>
      </c>
      <c r="K78" s="2">
        <v>0</v>
      </c>
      <c r="L78" s="2">
        <v>0</v>
      </c>
      <c r="M78" s="2">
        <v>3</v>
      </c>
      <c r="N78" s="2">
        <v>2</v>
      </c>
      <c r="O78" s="2">
        <v>1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3</v>
      </c>
      <c r="Z78" s="2">
        <v>2</v>
      </c>
      <c r="AA78" s="2">
        <v>1</v>
      </c>
      <c r="AB78" s="2">
        <v>0</v>
      </c>
      <c r="AC78" s="2">
        <v>6500</v>
      </c>
      <c r="AD78" s="2">
        <v>0</v>
      </c>
      <c r="AE78" s="2">
        <v>60</v>
      </c>
    </row>
    <row r="79" spans="1:31" s="2" customFormat="1" x14ac:dyDescent="0.2">
      <c r="A79" s="2">
        <f t="shared" si="1"/>
        <v>78</v>
      </c>
      <c r="B79" s="2">
        <v>80</v>
      </c>
      <c r="C79" s="2">
        <v>165</v>
      </c>
      <c r="D79" s="2">
        <v>31</v>
      </c>
      <c r="E79" s="2">
        <v>311146</v>
      </c>
      <c r="F79" s="2" t="s">
        <v>62</v>
      </c>
      <c r="G79" s="2">
        <v>1</v>
      </c>
      <c r="H79" s="3">
        <v>1</v>
      </c>
      <c r="I79" s="2">
        <v>44000</v>
      </c>
      <c r="J79" s="2">
        <v>10</v>
      </c>
      <c r="K79" s="2">
        <v>7</v>
      </c>
      <c r="L79" s="2">
        <v>3</v>
      </c>
      <c r="M79" s="2">
        <v>2</v>
      </c>
      <c r="N79" s="2">
        <v>1</v>
      </c>
      <c r="O79" s="2">
        <v>1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12</v>
      </c>
      <c r="Z79" s="2">
        <v>8</v>
      </c>
      <c r="AA79" s="2">
        <v>4</v>
      </c>
      <c r="AB79" s="2">
        <v>0</v>
      </c>
      <c r="AD79" s="2">
        <v>0</v>
      </c>
    </row>
    <row r="80" spans="1:31" s="2" customFormat="1" x14ac:dyDescent="0.2">
      <c r="A80" s="2">
        <f t="shared" si="1"/>
        <v>79</v>
      </c>
      <c r="B80" s="2">
        <v>81</v>
      </c>
      <c r="C80" s="3">
        <v>285</v>
      </c>
      <c r="D80" s="2">
        <v>31</v>
      </c>
      <c r="E80" s="2">
        <v>311162</v>
      </c>
      <c r="F80" s="2" t="s">
        <v>8</v>
      </c>
      <c r="G80" s="2">
        <v>2</v>
      </c>
      <c r="H80" s="3">
        <v>1</v>
      </c>
      <c r="I80" s="2">
        <v>200000</v>
      </c>
      <c r="J80" s="2">
        <v>2</v>
      </c>
      <c r="K80" s="2">
        <v>1</v>
      </c>
      <c r="L80" s="2">
        <v>1</v>
      </c>
      <c r="M80" s="2">
        <v>2</v>
      </c>
      <c r="N80" s="2">
        <v>1</v>
      </c>
      <c r="O80" s="2">
        <v>1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4</v>
      </c>
      <c r="Z80" s="2">
        <v>2</v>
      </c>
      <c r="AA80" s="2">
        <v>2</v>
      </c>
      <c r="AB80" s="2">
        <v>11000</v>
      </c>
      <c r="AC80" s="2">
        <v>999</v>
      </c>
      <c r="AD80" s="2">
        <v>0</v>
      </c>
      <c r="AE80" s="2">
        <v>100</v>
      </c>
    </row>
    <row r="81" spans="1:31" s="2" customFormat="1" x14ac:dyDescent="0.2">
      <c r="A81" s="2">
        <f t="shared" si="1"/>
        <v>80</v>
      </c>
      <c r="B81" s="2">
        <v>82</v>
      </c>
      <c r="C81" s="3">
        <v>38</v>
      </c>
      <c r="D81" s="2">
        <v>31</v>
      </c>
      <c r="E81" s="2">
        <v>313424</v>
      </c>
      <c r="F81" s="2" t="s">
        <v>63</v>
      </c>
      <c r="G81" s="2">
        <v>1</v>
      </c>
      <c r="H81" s="3">
        <v>1</v>
      </c>
      <c r="I81" s="2">
        <v>7000</v>
      </c>
      <c r="J81" s="2">
        <v>0</v>
      </c>
      <c r="K81" s="2">
        <v>0</v>
      </c>
      <c r="L81" s="2">
        <v>0</v>
      </c>
      <c r="M81" s="2">
        <v>1</v>
      </c>
      <c r="N81" s="2">
        <v>1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1</v>
      </c>
      <c r="Z81" s="2">
        <v>1</v>
      </c>
      <c r="AA81" s="2">
        <v>0</v>
      </c>
      <c r="AB81" s="2">
        <v>0</v>
      </c>
      <c r="AC81" s="2">
        <v>2000</v>
      </c>
      <c r="AD81" s="2">
        <v>1500</v>
      </c>
      <c r="AE81" s="2">
        <v>20</v>
      </c>
    </row>
    <row r="82" spans="1:31" s="2" customFormat="1" x14ac:dyDescent="0.2">
      <c r="A82" s="2">
        <f t="shared" si="1"/>
        <v>81</v>
      </c>
      <c r="B82" s="2">
        <v>83</v>
      </c>
      <c r="C82" s="2">
        <v>91</v>
      </c>
      <c r="D82" s="2">
        <v>31</v>
      </c>
      <c r="E82" s="2">
        <v>311162</v>
      </c>
      <c r="F82" s="2" t="s">
        <v>59</v>
      </c>
      <c r="G82" s="2">
        <v>1</v>
      </c>
      <c r="H82" s="3">
        <v>1</v>
      </c>
      <c r="I82" s="2">
        <v>15000</v>
      </c>
      <c r="J82" s="2">
        <v>0</v>
      </c>
      <c r="K82" s="2">
        <v>0</v>
      </c>
      <c r="L82" s="2">
        <v>0</v>
      </c>
      <c r="M82" s="2">
        <v>4</v>
      </c>
      <c r="N82" s="2">
        <v>2</v>
      </c>
      <c r="O82" s="2">
        <v>2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4</v>
      </c>
      <c r="Z82" s="2">
        <v>2</v>
      </c>
      <c r="AA82" s="2">
        <v>2</v>
      </c>
      <c r="AB82" s="2">
        <v>0</v>
      </c>
      <c r="AC82" s="2">
        <v>999</v>
      </c>
      <c r="AD82" s="2">
        <v>0</v>
      </c>
      <c r="AE82" s="2">
        <v>100</v>
      </c>
    </row>
    <row r="83" spans="1:31" s="2" customFormat="1" x14ac:dyDescent="0.2">
      <c r="A83" s="2">
        <f t="shared" si="1"/>
        <v>82</v>
      </c>
      <c r="B83" s="2">
        <v>84</v>
      </c>
      <c r="C83" s="2">
        <v>19</v>
      </c>
      <c r="D83" s="2">
        <v>31</v>
      </c>
      <c r="E83" s="2">
        <v>311162</v>
      </c>
      <c r="F83" s="2" t="s">
        <v>8</v>
      </c>
      <c r="G83" s="2">
        <v>1</v>
      </c>
      <c r="H83" s="3">
        <v>1</v>
      </c>
      <c r="I83" s="2">
        <v>5000</v>
      </c>
      <c r="J83" s="2">
        <v>0</v>
      </c>
      <c r="K83" s="2">
        <v>0</v>
      </c>
      <c r="L83" s="2">
        <v>0</v>
      </c>
      <c r="M83" s="2">
        <v>1</v>
      </c>
      <c r="N83" s="2">
        <v>1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1</v>
      </c>
      <c r="Z83" s="2">
        <v>1</v>
      </c>
      <c r="AA83" s="2">
        <v>0</v>
      </c>
      <c r="AB83" s="2">
        <v>0</v>
      </c>
      <c r="AC83" s="2">
        <v>400</v>
      </c>
      <c r="AD83" s="2">
        <v>0</v>
      </c>
      <c r="AE83" s="2">
        <v>100</v>
      </c>
    </row>
    <row r="84" spans="1:31" s="2" customFormat="1" x14ac:dyDescent="0.2">
      <c r="A84" s="2">
        <f t="shared" si="1"/>
        <v>83</v>
      </c>
      <c r="B84" s="2">
        <v>86</v>
      </c>
      <c r="C84" s="2">
        <v>172</v>
      </c>
      <c r="D84" s="2">
        <v>31</v>
      </c>
      <c r="E84" s="2">
        <v>311731</v>
      </c>
      <c r="F84" s="2" t="s">
        <v>64</v>
      </c>
      <c r="G84" s="2">
        <v>1</v>
      </c>
      <c r="H84" s="3">
        <v>1</v>
      </c>
      <c r="I84" s="2">
        <v>50000</v>
      </c>
      <c r="J84" s="2">
        <v>0</v>
      </c>
      <c r="K84" s="2">
        <v>0</v>
      </c>
      <c r="L84" s="2">
        <v>0</v>
      </c>
      <c r="M84" s="2">
        <v>2</v>
      </c>
      <c r="N84" s="2">
        <v>1</v>
      </c>
      <c r="O84" s="2">
        <v>1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2</v>
      </c>
      <c r="Z84" s="2">
        <v>1</v>
      </c>
      <c r="AA84" s="2">
        <v>1</v>
      </c>
      <c r="AB84" s="2">
        <v>0</v>
      </c>
      <c r="AC84" s="2">
        <v>999</v>
      </c>
      <c r="AD84" s="2">
        <v>0</v>
      </c>
      <c r="AE84" s="2">
        <v>40</v>
      </c>
    </row>
    <row r="85" spans="1:31" s="2" customFormat="1" x14ac:dyDescent="0.2">
      <c r="A85" s="2">
        <f t="shared" si="1"/>
        <v>84</v>
      </c>
      <c r="B85" s="2">
        <v>87</v>
      </c>
      <c r="C85" s="2">
        <v>18</v>
      </c>
      <c r="D85" s="2">
        <v>31</v>
      </c>
      <c r="E85" s="2">
        <v>312193</v>
      </c>
      <c r="F85" s="2" t="s">
        <v>14</v>
      </c>
      <c r="G85" s="2">
        <v>1</v>
      </c>
      <c r="H85" s="3">
        <v>1</v>
      </c>
      <c r="I85" s="2">
        <v>4950</v>
      </c>
      <c r="J85" s="2">
        <v>0</v>
      </c>
      <c r="K85" s="2">
        <v>0</v>
      </c>
      <c r="L85" s="2">
        <v>0</v>
      </c>
      <c r="M85" s="2">
        <v>2</v>
      </c>
      <c r="N85" s="2">
        <v>1</v>
      </c>
      <c r="O85" s="2">
        <v>1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2</v>
      </c>
      <c r="Z85" s="2">
        <v>1</v>
      </c>
      <c r="AA85" s="2">
        <v>1</v>
      </c>
      <c r="AB85" s="2">
        <v>0</v>
      </c>
      <c r="AC85" s="2">
        <v>280</v>
      </c>
      <c r="AD85" s="2">
        <v>0</v>
      </c>
      <c r="AE85" s="2">
        <v>100</v>
      </c>
    </row>
    <row r="86" spans="1:31" s="2" customFormat="1" x14ac:dyDescent="0.2">
      <c r="A86" s="2">
        <f t="shared" si="1"/>
        <v>85</v>
      </c>
      <c r="B86" s="2">
        <v>88</v>
      </c>
      <c r="C86" s="2">
        <v>45</v>
      </c>
      <c r="D86" s="2">
        <v>31</v>
      </c>
      <c r="E86" s="2">
        <v>311162</v>
      </c>
      <c r="F86" s="2" t="s">
        <v>59</v>
      </c>
      <c r="G86" s="2">
        <v>2</v>
      </c>
      <c r="H86" s="3">
        <v>1</v>
      </c>
      <c r="I86" s="2">
        <v>7320</v>
      </c>
      <c r="J86" s="2">
        <v>0</v>
      </c>
      <c r="K86" s="2">
        <v>0</v>
      </c>
      <c r="L86" s="2">
        <v>0</v>
      </c>
      <c r="M86" s="2">
        <v>1</v>
      </c>
      <c r="N86" s="2">
        <v>1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1</v>
      </c>
      <c r="Z86" s="2">
        <v>1</v>
      </c>
      <c r="AA86" s="2">
        <v>0</v>
      </c>
      <c r="AB86" s="2">
        <v>0</v>
      </c>
      <c r="AC86" s="2">
        <v>660</v>
      </c>
      <c r="AD86" s="2">
        <v>0</v>
      </c>
      <c r="AE86" s="2">
        <v>100</v>
      </c>
    </row>
    <row r="87" spans="1:31" s="2" customFormat="1" x14ac:dyDescent="0.2">
      <c r="A87" s="2">
        <f t="shared" si="1"/>
        <v>86</v>
      </c>
      <c r="B87" s="2">
        <v>89</v>
      </c>
      <c r="C87" s="2">
        <v>54</v>
      </c>
      <c r="D87" s="2">
        <v>31</v>
      </c>
      <c r="E87" s="2">
        <v>312193</v>
      </c>
      <c r="F87" s="2" t="s">
        <v>65</v>
      </c>
      <c r="G87" s="2">
        <v>1</v>
      </c>
      <c r="H87" s="3">
        <v>1</v>
      </c>
      <c r="I87" s="2">
        <v>9000</v>
      </c>
      <c r="J87" s="2">
        <v>0</v>
      </c>
      <c r="K87" s="2">
        <v>0</v>
      </c>
      <c r="L87" s="2">
        <v>0</v>
      </c>
      <c r="M87" s="2">
        <v>1</v>
      </c>
      <c r="N87" s="2">
        <v>0</v>
      </c>
      <c r="O87" s="2">
        <v>1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1</v>
      </c>
      <c r="Z87" s="2">
        <v>0</v>
      </c>
      <c r="AA87" s="2">
        <v>1</v>
      </c>
      <c r="AB87" s="2">
        <v>0</v>
      </c>
      <c r="AC87" s="2">
        <v>1</v>
      </c>
      <c r="AD87" s="2">
        <v>0</v>
      </c>
      <c r="AE87" s="2">
        <v>20</v>
      </c>
    </row>
    <row r="88" spans="1:31" s="2" customFormat="1" x14ac:dyDescent="0.2">
      <c r="A88" s="2">
        <f t="shared" si="1"/>
        <v>87</v>
      </c>
      <c r="B88" s="2">
        <v>90</v>
      </c>
      <c r="C88" s="3">
        <v>268</v>
      </c>
      <c r="D88" s="2">
        <v>31</v>
      </c>
      <c r="E88" s="2">
        <v>311162</v>
      </c>
      <c r="F88" s="2" t="s">
        <v>8</v>
      </c>
      <c r="G88" s="2">
        <v>2</v>
      </c>
      <c r="H88" s="3">
        <v>1</v>
      </c>
      <c r="I88" s="2">
        <v>150000</v>
      </c>
      <c r="J88" s="2">
        <v>3</v>
      </c>
      <c r="K88" s="2">
        <v>2</v>
      </c>
      <c r="L88" s="2">
        <v>1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3</v>
      </c>
      <c r="Z88" s="2">
        <v>2</v>
      </c>
      <c r="AA88" s="2">
        <v>1</v>
      </c>
      <c r="AB88" s="2">
        <v>16500</v>
      </c>
      <c r="AC88" s="2">
        <v>999</v>
      </c>
      <c r="AD88" s="2">
        <v>0</v>
      </c>
      <c r="AE88" s="2">
        <v>30</v>
      </c>
    </row>
    <row r="89" spans="1:31" s="2" customFormat="1" x14ac:dyDescent="0.2">
      <c r="A89" s="2">
        <f t="shared" si="1"/>
        <v>88</v>
      </c>
      <c r="B89" s="2">
        <v>91</v>
      </c>
      <c r="C89" s="2">
        <v>227</v>
      </c>
      <c r="D89" s="2">
        <v>31</v>
      </c>
      <c r="E89" s="2">
        <v>311715</v>
      </c>
      <c r="F89" s="2" t="s">
        <v>21</v>
      </c>
      <c r="G89" s="2">
        <v>1</v>
      </c>
      <c r="H89" s="3">
        <v>1</v>
      </c>
      <c r="I89" s="2">
        <v>95935.61</v>
      </c>
      <c r="J89" s="2">
        <v>4</v>
      </c>
      <c r="K89" s="2">
        <v>4</v>
      </c>
      <c r="L89" s="2">
        <v>0</v>
      </c>
      <c r="M89" s="2">
        <v>0</v>
      </c>
      <c r="N89" s="2">
        <v>0</v>
      </c>
      <c r="O89" s="2">
        <v>0</v>
      </c>
      <c r="P89" s="2">
        <v>2</v>
      </c>
      <c r="Q89" s="2">
        <v>0</v>
      </c>
      <c r="R89" s="2">
        <v>2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6</v>
      </c>
      <c r="Z89" s="2">
        <v>4</v>
      </c>
      <c r="AA89" s="2">
        <v>2</v>
      </c>
      <c r="AB89" s="2">
        <v>19052.48</v>
      </c>
      <c r="AC89" s="2">
        <v>1357.84</v>
      </c>
      <c r="AD89" s="2">
        <v>0</v>
      </c>
      <c r="AE89" s="2">
        <v>50</v>
      </c>
    </row>
    <row r="90" spans="1:31" s="2" customFormat="1" x14ac:dyDescent="0.2">
      <c r="A90" s="2">
        <f t="shared" si="1"/>
        <v>89</v>
      </c>
      <c r="B90" s="2">
        <v>92</v>
      </c>
      <c r="C90" s="2">
        <v>102</v>
      </c>
      <c r="D90" s="2">
        <v>31</v>
      </c>
      <c r="E90" s="2">
        <v>312193</v>
      </c>
      <c r="F90" s="2" t="s">
        <v>14</v>
      </c>
      <c r="G90" s="2">
        <v>1</v>
      </c>
      <c r="H90" s="3">
        <v>1</v>
      </c>
      <c r="I90" s="2">
        <v>17000</v>
      </c>
      <c r="J90" s="2">
        <v>0</v>
      </c>
      <c r="K90" s="2">
        <v>0</v>
      </c>
      <c r="L90" s="2">
        <v>0</v>
      </c>
      <c r="M90" s="2">
        <v>1</v>
      </c>
      <c r="N90" s="2">
        <v>1</v>
      </c>
      <c r="O90" s="2">
        <v>0</v>
      </c>
      <c r="P90" s="2">
        <v>1</v>
      </c>
      <c r="Q90" s="2">
        <v>1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2</v>
      </c>
      <c r="Z90" s="2">
        <v>2</v>
      </c>
      <c r="AA90" s="2">
        <v>0</v>
      </c>
      <c r="AB90" s="2">
        <v>0</v>
      </c>
      <c r="AC90" s="2">
        <v>11000</v>
      </c>
      <c r="AD90" s="2">
        <v>0</v>
      </c>
      <c r="AE90" s="2">
        <v>50</v>
      </c>
    </row>
    <row r="91" spans="1:31" s="2" customFormat="1" x14ac:dyDescent="0.2">
      <c r="A91" s="2">
        <f t="shared" si="1"/>
        <v>90</v>
      </c>
      <c r="B91" s="2">
        <v>93</v>
      </c>
      <c r="C91" s="2">
        <v>215</v>
      </c>
      <c r="D91" s="2">
        <v>31</v>
      </c>
      <c r="E91" s="2">
        <v>311715</v>
      </c>
      <c r="F91" s="2" t="s">
        <v>66</v>
      </c>
      <c r="G91" s="2">
        <v>1</v>
      </c>
      <c r="H91" s="3">
        <v>1</v>
      </c>
      <c r="I91" s="2">
        <v>75504.41</v>
      </c>
      <c r="J91" s="2">
        <v>6</v>
      </c>
      <c r="K91" s="2">
        <v>6</v>
      </c>
      <c r="L91" s="2">
        <v>0</v>
      </c>
      <c r="M91" s="2">
        <v>1</v>
      </c>
      <c r="N91" s="2">
        <v>1</v>
      </c>
      <c r="O91" s="2">
        <v>0</v>
      </c>
      <c r="P91" s="2">
        <v>1</v>
      </c>
      <c r="Q91" s="2">
        <v>1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8</v>
      </c>
      <c r="Z91" s="2">
        <v>8</v>
      </c>
      <c r="AA91" s="2">
        <v>0</v>
      </c>
      <c r="AB91" s="2">
        <v>30000</v>
      </c>
      <c r="AC91" s="2">
        <v>3391.28</v>
      </c>
      <c r="AD91" s="2">
        <v>20000</v>
      </c>
      <c r="AE91" s="2">
        <v>50</v>
      </c>
    </row>
    <row r="92" spans="1:31" s="2" customFormat="1" x14ac:dyDescent="0.2">
      <c r="A92" s="2">
        <f t="shared" si="1"/>
        <v>91</v>
      </c>
      <c r="B92" s="2">
        <v>94</v>
      </c>
      <c r="C92" s="2">
        <v>56</v>
      </c>
      <c r="D92" s="2">
        <v>31</v>
      </c>
      <c r="E92" s="2">
        <v>313424</v>
      </c>
      <c r="F92" s="2" t="s">
        <v>55</v>
      </c>
      <c r="G92" s="2">
        <v>1</v>
      </c>
      <c r="H92" s="3">
        <v>1</v>
      </c>
      <c r="I92" s="2">
        <v>9256</v>
      </c>
      <c r="J92" s="2">
        <v>0</v>
      </c>
      <c r="K92" s="2">
        <v>0</v>
      </c>
      <c r="L92" s="2">
        <v>0</v>
      </c>
      <c r="M92" s="2">
        <v>1</v>
      </c>
      <c r="N92" s="2">
        <v>1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1</v>
      </c>
      <c r="Z92" s="2">
        <v>1</v>
      </c>
      <c r="AA92" s="2">
        <v>0</v>
      </c>
      <c r="AB92" s="2">
        <v>0</v>
      </c>
      <c r="AC92" s="2">
        <v>999</v>
      </c>
      <c r="AD92" s="2">
        <v>0</v>
      </c>
      <c r="AE92" s="2">
        <v>50</v>
      </c>
    </row>
    <row r="93" spans="1:31" s="2" customFormat="1" x14ac:dyDescent="0.2">
      <c r="A93" s="2">
        <f t="shared" si="1"/>
        <v>92</v>
      </c>
      <c r="B93" s="2">
        <v>95</v>
      </c>
      <c r="C93" s="2">
        <v>173</v>
      </c>
      <c r="D93" s="2">
        <v>31</v>
      </c>
      <c r="E93" s="2">
        <v>311715</v>
      </c>
      <c r="F93" s="2" t="s">
        <v>12</v>
      </c>
      <c r="G93" s="2">
        <v>13</v>
      </c>
      <c r="H93" s="3">
        <v>1</v>
      </c>
      <c r="I93" s="2">
        <v>50000</v>
      </c>
      <c r="J93" s="2">
        <v>0</v>
      </c>
      <c r="K93" s="2">
        <v>0</v>
      </c>
      <c r="L93" s="2">
        <v>0</v>
      </c>
      <c r="M93" s="2">
        <v>1</v>
      </c>
      <c r="N93" s="2">
        <v>1</v>
      </c>
      <c r="O93" s="2">
        <v>0</v>
      </c>
      <c r="P93" s="2">
        <v>2</v>
      </c>
      <c r="Q93" s="2">
        <v>1</v>
      </c>
      <c r="R93" s="2">
        <v>1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3</v>
      </c>
      <c r="Z93" s="2">
        <v>2</v>
      </c>
      <c r="AA93" s="2">
        <v>1</v>
      </c>
      <c r="AB93" s="2">
        <v>0</v>
      </c>
      <c r="AC93" s="2">
        <v>20000</v>
      </c>
      <c r="AD93" s="2">
        <v>0</v>
      </c>
      <c r="AE93" s="2">
        <v>10</v>
      </c>
    </row>
    <row r="94" spans="1:31" s="2" customFormat="1" x14ac:dyDescent="0.2">
      <c r="A94" s="2">
        <f t="shared" si="1"/>
        <v>93</v>
      </c>
      <c r="B94" s="2">
        <v>96</v>
      </c>
      <c r="C94" s="2">
        <v>164</v>
      </c>
      <c r="D94" s="2">
        <v>31</v>
      </c>
      <c r="E94" s="2">
        <v>311715</v>
      </c>
      <c r="F94" s="2" t="s">
        <v>33</v>
      </c>
      <c r="G94" s="2">
        <v>1</v>
      </c>
      <c r="H94" s="3">
        <v>1</v>
      </c>
      <c r="I94" s="2">
        <f>3172.8+3113.5+3855.8+4253.49+4114.08+4080.18+4403.35+5258.15+5560.1+5896.47</f>
        <v>43707.92</v>
      </c>
      <c r="J94" s="2">
        <v>0</v>
      </c>
      <c r="K94" s="2">
        <v>0</v>
      </c>
      <c r="L94" s="2">
        <v>0</v>
      </c>
      <c r="M94" s="2">
        <v>2</v>
      </c>
      <c r="N94" s="2">
        <v>2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2</v>
      </c>
      <c r="Z94" s="2">
        <v>2</v>
      </c>
      <c r="AA94" s="2">
        <v>0</v>
      </c>
      <c r="AB94" s="2">
        <v>0</v>
      </c>
      <c r="AC94" s="2">
        <v>999</v>
      </c>
      <c r="AD94" s="2">
        <v>0</v>
      </c>
      <c r="AE94" s="2">
        <v>50</v>
      </c>
    </row>
    <row r="95" spans="1:31" s="2" customFormat="1" x14ac:dyDescent="0.2">
      <c r="A95" s="2">
        <f t="shared" si="1"/>
        <v>94</v>
      </c>
      <c r="B95" s="2">
        <v>97</v>
      </c>
      <c r="C95" s="2">
        <v>5</v>
      </c>
      <c r="D95" s="2">
        <v>31</v>
      </c>
      <c r="E95" s="2">
        <v>311162</v>
      </c>
      <c r="F95" s="2" t="s">
        <v>50</v>
      </c>
      <c r="G95" s="2">
        <v>1</v>
      </c>
      <c r="H95" s="3">
        <v>1</v>
      </c>
      <c r="I95" s="2">
        <v>900</v>
      </c>
      <c r="J95" s="2">
        <v>0</v>
      </c>
      <c r="K95" s="2">
        <v>0</v>
      </c>
      <c r="L95" s="2">
        <v>0</v>
      </c>
      <c r="M95" s="2">
        <v>1</v>
      </c>
      <c r="N95" s="2">
        <v>1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1</v>
      </c>
      <c r="Z95" s="2">
        <v>1</v>
      </c>
      <c r="AA95" s="2">
        <v>0</v>
      </c>
      <c r="AB95" s="2">
        <v>900</v>
      </c>
      <c r="AC95" s="2">
        <v>280</v>
      </c>
      <c r="AD95" s="2">
        <v>75</v>
      </c>
      <c r="AE95" s="2">
        <v>100</v>
      </c>
    </row>
    <row r="96" spans="1:31" s="2" customFormat="1" x14ac:dyDescent="0.2">
      <c r="A96" s="2">
        <f t="shared" si="1"/>
        <v>95</v>
      </c>
      <c r="B96" s="2">
        <v>98</v>
      </c>
      <c r="C96" s="2">
        <v>213</v>
      </c>
      <c r="D96" s="2">
        <v>31</v>
      </c>
      <c r="E96" s="2">
        <v>313424</v>
      </c>
      <c r="F96" s="2" t="s">
        <v>67</v>
      </c>
      <c r="G96" s="2">
        <v>1</v>
      </c>
      <c r="H96" s="3">
        <v>1</v>
      </c>
      <c r="I96" s="2">
        <v>71705.69</v>
      </c>
      <c r="J96" s="2">
        <v>4</v>
      </c>
      <c r="K96" s="2">
        <v>4</v>
      </c>
      <c r="L96" s="2">
        <v>0</v>
      </c>
      <c r="M96" s="2">
        <v>1</v>
      </c>
      <c r="N96" s="2">
        <v>1</v>
      </c>
      <c r="O96" s="2">
        <v>0</v>
      </c>
      <c r="P96" s="2">
        <v>1</v>
      </c>
      <c r="Q96" s="2">
        <v>0</v>
      </c>
      <c r="R96" s="2">
        <v>1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6</v>
      </c>
      <c r="Z96" s="2">
        <v>5</v>
      </c>
      <c r="AA96" s="2">
        <v>1</v>
      </c>
      <c r="AB96" s="2">
        <v>17518.52</v>
      </c>
      <c r="AC96" s="2">
        <v>49619.11</v>
      </c>
      <c r="AD96" s="2">
        <v>27897.62</v>
      </c>
      <c r="AE96" s="2">
        <v>60</v>
      </c>
    </row>
    <row r="97" spans="1:31" s="2" customFormat="1" x14ac:dyDescent="0.2">
      <c r="A97" s="2">
        <f t="shared" si="1"/>
        <v>96</v>
      </c>
      <c r="B97" s="2">
        <v>99</v>
      </c>
      <c r="C97" s="3">
        <v>245</v>
      </c>
      <c r="D97" s="2">
        <v>31</v>
      </c>
      <c r="E97" s="2">
        <v>311758</v>
      </c>
      <c r="F97" s="2" t="s">
        <v>19</v>
      </c>
      <c r="G97" s="2">
        <v>4</v>
      </c>
      <c r="H97" s="3">
        <v>1</v>
      </c>
      <c r="I97" s="2">
        <v>105383</v>
      </c>
      <c r="J97" s="2">
        <v>4</v>
      </c>
      <c r="K97" s="2">
        <v>4</v>
      </c>
      <c r="L97" s="2">
        <v>0</v>
      </c>
      <c r="M97" s="2">
        <v>1</v>
      </c>
      <c r="N97" s="2">
        <v>1</v>
      </c>
      <c r="O97" s="2">
        <v>0</v>
      </c>
      <c r="P97" s="2">
        <v>1</v>
      </c>
      <c r="Q97" s="2">
        <v>1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6</v>
      </c>
      <c r="Z97" s="2">
        <v>6</v>
      </c>
      <c r="AA97" s="2">
        <v>0</v>
      </c>
      <c r="AB97" s="2">
        <v>17587</v>
      </c>
      <c r="AC97" s="2">
        <v>56800</v>
      </c>
      <c r="AD97" s="2">
        <v>0</v>
      </c>
      <c r="AE97" s="2">
        <v>50</v>
      </c>
    </row>
    <row r="98" spans="1:31" s="2" customFormat="1" x14ac:dyDescent="0.2">
      <c r="A98" s="2">
        <f t="shared" si="1"/>
        <v>97</v>
      </c>
      <c r="B98" s="2">
        <v>100</v>
      </c>
      <c r="C98" s="2">
        <v>209</v>
      </c>
      <c r="D98" s="2">
        <v>31</v>
      </c>
      <c r="E98" s="2">
        <v>313424</v>
      </c>
      <c r="F98" s="2" t="s">
        <v>55</v>
      </c>
      <c r="G98" s="2">
        <v>1</v>
      </c>
      <c r="H98" s="3">
        <v>1</v>
      </c>
      <c r="I98" s="2">
        <v>70000</v>
      </c>
      <c r="J98" s="2">
        <v>5</v>
      </c>
      <c r="K98" s="2">
        <v>4</v>
      </c>
      <c r="L98" s="2">
        <v>1</v>
      </c>
      <c r="M98" s="2">
        <v>3</v>
      </c>
      <c r="N98" s="2">
        <v>3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8</v>
      </c>
      <c r="Z98" s="2">
        <v>7</v>
      </c>
      <c r="AA98" s="2">
        <v>1</v>
      </c>
      <c r="AB98" s="2">
        <v>44000</v>
      </c>
      <c r="AC98" s="2">
        <v>5000</v>
      </c>
      <c r="AD98" s="2">
        <v>0</v>
      </c>
      <c r="AE98" s="2">
        <v>100</v>
      </c>
    </row>
    <row r="99" spans="1:31" s="2" customFormat="1" x14ac:dyDescent="0.2">
      <c r="A99" s="2">
        <f t="shared" si="1"/>
        <v>98</v>
      </c>
      <c r="B99" s="2">
        <v>101</v>
      </c>
      <c r="C99" s="3">
        <v>92</v>
      </c>
      <c r="D99" s="2">
        <v>31</v>
      </c>
      <c r="E99" s="2">
        <v>311715</v>
      </c>
      <c r="F99" s="2" t="s">
        <v>21</v>
      </c>
      <c r="G99" s="2">
        <v>1</v>
      </c>
      <c r="H99" s="3">
        <v>1</v>
      </c>
      <c r="I99" s="2">
        <v>15000</v>
      </c>
      <c r="J99" s="2">
        <v>0</v>
      </c>
      <c r="K99" s="2">
        <v>0</v>
      </c>
      <c r="L99" s="2">
        <v>0</v>
      </c>
      <c r="M99" s="2">
        <v>1</v>
      </c>
      <c r="N99" s="2">
        <v>1</v>
      </c>
      <c r="O99" s="2">
        <v>0</v>
      </c>
      <c r="P99" s="2">
        <v>2</v>
      </c>
      <c r="Q99" s="2">
        <v>0</v>
      </c>
      <c r="R99" s="2">
        <v>2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3</v>
      </c>
      <c r="Z99" s="2">
        <v>1</v>
      </c>
      <c r="AA99" s="2">
        <v>2</v>
      </c>
      <c r="AB99" s="2">
        <v>0</v>
      </c>
      <c r="AC99" s="2">
        <v>1000</v>
      </c>
      <c r="AD99" s="2">
        <v>0</v>
      </c>
      <c r="AE99" s="2">
        <v>30</v>
      </c>
    </row>
    <row r="100" spans="1:31" s="2" customFormat="1" x14ac:dyDescent="0.2">
      <c r="A100" s="2">
        <f t="shared" si="1"/>
        <v>99</v>
      </c>
      <c r="B100" s="2">
        <v>102</v>
      </c>
      <c r="C100" s="3">
        <v>89</v>
      </c>
      <c r="D100" s="2">
        <v>31</v>
      </c>
      <c r="E100" s="2">
        <v>313424</v>
      </c>
      <c r="F100" s="2" t="s">
        <v>63</v>
      </c>
      <c r="G100" s="2">
        <v>1</v>
      </c>
      <c r="H100" s="3">
        <v>1</v>
      </c>
      <c r="I100" s="2">
        <v>13839.5</v>
      </c>
      <c r="J100" s="2">
        <v>0</v>
      </c>
      <c r="K100" s="2">
        <v>0</v>
      </c>
      <c r="L100" s="2">
        <v>0</v>
      </c>
      <c r="M100" s="2">
        <v>1</v>
      </c>
      <c r="N100" s="2">
        <v>0</v>
      </c>
      <c r="O100" s="2">
        <v>1</v>
      </c>
      <c r="P100" s="2">
        <v>1</v>
      </c>
      <c r="Q100" s="2">
        <v>1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2</v>
      </c>
      <c r="Z100" s="2">
        <v>1</v>
      </c>
      <c r="AA100" s="2">
        <v>1</v>
      </c>
      <c r="AB100" s="2">
        <v>0</v>
      </c>
      <c r="AC100" s="2">
        <v>3045.53</v>
      </c>
      <c r="AD100" s="2">
        <v>0</v>
      </c>
      <c r="AE100" s="2">
        <v>60</v>
      </c>
    </row>
    <row r="101" spans="1:31" s="2" customFormat="1" x14ac:dyDescent="0.2">
      <c r="A101" s="2">
        <f t="shared" si="1"/>
        <v>100</v>
      </c>
      <c r="B101" s="2">
        <v>103</v>
      </c>
      <c r="C101" s="2">
        <v>2</v>
      </c>
      <c r="D101" s="2">
        <v>31</v>
      </c>
      <c r="E101" s="2">
        <v>311162</v>
      </c>
      <c r="F101" s="2" t="s">
        <v>50</v>
      </c>
      <c r="G101" s="2">
        <v>1</v>
      </c>
      <c r="H101" s="3">
        <v>1</v>
      </c>
      <c r="I101" s="2">
        <v>444</v>
      </c>
      <c r="J101" s="2">
        <v>0</v>
      </c>
      <c r="K101" s="2">
        <v>1</v>
      </c>
      <c r="L101" s="2">
        <v>1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1</v>
      </c>
      <c r="Z101" s="2">
        <v>1</v>
      </c>
      <c r="AA101" s="2">
        <v>0</v>
      </c>
      <c r="AB101" s="2">
        <v>444</v>
      </c>
      <c r="AC101" s="2">
        <v>30</v>
      </c>
      <c r="AD101" s="2">
        <v>0</v>
      </c>
      <c r="AE101" s="2">
        <v>100</v>
      </c>
    </row>
    <row r="102" spans="1:31" s="2" customFormat="1" x14ac:dyDescent="0.2">
      <c r="A102" s="2">
        <f t="shared" si="1"/>
        <v>101</v>
      </c>
      <c r="B102" s="2">
        <v>104</v>
      </c>
      <c r="C102" s="2">
        <v>83</v>
      </c>
      <c r="D102" s="2">
        <v>31</v>
      </c>
      <c r="E102" s="2">
        <v>311162</v>
      </c>
      <c r="F102" s="2" t="s">
        <v>69</v>
      </c>
      <c r="G102" s="2">
        <v>1</v>
      </c>
      <c r="H102" s="3">
        <v>1</v>
      </c>
      <c r="I102" s="2">
        <v>12000</v>
      </c>
      <c r="J102" s="2">
        <v>0</v>
      </c>
      <c r="K102" s="2">
        <v>0</v>
      </c>
      <c r="L102" s="2">
        <v>0</v>
      </c>
      <c r="M102" s="2">
        <v>1</v>
      </c>
      <c r="N102" s="2">
        <v>1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1</v>
      </c>
      <c r="Z102" s="2">
        <v>1</v>
      </c>
      <c r="AA102" s="2">
        <v>0</v>
      </c>
      <c r="AB102" s="2">
        <v>0</v>
      </c>
      <c r="AC102" s="2">
        <v>1800</v>
      </c>
      <c r="AD102" s="2">
        <v>0</v>
      </c>
      <c r="AE102" s="2">
        <v>100</v>
      </c>
    </row>
    <row r="103" spans="1:31" s="2" customFormat="1" x14ac:dyDescent="0.2">
      <c r="A103" s="2">
        <f t="shared" si="1"/>
        <v>102</v>
      </c>
      <c r="B103" s="2">
        <v>105</v>
      </c>
      <c r="C103" s="2">
        <v>192</v>
      </c>
      <c r="D103" s="2">
        <v>31</v>
      </c>
      <c r="E103" s="2">
        <v>312193</v>
      </c>
      <c r="F103" s="2" t="s">
        <v>54</v>
      </c>
      <c r="G103" s="2">
        <v>1</v>
      </c>
      <c r="H103" s="3">
        <v>1</v>
      </c>
      <c r="I103" s="2">
        <v>55000</v>
      </c>
      <c r="J103" s="2">
        <v>0</v>
      </c>
      <c r="K103" s="2">
        <v>0</v>
      </c>
      <c r="L103" s="2">
        <v>0</v>
      </c>
      <c r="M103" s="2">
        <v>2</v>
      </c>
      <c r="N103" s="2">
        <v>1</v>
      </c>
      <c r="O103" s="2">
        <v>1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2</v>
      </c>
      <c r="Z103" s="2">
        <v>1</v>
      </c>
      <c r="AA103" s="2">
        <v>1</v>
      </c>
      <c r="AB103" s="2">
        <v>0</v>
      </c>
      <c r="AC103" s="2">
        <v>600</v>
      </c>
      <c r="AD103" s="2">
        <v>3200</v>
      </c>
      <c r="AE103" s="2">
        <v>80</v>
      </c>
    </row>
    <row r="104" spans="1:31" s="2" customFormat="1" x14ac:dyDescent="0.2">
      <c r="A104" s="2">
        <f t="shared" si="1"/>
        <v>103</v>
      </c>
      <c r="B104" s="2">
        <v>106</v>
      </c>
      <c r="C104" s="2">
        <v>134</v>
      </c>
      <c r="D104" s="2">
        <v>31</v>
      </c>
      <c r="E104" s="2">
        <v>311731</v>
      </c>
      <c r="F104" s="2" t="s">
        <v>70</v>
      </c>
      <c r="G104" s="2">
        <v>1</v>
      </c>
      <c r="H104" s="3">
        <v>1</v>
      </c>
      <c r="I104" s="2">
        <v>27000</v>
      </c>
      <c r="J104" s="2">
        <v>0</v>
      </c>
      <c r="K104" s="2">
        <v>0</v>
      </c>
      <c r="L104" s="2">
        <v>0</v>
      </c>
      <c r="M104" s="2">
        <v>2</v>
      </c>
      <c r="N104" s="2">
        <v>1</v>
      </c>
      <c r="O104" s="2">
        <v>1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2</v>
      </c>
      <c r="Z104" s="2">
        <v>1</v>
      </c>
      <c r="AA104" s="2">
        <v>1</v>
      </c>
      <c r="AB104" s="2">
        <v>0</v>
      </c>
      <c r="AC104" s="2">
        <v>1000</v>
      </c>
      <c r="AD104" s="2">
        <v>0</v>
      </c>
      <c r="AE104" s="2">
        <v>100</v>
      </c>
    </row>
    <row r="105" spans="1:31" s="2" customFormat="1" x14ac:dyDescent="0.2">
      <c r="A105" s="2">
        <f t="shared" si="1"/>
        <v>104</v>
      </c>
      <c r="B105" s="2">
        <v>107</v>
      </c>
      <c r="C105" s="2">
        <v>147</v>
      </c>
      <c r="D105" s="2">
        <v>31</v>
      </c>
      <c r="E105" s="2">
        <v>311162</v>
      </c>
      <c r="F105" s="2" t="s">
        <v>8</v>
      </c>
      <c r="G105" s="2">
        <v>1</v>
      </c>
      <c r="H105" s="3">
        <v>1</v>
      </c>
      <c r="I105" s="2">
        <v>31758.799999999999</v>
      </c>
      <c r="J105" s="2">
        <v>0</v>
      </c>
      <c r="K105" s="2">
        <v>0</v>
      </c>
      <c r="L105" s="2">
        <v>0</v>
      </c>
      <c r="M105" s="2">
        <v>3</v>
      </c>
      <c r="N105" s="2">
        <v>2</v>
      </c>
      <c r="O105" s="2">
        <v>1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3</v>
      </c>
      <c r="Z105" s="2">
        <v>2</v>
      </c>
      <c r="AA105" s="2">
        <v>1</v>
      </c>
      <c r="AB105" s="2">
        <v>0</v>
      </c>
      <c r="AC105" s="2">
        <v>999</v>
      </c>
      <c r="AD105" s="2">
        <v>0</v>
      </c>
      <c r="AE105" s="2">
        <v>100</v>
      </c>
    </row>
    <row r="106" spans="1:31" s="2" customFormat="1" x14ac:dyDescent="0.2">
      <c r="A106" s="2">
        <f t="shared" si="1"/>
        <v>105</v>
      </c>
      <c r="B106" s="2">
        <v>108</v>
      </c>
      <c r="C106" s="3">
        <v>13</v>
      </c>
      <c r="D106" s="2">
        <v>31</v>
      </c>
      <c r="E106" s="2">
        <v>311235</v>
      </c>
      <c r="F106" s="2" t="s">
        <v>71</v>
      </c>
      <c r="G106" s="2">
        <v>1</v>
      </c>
      <c r="H106" s="3">
        <v>1</v>
      </c>
      <c r="I106" s="2">
        <v>3350</v>
      </c>
      <c r="J106" s="2">
        <v>0</v>
      </c>
      <c r="K106" s="2">
        <v>0</v>
      </c>
      <c r="L106" s="2">
        <v>0</v>
      </c>
      <c r="M106" s="2">
        <v>2</v>
      </c>
      <c r="N106" s="2">
        <v>1</v>
      </c>
      <c r="O106" s="2">
        <v>1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2</v>
      </c>
      <c r="Z106" s="2">
        <v>1</v>
      </c>
      <c r="AA106" s="2">
        <v>1</v>
      </c>
      <c r="AB106" s="2">
        <v>0</v>
      </c>
      <c r="AC106" s="2">
        <v>999</v>
      </c>
      <c r="AD106" s="2">
        <v>0</v>
      </c>
      <c r="AE106" s="2">
        <v>100</v>
      </c>
    </row>
    <row r="107" spans="1:31" s="2" customFormat="1" x14ac:dyDescent="0.2">
      <c r="A107" s="2">
        <f t="shared" si="1"/>
        <v>106</v>
      </c>
      <c r="B107" s="2">
        <v>109</v>
      </c>
      <c r="C107" s="2">
        <v>365</v>
      </c>
      <c r="D107" s="2">
        <v>31</v>
      </c>
      <c r="E107" s="2">
        <v>311162</v>
      </c>
      <c r="F107" s="2" t="s">
        <v>59</v>
      </c>
      <c r="G107" s="2">
        <v>6</v>
      </c>
      <c r="H107" s="3">
        <v>10</v>
      </c>
      <c r="I107" s="2">
        <v>3600003</v>
      </c>
      <c r="J107" s="2">
        <v>2</v>
      </c>
      <c r="K107" s="2">
        <v>2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3</v>
      </c>
      <c r="Z107" s="2">
        <v>1</v>
      </c>
      <c r="AA107" s="2">
        <v>2</v>
      </c>
      <c r="AB107" s="2">
        <v>12000</v>
      </c>
      <c r="AC107" s="2">
        <v>30000</v>
      </c>
      <c r="AD107" s="2">
        <v>0</v>
      </c>
      <c r="AE107" s="2">
        <v>80</v>
      </c>
    </row>
    <row r="108" spans="1:31" s="2" customFormat="1" x14ac:dyDescent="0.2">
      <c r="A108" s="2">
        <f t="shared" si="1"/>
        <v>107</v>
      </c>
      <c r="B108" s="2">
        <v>110</v>
      </c>
      <c r="C108" s="2">
        <v>193</v>
      </c>
      <c r="D108" s="2">
        <v>31</v>
      </c>
      <c r="E108" s="2">
        <v>311715</v>
      </c>
      <c r="F108" s="2" t="s">
        <v>12</v>
      </c>
      <c r="G108" s="2">
        <v>1</v>
      </c>
      <c r="H108" s="3">
        <v>1</v>
      </c>
      <c r="I108" s="2">
        <v>55000</v>
      </c>
      <c r="J108" s="2">
        <v>2</v>
      </c>
      <c r="K108" s="2">
        <v>2</v>
      </c>
      <c r="L108" s="2">
        <v>0</v>
      </c>
      <c r="M108" s="2">
        <v>2</v>
      </c>
      <c r="N108" s="2">
        <v>1</v>
      </c>
      <c r="O108" s="2">
        <v>1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4</v>
      </c>
      <c r="Z108" s="2">
        <v>3</v>
      </c>
      <c r="AA108" s="2">
        <v>1</v>
      </c>
      <c r="AB108" s="2">
        <v>5000</v>
      </c>
      <c r="AC108" s="2">
        <v>3000</v>
      </c>
      <c r="AD108" s="2">
        <v>0</v>
      </c>
      <c r="AE108" s="2">
        <v>30</v>
      </c>
    </row>
    <row r="109" spans="1:31" s="2" customFormat="1" x14ac:dyDescent="0.2">
      <c r="A109" s="2">
        <f t="shared" si="1"/>
        <v>108</v>
      </c>
      <c r="B109" s="2">
        <v>111</v>
      </c>
      <c r="C109" s="2">
        <v>141</v>
      </c>
      <c r="D109" s="2">
        <v>31</v>
      </c>
      <c r="E109" s="2">
        <v>311715</v>
      </c>
      <c r="F109" s="2" t="s">
        <v>72</v>
      </c>
      <c r="G109" s="2">
        <v>1</v>
      </c>
      <c r="H109" s="3">
        <v>1</v>
      </c>
      <c r="I109" s="2">
        <v>30000</v>
      </c>
      <c r="J109" s="2">
        <v>0</v>
      </c>
      <c r="K109" s="2">
        <v>0</v>
      </c>
      <c r="L109" s="2">
        <v>0</v>
      </c>
      <c r="M109" s="2">
        <v>4</v>
      </c>
      <c r="N109" s="2">
        <v>2</v>
      </c>
      <c r="O109" s="2">
        <v>2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4</v>
      </c>
      <c r="Z109" s="2">
        <v>2</v>
      </c>
      <c r="AA109" s="2">
        <v>2</v>
      </c>
      <c r="AB109" s="2">
        <v>0</v>
      </c>
      <c r="AC109" s="2">
        <v>20000</v>
      </c>
      <c r="AD109" s="2">
        <v>0</v>
      </c>
      <c r="AE109" s="2">
        <v>100</v>
      </c>
    </row>
    <row r="110" spans="1:31" s="2" customFormat="1" x14ac:dyDescent="0.2">
      <c r="A110" s="2">
        <f t="shared" si="1"/>
        <v>109</v>
      </c>
      <c r="B110" s="2">
        <v>112</v>
      </c>
      <c r="C110" s="3">
        <v>129</v>
      </c>
      <c r="D110" s="2">
        <v>31</v>
      </c>
      <c r="E110" s="2">
        <v>313424</v>
      </c>
      <c r="F110" s="2" t="s">
        <v>52</v>
      </c>
      <c r="G110" s="2">
        <v>2</v>
      </c>
      <c r="H110" s="3">
        <v>1</v>
      </c>
      <c r="I110" s="2">
        <v>25000</v>
      </c>
      <c r="J110" s="2">
        <v>0</v>
      </c>
      <c r="K110" s="2">
        <v>0</v>
      </c>
      <c r="L110" s="2">
        <v>0</v>
      </c>
      <c r="M110" s="2">
        <v>2</v>
      </c>
      <c r="N110" s="2">
        <v>2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2</v>
      </c>
      <c r="Z110" s="2">
        <v>2</v>
      </c>
      <c r="AA110" s="2">
        <v>0</v>
      </c>
      <c r="AB110" s="2">
        <v>0</v>
      </c>
      <c r="AC110" s="2">
        <v>8800</v>
      </c>
      <c r="AD110" s="2">
        <v>0</v>
      </c>
      <c r="AE110" s="2">
        <v>25</v>
      </c>
    </row>
    <row r="111" spans="1:31" s="2" customFormat="1" x14ac:dyDescent="0.2">
      <c r="A111" s="2">
        <f t="shared" si="1"/>
        <v>110</v>
      </c>
      <c r="B111" s="2">
        <v>113</v>
      </c>
      <c r="C111" s="2">
        <v>128</v>
      </c>
      <c r="D111" s="2">
        <v>31</v>
      </c>
      <c r="E111" s="2">
        <v>311758</v>
      </c>
      <c r="F111" s="2" t="s">
        <v>19</v>
      </c>
      <c r="G111" s="2">
        <v>1</v>
      </c>
      <c r="H111" s="3">
        <v>1</v>
      </c>
      <c r="I111" s="2">
        <v>24110.400000000001</v>
      </c>
      <c r="J111" s="2">
        <v>0</v>
      </c>
      <c r="K111" s="2">
        <v>0</v>
      </c>
      <c r="L111" s="2">
        <v>0</v>
      </c>
      <c r="M111" s="2">
        <v>1</v>
      </c>
      <c r="N111" s="2">
        <v>1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1</v>
      </c>
      <c r="Z111" s="2">
        <v>1</v>
      </c>
      <c r="AA111" s="2">
        <v>0</v>
      </c>
      <c r="AB111" s="2">
        <v>0</v>
      </c>
      <c r="AC111" s="2">
        <v>13310.73</v>
      </c>
      <c r="AD111" s="2">
        <v>0</v>
      </c>
      <c r="AE111" s="2">
        <v>50</v>
      </c>
    </row>
    <row r="112" spans="1:31" s="2" customFormat="1" x14ac:dyDescent="0.2">
      <c r="A112" s="2">
        <f t="shared" si="1"/>
        <v>111</v>
      </c>
      <c r="B112" s="2">
        <v>114</v>
      </c>
      <c r="C112" s="3">
        <v>157</v>
      </c>
      <c r="D112" s="2">
        <v>31</v>
      </c>
      <c r="E112" s="2">
        <v>313432</v>
      </c>
      <c r="F112" s="2" t="s">
        <v>74</v>
      </c>
      <c r="G112" s="2">
        <v>4</v>
      </c>
      <c r="H112" s="3">
        <v>1</v>
      </c>
      <c r="I112" s="2">
        <v>40000</v>
      </c>
      <c r="J112" s="2">
        <v>0</v>
      </c>
      <c r="K112" s="2">
        <v>0</v>
      </c>
      <c r="L112" s="2">
        <v>0</v>
      </c>
      <c r="M112" s="2">
        <v>1</v>
      </c>
      <c r="N112" s="2">
        <v>1</v>
      </c>
      <c r="O112" s="2">
        <v>0</v>
      </c>
      <c r="P112" s="2">
        <v>4</v>
      </c>
      <c r="Q112" s="2">
        <v>2</v>
      </c>
      <c r="R112" s="2">
        <v>2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5</v>
      </c>
      <c r="Z112" s="2">
        <v>3</v>
      </c>
      <c r="AA112" s="2">
        <v>2</v>
      </c>
      <c r="AB112" s="2">
        <v>8000</v>
      </c>
      <c r="AC112" s="2">
        <v>55000</v>
      </c>
      <c r="AD112" s="2">
        <v>0</v>
      </c>
      <c r="AE112" s="2">
        <v>30</v>
      </c>
    </row>
    <row r="113" spans="1:31" s="2" customFormat="1" x14ac:dyDescent="0.2">
      <c r="A113" s="2">
        <f t="shared" si="1"/>
        <v>112</v>
      </c>
      <c r="B113" s="2">
        <v>115</v>
      </c>
      <c r="C113" s="2">
        <v>15</v>
      </c>
      <c r="D113" s="2">
        <v>31</v>
      </c>
      <c r="E113" s="2">
        <v>311162</v>
      </c>
      <c r="F113" s="2" t="s">
        <v>50</v>
      </c>
      <c r="G113" s="2">
        <v>1</v>
      </c>
      <c r="H113" s="3">
        <v>1</v>
      </c>
      <c r="I113" s="2">
        <v>4000</v>
      </c>
      <c r="J113" s="2">
        <v>0</v>
      </c>
      <c r="K113" s="2">
        <v>0</v>
      </c>
      <c r="L113" s="2">
        <v>0</v>
      </c>
      <c r="M113" s="2">
        <v>1</v>
      </c>
      <c r="N113" s="2">
        <v>1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1</v>
      </c>
      <c r="Z113" s="2">
        <v>1</v>
      </c>
      <c r="AA113" s="2">
        <v>0</v>
      </c>
      <c r="AB113" s="2">
        <v>0</v>
      </c>
      <c r="AC113" s="2">
        <v>250</v>
      </c>
      <c r="AD113" s="2">
        <v>0</v>
      </c>
      <c r="AE113" s="2">
        <v>100</v>
      </c>
    </row>
    <row r="114" spans="1:31" s="2" customFormat="1" x14ac:dyDescent="0.2">
      <c r="A114" s="2">
        <f t="shared" si="1"/>
        <v>113</v>
      </c>
      <c r="B114" s="2">
        <v>116</v>
      </c>
      <c r="C114" s="2">
        <v>150</v>
      </c>
      <c r="D114" s="2">
        <v>31</v>
      </c>
      <c r="E114" s="2">
        <v>311715</v>
      </c>
      <c r="F114" s="2" t="s">
        <v>21</v>
      </c>
      <c r="G114" s="2">
        <v>1</v>
      </c>
      <c r="H114" s="3">
        <v>1</v>
      </c>
      <c r="I114" s="2">
        <v>35000</v>
      </c>
      <c r="J114" s="2">
        <v>1</v>
      </c>
      <c r="K114" s="2">
        <v>1</v>
      </c>
      <c r="L114" s="2">
        <v>0</v>
      </c>
      <c r="M114" s="2">
        <v>3</v>
      </c>
      <c r="N114" s="2">
        <v>2</v>
      </c>
      <c r="O114" s="2">
        <v>1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4</v>
      </c>
      <c r="Z114" s="2">
        <v>3</v>
      </c>
      <c r="AA114" s="2">
        <v>1</v>
      </c>
      <c r="AB114" s="2">
        <v>5000</v>
      </c>
      <c r="AC114" s="2">
        <v>4000</v>
      </c>
      <c r="AD114" s="2">
        <v>0</v>
      </c>
      <c r="AE114" s="2">
        <v>70</v>
      </c>
    </row>
    <row r="115" spans="1:31" s="2" customFormat="1" x14ac:dyDescent="0.2">
      <c r="A115" s="2">
        <f t="shared" si="1"/>
        <v>114</v>
      </c>
      <c r="B115" s="2">
        <v>117</v>
      </c>
      <c r="C115" s="2">
        <v>93</v>
      </c>
      <c r="D115" s="2">
        <v>31</v>
      </c>
      <c r="E115" s="2">
        <v>311162</v>
      </c>
      <c r="F115" s="2" t="s">
        <v>8</v>
      </c>
      <c r="G115" s="2">
        <v>1</v>
      </c>
      <c r="H115" s="3">
        <v>1</v>
      </c>
      <c r="I115" s="2">
        <v>15000</v>
      </c>
      <c r="J115" s="2">
        <v>0</v>
      </c>
      <c r="K115" s="2">
        <v>0</v>
      </c>
      <c r="L115" s="2">
        <v>0</v>
      </c>
      <c r="M115" s="2">
        <v>2</v>
      </c>
      <c r="N115" s="2">
        <v>1</v>
      </c>
      <c r="O115" s="2">
        <v>1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2</v>
      </c>
      <c r="Z115" s="2">
        <v>1</v>
      </c>
      <c r="AA115" s="2">
        <v>1</v>
      </c>
      <c r="AB115" s="2">
        <v>0</v>
      </c>
      <c r="AC115" s="2">
        <v>8800</v>
      </c>
      <c r="AD115" s="2">
        <v>0</v>
      </c>
      <c r="AE115" s="2">
        <v>30</v>
      </c>
    </row>
    <row r="116" spans="1:31" s="2" customFormat="1" x14ac:dyDescent="0.2">
      <c r="A116" s="2">
        <f t="shared" si="1"/>
        <v>115</v>
      </c>
      <c r="B116" s="2">
        <v>118</v>
      </c>
      <c r="C116" s="3">
        <v>163</v>
      </c>
      <c r="D116" s="2">
        <v>31</v>
      </c>
      <c r="E116" s="2">
        <v>311162</v>
      </c>
      <c r="F116" s="2" t="s">
        <v>50</v>
      </c>
      <c r="G116" s="2">
        <v>1</v>
      </c>
      <c r="H116" s="3">
        <v>1</v>
      </c>
      <c r="I116" s="2">
        <v>43000</v>
      </c>
      <c r="J116" s="2">
        <v>0</v>
      </c>
      <c r="K116" s="2">
        <v>0</v>
      </c>
      <c r="L116" s="2">
        <v>0</v>
      </c>
      <c r="M116" s="2">
        <v>2</v>
      </c>
      <c r="N116" s="2">
        <v>2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2</v>
      </c>
      <c r="Z116" s="2">
        <v>2</v>
      </c>
      <c r="AA116" s="2">
        <v>0</v>
      </c>
      <c r="AB116" s="2">
        <v>0</v>
      </c>
      <c r="AC116" s="2">
        <v>3600</v>
      </c>
      <c r="AD116" s="2">
        <v>0</v>
      </c>
      <c r="AE116" s="2">
        <v>100</v>
      </c>
    </row>
    <row r="117" spans="1:31" s="2" customFormat="1" x14ac:dyDescent="0.2">
      <c r="A117" s="2">
        <f t="shared" si="1"/>
        <v>116</v>
      </c>
      <c r="B117" s="2">
        <v>119</v>
      </c>
      <c r="C117" s="3">
        <v>123</v>
      </c>
      <c r="D117" s="2">
        <v>31</v>
      </c>
      <c r="E117" s="2">
        <v>311715</v>
      </c>
      <c r="F117" s="2" t="s">
        <v>75</v>
      </c>
      <c r="G117" s="2">
        <v>1</v>
      </c>
      <c r="H117" s="3">
        <v>1</v>
      </c>
      <c r="I117" s="2">
        <v>22000</v>
      </c>
      <c r="J117" s="2">
        <v>2</v>
      </c>
      <c r="K117" s="2">
        <v>2</v>
      </c>
      <c r="L117" s="2">
        <v>0</v>
      </c>
      <c r="M117" s="2">
        <v>1</v>
      </c>
      <c r="N117" s="2">
        <v>1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3</v>
      </c>
      <c r="Z117" s="2">
        <v>3</v>
      </c>
      <c r="AA117" s="2">
        <v>0</v>
      </c>
      <c r="AB117" s="2">
        <v>7700</v>
      </c>
      <c r="AC117" s="2">
        <v>10000</v>
      </c>
      <c r="AD117" s="2">
        <v>25000</v>
      </c>
      <c r="AE117" s="2">
        <v>50</v>
      </c>
    </row>
    <row r="118" spans="1:31" s="2" customFormat="1" x14ac:dyDescent="0.2">
      <c r="A118" s="2">
        <f t="shared" si="1"/>
        <v>117</v>
      </c>
      <c r="B118" s="2">
        <v>120</v>
      </c>
      <c r="C118" s="2">
        <v>60</v>
      </c>
      <c r="D118" s="2">
        <v>31</v>
      </c>
      <c r="E118" s="2">
        <v>313424</v>
      </c>
      <c r="F118" s="2" t="s">
        <v>55</v>
      </c>
      <c r="G118" s="2">
        <v>1</v>
      </c>
      <c r="H118" s="3">
        <v>1</v>
      </c>
      <c r="I118" s="2">
        <v>10000</v>
      </c>
      <c r="J118" s="2">
        <v>0</v>
      </c>
      <c r="K118" s="2">
        <v>0</v>
      </c>
      <c r="L118" s="2">
        <v>0</v>
      </c>
      <c r="M118" s="2">
        <v>1</v>
      </c>
      <c r="N118" s="2">
        <v>1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1</v>
      </c>
      <c r="Z118" s="2">
        <v>1</v>
      </c>
      <c r="AA118" s="2">
        <v>0</v>
      </c>
      <c r="AB118" s="2">
        <v>0</v>
      </c>
      <c r="AC118" s="2">
        <v>3850</v>
      </c>
      <c r="AD118" s="2">
        <v>0</v>
      </c>
      <c r="AE118" s="2">
        <v>20</v>
      </c>
    </row>
    <row r="119" spans="1:31" s="2" customFormat="1" x14ac:dyDescent="0.2">
      <c r="A119" s="2">
        <f t="shared" si="1"/>
        <v>118</v>
      </c>
      <c r="B119" s="2">
        <v>121</v>
      </c>
      <c r="C119" s="3">
        <v>61</v>
      </c>
      <c r="D119" s="2">
        <v>31</v>
      </c>
      <c r="E119" s="2">
        <v>311715</v>
      </c>
      <c r="F119" s="2" t="s">
        <v>21</v>
      </c>
      <c r="G119" s="2">
        <v>1</v>
      </c>
      <c r="H119" s="3">
        <v>1</v>
      </c>
      <c r="I119" s="2">
        <v>10000</v>
      </c>
      <c r="J119" s="2">
        <v>0</v>
      </c>
      <c r="K119" s="2">
        <v>0</v>
      </c>
      <c r="L119" s="2">
        <v>0</v>
      </c>
      <c r="M119" s="2">
        <v>2</v>
      </c>
      <c r="N119" s="2">
        <v>2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2</v>
      </c>
      <c r="Z119" s="2">
        <v>2</v>
      </c>
      <c r="AA119" s="2">
        <v>0</v>
      </c>
      <c r="AB119" s="2">
        <v>0</v>
      </c>
      <c r="AC119" s="2">
        <v>6050</v>
      </c>
      <c r="AD119" s="2">
        <v>0</v>
      </c>
      <c r="AE119" s="2">
        <v>60</v>
      </c>
    </row>
    <row r="120" spans="1:31" s="2" customFormat="1" x14ac:dyDescent="0.2">
      <c r="A120" s="2">
        <f t="shared" si="1"/>
        <v>119</v>
      </c>
      <c r="B120" s="2">
        <v>122</v>
      </c>
      <c r="C120" s="2">
        <v>8</v>
      </c>
      <c r="D120" s="2">
        <v>31</v>
      </c>
      <c r="E120" s="2">
        <v>311715</v>
      </c>
      <c r="F120" s="2" t="s">
        <v>26</v>
      </c>
      <c r="G120" s="2">
        <v>1</v>
      </c>
      <c r="H120" s="3">
        <v>1</v>
      </c>
      <c r="I120" s="2">
        <v>1858.87</v>
      </c>
      <c r="J120" s="2">
        <v>0</v>
      </c>
      <c r="K120" s="2">
        <v>0</v>
      </c>
      <c r="L120" s="2">
        <v>0</v>
      </c>
      <c r="M120" s="2">
        <v>1</v>
      </c>
      <c r="N120" s="2">
        <v>1</v>
      </c>
      <c r="O120" s="2">
        <v>0</v>
      </c>
      <c r="P120" s="2">
        <v>2</v>
      </c>
      <c r="Q120" s="2">
        <v>1</v>
      </c>
      <c r="R120" s="2">
        <v>1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3</v>
      </c>
      <c r="Z120" s="2">
        <v>2</v>
      </c>
      <c r="AA120" s="2">
        <v>1</v>
      </c>
      <c r="AB120" s="2">
        <v>0</v>
      </c>
      <c r="AC120" s="2">
        <v>999</v>
      </c>
      <c r="AD120" s="2">
        <v>700</v>
      </c>
      <c r="AE120" s="2">
        <v>100</v>
      </c>
    </row>
    <row r="121" spans="1:31" s="2" customFormat="1" x14ac:dyDescent="0.2">
      <c r="A121" s="2">
        <f t="shared" si="1"/>
        <v>120</v>
      </c>
      <c r="B121" s="2">
        <v>123</v>
      </c>
      <c r="C121" s="3">
        <v>135</v>
      </c>
      <c r="D121" s="2">
        <v>31</v>
      </c>
      <c r="E121" s="2">
        <v>311758</v>
      </c>
      <c r="F121" s="2" t="s">
        <v>76</v>
      </c>
      <c r="G121" s="2">
        <v>1</v>
      </c>
      <c r="H121" s="3">
        <v>1</v>
      </c>
      <c r="I121" s="2">
        <v>27000</v>
      </c>
      <c r="J121" s="2">
        <v>0</v>
      </c>
      <c r="K121" s="2">
        <v>0</v>
      </c>
      <c r="L121" s="2">
        <v>0</v>
      </c>
      <c r="M121" s="2">
        <v>2</v>
      </c>
      <c r="N121" s="2">
        <v>1</v>
      </c>
      <c r="O121" s="2">
        <v>1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2</v>
      </c>
      <c r="Z121" s="2">
        <v>1</v>
      </c>
      <c r="AA121" s="2">
        <v>1</v>
      </c>
      <c r="AB121" s="2">
        <v>0</v>
      </c>
      <c r="AC121" s="2">
        <v>1</v>
      </c>
      <c r="AD121" s="2">
        <v>0</v>
      </c>
      <c r="AE121" s="2">
        <v>50</v>
      </c>
    </row>
    <row r="122" spans="1:31" s="2" customFormat="1" x14ac:dyDescent="0.2">
      <c r="A122" s="2">
        <f t="shared" si="1"/>
        <v>121</v>
      </c>
      <c r="B122" s="2">
        <v>124</v>
      </c>
      <c r="C122" s="2">
        <v>108</v>
      </c>
      <c r="D122" s="2">
        <v>31</v>
      </c>
      <c r="E122" s="2">
        <v>311715</v>
      </c>
      <c r="F122" s="2" t="s">
        <v>73</v>
      </c>
      <c r="G122" s="2">
        <v>1</v>
      </c>
      <c r="H122" s="3">
        <v>1</v>
      </c>
      <c r="I122" s="2">
        <v>20000</v>
      </c>
      <c r="J122" s="2">
        <v>0</v>
      </c>
      <c r="K122" s="2">
        <v>0</v>
      </c>
      <c r="L122" s="2">
        <v>0</v>
      </c>
      <c r="M122" s="2">
        <v>1</v>
      </c>
      <c r="N122" s="2">
        <v>1</v>
      </c>
      <c r="O122" s="2">
        <v>0</v>
      </c>
      <c r="P122" s="2">
        <v>2</v>
      </c>
      <c r="Q122" s="2">
        <v>2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3</v>
      </c>
      <c r="Z122" s="2">
        <v>3</v>
      </c>
      <c r="AA122" s="2">
        <v>0</v>
      </c>
      <c r="AB122" s="2">
        <v>10000</v>
      </c>
      <c r="AC122" s="2">
        <v>13200</v>
      </c>
      <c r="AD122" s="2">
        <v>0</v>
      </c>
      <c r="AE122" s="2">
        <v>80</v>
      </c>
    </row>
    <row r="123" spans="1:31" s="2" customFormat="1" x14ac:dyDescent="0.2">
      <c r="A123" s="2">
        <f t="shared" si="1"/>
        <v>122</v>
      </c>
      <c r="B123" s="2">
        <v>125</v>
      </c>
      <c r="C123" s="2">
        <v>154</v>
      </c>
      <c r="D123" s="2">
        <v>31</v>
      </c>
      <c r="E123" s="2">
        <v>313424</v>
      </c>
      <c r="F123" s="2" t="s">
        <v>68</v>
      </c>
      <c r="G123" s="2">
        <v>1</v>
      </c>
      <c r="H123" s="3">
        <v>1</v>
      </c>
      <c r="I123" s="2">
        <f>36423</f>
        <v>36423</v>
      </c>
      <c r="J123" s="2">
        <v>0</v>
      </c>
      <c r="K123" s="2">
        <v>0</v>
      </c>
      <c r="L123" s="2">
        <v>0</v>
      </c>
      <c r="M123" s="2">
        <v>1</v>
      </c>
      <c r="N123" s="2">
        <v>1</v>
      </c>
      <c r="O123" s="2">
        <v>0</v>
      </c>
      <c r="P123" s="2">
        <v>2</v>
      </c>
      <c r="Q123" s="2">
        <v>2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3</v>
      </c>
      <c r="Z123" s="2">
        <v>3</v>
      </c>
      <c r="AA123" s="2">
        <v>0</v>
      </c>
      <c r="AB123" s="2">
        <v>0</v>
      </c>
      <c r="AD123" s="2">
        <v>0</v>
      </c>
      <c r="AE123" s="2">
        <v>40</v>
      </c>
    </row>
    <row r="124" spans="1:31" s="2" customFormat="1" x14ac:dyDescent="0.2">
      <c r="A124" s="2">
        <f t="shared" si="1"/>
        <v>123</v>
      </c>
      <c r="B124" s="2">
        <v>126</v>
      </c>
      <c r="C124" s="2">
        <v>94</v>
      </c>
      <c r="D124" s="2">
        <v>31</v>
      </c>
      <c r="E124" s="2">
        <v>311162</v>
      </c>
      <c r="F124" s="2" t="s">
        <v>77</v>
      </c>
      <c r="G124" s="2">
        <v>1</v>
      </c>
      <c r="H124" s="3">
        <v>1</v>
      </c>
      <c r="I124" s="2">
        <v>15000</v>
      </c>
      <c r="J124" s="2">
        <v>0</v>
      </c>
      <c r="K124" s="2">
        <v>0</v>
      </c>
      <c r="L124" s="2">
        <v>0</v>
      </c>
      <c r="M124" s="2">
        <v>2</v>
      </c>
      <c r="N124" s="2">
        <v>1</v>
      </c>
      <c r="O124" s="2">
        <v>1</v>
      </c>
      <c r="P124" s="2">
        <v>4</v>
      </c>
      <c r="Q124" s="2">
        <v>3</v>
      </c>
      <c r="R124" s="2">
        <v>1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6</v>
      </c>
      <c r="Z124" s="2">
        <v>4</v>
      </c>
      <c r="AA124" s="2">
        <v>2</v>
      </c>
      <c r="AB124" s="2">
        <v>0</v>
      </c>
      <c r="AC124" s="2">
        <v>999</v>
      </c>
      <c r="AD124" s="2">
        <v>5000</v>
      </c>
      <c r="AE124" s="2">
        <v>100</v>
      </c>
    </row>
    <row r="125" spans="1:31" s="2" customFormat="1" x14ac:dyDescent="0.2">
      <c r="A125" s="2">
        <f t="shared" si="1"/>
        <v>124</v>
      </c>
      <c r="B125" s="2">
        <v>127</v>
      </c>
      <c r="C125" s="3">
        <v>50</v>
      </c>
      <c r="D125" s="2">
        <v>31</v>
      </c>
      <c r="E125" s="2">
        <v>311162</v>
      </c>
      <c r="F125" s="2" t="s">
        <v>53</v>
      </c>
      <c r="G125" s="2">
        <v>1</v>
      </c>
      <c r="H125" s="3">
        <v>1</v>
      </c>
      <c r="I125" s="2">
        <f>750*11</f>
        <v>8250</v>
      </c>
      <c r="J125" s="2">
        <v>0</v>
      </c>
      <c r="K125" s="2">
        <v>0</v>
      </c>
      <c r="L125" s="2">
        <v>0</v>
      </c>
      <c r="M125" s="2">
        <v>2</v>
      </c>
      <c r="N125" s="2">
        <v>1</v>
      </c>
      <c r="O125" s="2">
        <v>1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2</v>
      </c>
      <c r="Z125" s="2">
        <v>1</v>
      </c>
      <c r="AA125" s="2">
        <v>1</v>
      </c>
      <c r="AB125" s="2">
        <v>0</v>
      </c>
      <c r="AC125" s="2">
        <v>1</v>
      </c>
      <c r="AD125" s="2">
        <v>0</v>
      </c>
      <c r="AE125" s="2">
        <v>100</v>
      </c>
    </row>
    <row r="126" spans="1:31" s="2" customFormat="1" x14ac:dyDescent="0.2">
      <c r="A126" s="2">
        <f t="shared" si="1"/>
        <v>125</v>
      </c>
      <c r="B126" s="2">
        <v>128</v>
      </c>
      <c r="C126" s="2">
        <v>100</v>
      </c>
      <c r="D126" s="2">
        <v>31</v>
      </c>
      <c r="E126" s="2">
        <v>312193</v>
      </c>
      <c r="F126" s="2" t="s">
        <v>78</v>
      </c>
      <c r="G126" s="2">
        <v>4</v>
      </c>
      <c r="H126" s="3">
        <v>1</v>
      </c>
      <c r="I126" s="2">
        <v>16000</v>
      </c>
      <c r="J126" s="2">
        <v>1</v>
      </c>
      <c r="K126" s="2">
        <v>0</v>
      </c>
      <c r="L126" s="2">
        <v>1</v>
      </c>
      <c r="M126" s="2">
        <v>3</v>
      </c>
      <c r="N126" s="2">
        <v>2</v>
      </c>
      <c r="O126" s="2">
        <v>1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4</v>
      </c>
      <c r="Z126" s="2">
        <v>2</v>
      </c>
      <c r="AA126" s="2">
        <v>2</v>
      </c>
      <c r="AB126" s="2">
        <v>54000</v>
      </c>
      <c r="AC126" s="2">
        <v>27000</v>
      </c>
      <c r="AD126" s="2">
        <v>0</v>
      </c>
      <c r="AE126" s="2">
        <v>0</v>
      </c>
    </row>
    <row r="127" spans="1:31" s="2" customFormat="1" x14ac:dyDescent="0.2">
      <c r="A127" s="2">
        <f t="shared" si="1"/>
        <v>126</v>
      </c>
      <c r="B127" s="2">
        <v>129</v>
      </c>
      <c r="C127" s="3">
        <v>44</v>
      </c>
      <c r="D127" s="2">
        <v>31</v>
      </c>
      <c r="E127" s="2">
        <v>312193</v>
      </c>
      <c r="F127" s="2" t="s">
        <v>14</v>
      </c>
      <c r="G127" s="2">
        <v>1</v>
      </c>
      <c r="H127" s="3">
        <v>1</v>
      </c>
      <c r="I127" s="2">
        <v>7227.5</v>
      </c>
      <c r="J127" s="2">
        <v>0</v>
      </c>
      <c r="K127" s="2">
        <v>0</v>
      </c>
      <c r="L127" s="2">
        <v>0</v>
      </c>
      <c r="M127" s="2">
        <v>2</v>
      </c>
      <c r="N127" s="2">
        <v>1</v>
      </c>
      <c r="O127" s="2">
        <v>1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2</v>
      </c>
      <c r="Z127" s="2">
        <v>1</v>
      </c>
      <c r="AA127" s="2">
        <v>1</v>
      </c>
      <c r="AB127" s="2">
        <v>0</v>
      </c>
      <c r="AC127" s="2">
        <v>1</v>
      </c>
      <c r="AD127" s="2">
        <v>0</v>
      </c>
      <c r="AE127" s="2">
        <v>60</v>
      </c>
    </row>
    <row r="128" spans="1:31" s="2" customFormat="1" x14ac:dyDescent="0.2">
      <c r="A128" s="2">
        <f t="shared" si="1"/>
        <v>127</v>
      </c>
      <c r="B128" s="2">
        <v>130</v>
      </c>
      <c r="C128" s="2">
        <v>122</v>
      </c>
      <c r="D128" s="2">
        <v>31</v>
      </c>
      <c r="E128" s="2">
        <v>311715</v>
      </c>
      <c r="F128" s="2" t="s">
        <v>73</v>
      </c>
      <c r="G128" s="2">
        <v>13</v>
      </c>
      <c r="H128" s="3">
        <v>1</v>
      </c>
      <c r="I128" s="2">
        <v>21149.63</v>
      </c>
      <c r="J128" s="2">
        <v>5</v>
      </c>
      <c r="K128" s="2">
        <v>5</v>
      </c>
      <c r="L128" s="2">
        <v>0</v>
      </c>
      <c r="M128" s="2">
        <v>0</v>
      </c>
      <c r="N128" s="2">
        <v>0</v>
      </c>
      <c r="O128" s="2">
        <v>0</v>
      </c>
      <c r="P128" s="2">
        <v>0</v>
      </c>
      <c r="Q128" s="2">
        <v>0</v>
      </c>
      <c r="R128" s="2">
        <v>0</v>
      </c>
      <c r="S128" s="2">
        <v>0</v>
      </c>
      <c r="T128" s="2">
        <v>0</v>
      </c>
      <c r="U128" s="2">
        <v>0</v>
      </c>
      <c r="V128" s="2">
        <v>0</v>
      </c>
      <c r="W128" s="2">
        <v>0</v>
      </c>
      <c r="X128" s="2">
        <v>0</v>
      </c>
      <c r="Y128" s="2">
        <v>5</v>
      </c>
      <c r="Z128" s="2">
        <v>5</v>
      </c>
      <c r="AA128" s="2">
        <v>0</v>
      </c>
      <c r="AB128" s="2">
        <v>25144</v>
      </c>
      <c r="AC128" s="2">
        <v>1277.0999999999999</v>
      </c>
      <c r="AD128" s="2">
        <v>0</v>
      </c>
      <c r="AE128" s="2">
        <v>50</v>
      </c>
    </row>
    <row r="129" spans="1:31" s="2" customFormat="1" x14ac:dyDescent="0.2">
      <c r="A129" s="2">
        <f t="shared" si="1"/>
        <v>128</v>
      </c>
      <c r="B129" s="2">
        <v>131</v>
      </c>
      <c r="C129" s="2">
        <v>62</v>
      </c>
      <c r="D129" s="2">
        <v>31</v>
      </c>
      <c r="E129" s="2">
        <v>311162</v>
      </c>
      <c r="F129" s="2" t="s">
        <v>77</v>
      </c>
      <c r="G129" s="2">
        <v>6</v>
      </c>
      <c r="H129" s="3">
        <v>1</v>
      </c>
      <c r="I129" s="2">
        <v>10000</v>
      </c>
      <c r="J129" s="2">
        <v>1</v>
      </c>
      <c r="K129" s="2">
        <v>1</v>
      </c>
      <c r="L129" s="2">
        <v>0</v>
      </c>
      <c r="M129" s="2">
        <v>0</v>
      </c>
      <c r="N129" s="2">
        <v>0</v>
      </c>
      <c r="O129" s="2">
        <v>0</v>
      </c>
      <c r="P129" s="2">
        <v>0</v>
      </c>
      <c r="Q129" s="2">
        <v>0</v>
      </c>
      <c r="R129" s="2">
        <v>0</v>
      </c>
      <c r="S129" s="2">
        <v>0</v>
      </c>
      <c r="T129" s="2">
        <v>0</v>
      </c>
      <c r="U129" s="2">
        <v>0</v>
      </c>
      <c r="V129" s="2">
        <v>0</v>
      </c>
      <c r="W129" s="2">
        <v>0</v>
      </c>
      <c r="X129" s="2">
        <v>0</v>
      </c>
      <c r="Y129" s="2">
        <v>1</v>
      </c>
      <c r="Z129" s="2">
        <v>1</v>
      </c>
      <c r="AA129" s="2">
        <v>0</v>
      </c>
      <c r="AB129" s="2">
        <v>4000</v>
      </c>
      <c r="AC129" s="2">
        <v>700</v>
      </c>
      <c r="AD129" s="2">
        <v>0</v>
      </c>
      <c r="AE129" s="2">
        <v>50</v>
      </c>
    </row>
    <row r="130" spans="1:31" s="2" customFormat="1" x14ac:dyDescent="0.2">
      <c r="A130" s="2">
        <f t="shared" si="1"/>
        <v>129</v>
      </c>
      <c r="B130" s="2">
        <v>132</v>
      </c>
      <c r="C130" s="2">
        <v>153</v>
      </c>
      <c r="D130" s="2">
        <v>31</v>
      </c>
      <c r="E130" s="2">
        <v>311715</v>
      </c>
      <c r="F130" s="2" t="s">
        <v>21</v>
      </c>
      <c r="G130" s="2">
        <v>1</v>
      </c>
      <c r="H130" s="3">
        <v>1</v>
      </c>
      <c r="I130" s="2">
        <v>36144</v>
      </c>
      <c r="J130" s="2">
        <v>1</v>
      </c>
      <c r="K130" s="2">
        <v>1</v>
      </c>
      <c r="L130" s="2">
        <v>0</v>
      </c>
      <c r="M130" s="2">
        <v>2</v>
      </c>
      <c r="N130" s="2">
        <v>1</v>
      </c>
      <c r="O130" s="2">
        <v>1</v>
      </c>
      <c r="P130" s="2">
        <v>0</v>
      </c>
      <c r="Q130" s="2">
        <v>0</v>
      </c>
      <c r="R130" s="2">
        <v>0</v>
      </c>
      <c r="S130" s="2">
        <v>0</v>
      </c>
      <c r="T130" s="2">
        <v>0</v>
      </c>
      <c r="U130" s="2">
        <v>0</v>
      </c>
      <c r="V130" s="2">
        <v>0</v>
      </c>
      <c r="W130" s="2">
        <v>0</v>
      </c>
      <c r="X130" s="2">
        <v>0</v>
      </c>
      <c r="Y130" s="2">
        <v>3</v>
      </c>
      <c r="Z130" s="2">
        <v>2</v>
      </c>
      <c r="AA130" s="2">
        <v>1</v>
      </c>
      <c r="AB130" s="2">
        <v>4941</v>
      </c>
      <c r="AC130" s="2">
        <v>20140</v>
      </c>
      <c r="AD130" s="2">
        <v>0</v>
      </c>
      <c r="AE130" s="2">
        <v>60</v>
      </c>
    </row>
    <row r="131" spans="1:31" s="2" customFormat="1" x14ac:dyDescent="0.2">
      <c r="A131" s="2">
        <f t="shared" si="1"/>
        <v>130</v>
      </c>
      <c r="B131" s="2">
        <v>133</v>
      </c>
      <c r="C131" s="3">
        <v>7</v>
      </c>
      <c r="D131" s="2">
        <v>31</v>
      </c>
      <c r="E131" s="2">
        <v>311162</v>
      </c>
      <c r="F131" s="2" t="s">
        <v>79</v>
      </c>
      <c r="G131" s="2">
        <v>1</v>
      </c>
      <c r="H131" s="3">
        <v>1</v>
      </c>
      <c r="I131" s="2">
        <v>1440</v>
      </c>
      <c r="J131" s="2">
        <v>0</v>
      </c>
      <c r="K131" s="2">
        <v>0</v>
      </c>
      <c r="L131" s="2">
        <v>0</v>
      </c>
      <c r="M131" s="2">
        <v>1</v>
      </c>
      <c r="N131" s="2">
        <v>1</v>
      </c>
      <c r="O131" s="2">
        <v>0</v>
      </c>
      <c r="P131" s="2">
        <v>0</v>
      </c>
      <c r="Q131" s="2">
        <v>0</v>
      </c>
      <c r="R131" s="2">
        <v>0</v>
      </c>
      <c r="S131" s="2">
        <v>0</v>
      </c>
      <c r="T131" s="2">
        <v>0</v>
      </c>
      <c r="U131" s="2">
        <v>0</v>
      </c>
      <c r="V131" s="2">
        <v>0</v>
      </c>
      <c r="W131" s="2">
        <v>0</v>
      </c>
      <c r="X131" s="2">
        <v>0</v>
      </c>
      <c r="Y131" s="2">
        <v>1</v>
      </c>
      <c r="Z131" s="2">
        <v>1</v>
      </c>
      <c r="AA131" s="2">
        <v>0</v>
      </c>
      <c r="AB131" s="2">
        <v>0</v>
      </c>
      <c r="AC131" s="2">
        <v>880</v>
      </c>
      <c r="AD131" s="2">
        <v>0</v>
      </c>
      <c r="AE131" s="2">
        <v>100</v>
      </c>
    </row>
    <row r="132" spans="1:31" s="2" customFormat="1" x14ac:dyDescent="0.2">
      <c r="A132" s="2">
        <f t="shared" si="1"/>
        <v>131</v>
      </c>
      <c r="B132" s="2">
        <v>134</v>
      </c>
      <c r="C132" s="3">
        <v>174</v>
      </c>
      <c r="D132" s="2">
        <v>31</v>
      </c>
      <c r="E132" s="2">
        <v>311731</v>
      </c>
      <c r="F132" s="2" t="s">
        <v>80</v>
      </c>
      <c r="G132" s="2">
        <v>1</v>
      </c>
      <c r="H132" s="3">
        <v>1</v>
      </c>
      <c r="I132" s="2">
        <v>50000</v>
      </c>
      <c r="J132" s="2">
        <v>0</v>
      </c>
      <c r="K132" s="2">
        <v>0</v>
      </c>
      <c r="L132" s="2">
        <v>0</v>
      </c>
      <c r="M132" s="2">
        <v>1</v>
      </c>
      <c r="N132" s="2">
        <v>1</v>
      </c>
      <c r="O132" s="2">
        <v>0</v>
      </c>
      <c r="P132" s="2">
        <v>3</v>
      </c>
      <c r="Q132" s="2">
        <v>1</v>
      </c>
      <c r="R132" s="2">
        <v>2</v>
      </c>
      <c r="S132" s="2">
        <v>0</v>
      </c>
      <c r="T132" s="2">
        <v>0</v>
      </c>
      <c r="U132" s="2">
        <v>0</v>
      </c>
      <c r="V132" s="2">
        <v>0</v>
      </c>
      <c r="W132" s="2">
        <v>0</v>
      </c>
      <c r="X132" s="2">
        <v>0</v>
      </c>
      <c r="Y132" s="2">
        <v>4</v>
      </c>
      <c r="Z132" s="2">
        <v>2</v>
      </c>
      <c r="AA132" s="2">
        <v>2</v>
      </c>
      <c r="AB132" s="2">
        <v>0</v>
      </c>
      <c r="AC132" s="2">
        <v>50000</v>
      </c>
      <c r="AD132" s="2">
        <v>0</v>
      </c>
      <c r="AE132" s="2">
        <v>50</v>
      </c>
    </row>
    <row r="133" spans="1:31" s="2" customFormat="1" x14ac:dyDescent="0.2">
      <c r="A133" s="2">
        <f t="shared" si="1"/>
        <v>132</v>
      </c>
      <c r="B133" s="2">
        <v>135</v>
      </c>
      <c r="C133" s="3">
        <v>109</v>
      </c>
      <c r="D133" s="2">
        <v>31</v>
      </c>
      <c r="E133" s="2">
        <v>312193</v>
      </c>
      <c r="F133" s="2" t="s">
        <v>14</v>
      </c>
      <c r="G133" s="2">
        <v>1</v>
      </c>
      <c r="H133" s="3">
        <v>1</v>
      </c>
      <c r="I133" s="2">
        <v>20000</v>
      </c>
      <c r="J133" s="2">
        <v>0</v>
      </c>
      <c r="K133" s="2">
        <v>0</v>
      </c>
      <c r="L133" s="2">
        <v>0</v>
      </c>
      <c r="M133" s="2">
        <v>2</v>
      </c>
      <c r="N133" s="2">
        <v>1</v>
      </c>
      <c r="O133" s="2">
        <v>1</v>
      </c>
      <c r="P133" s="2">
        <v>0</v>
      </c>
      <c r="Q133" s="2">
        <v>0</v>
      </c>
      <c r="R133" s="2">
        <v>0</v>
      </c>
      <c r="S133" s="2">
        <v>0</v>
      </c>
      <c r="T133" s="2">
        <v>0</v>
      </c>
      <c r="U133" s="2">
        <v>0</v>
      </c>
      <c r="V133" s="2">
        <v>0</v>
      </c>
      <c r="W133" s="2">
        <v>0</v>
      </c>
      <c r="X133" s="2">
        <v>0</v>
      </c>
      <c r="Y133" s="2">
        <v>2</v>
      </c>
      <c r="Z133" s="2">
        <v>1</v>
      </c>
      <c r="AA133" s="2">
        <v>1</v>
      </c>
      <c r="AB133" s="2">
        <v>0</v>
      </c>
      <c r="AC133" s="2">
        <v>16500</v>
      </c>
      <c r="AD133" s="2">
        <v>2200</v>
      </c>
      <c r="AE133" s="2">
        <v>70</v>
      </c>
    </row>
    <row r="134" spans="1:31" s="2" customFormat="1" x14ac:dyDescent="0.2">
      <c r="A134" s="2">
        <f t="shared" si="1"/>
        <v>133</v>
      </c>
      <c r="B134" s="2">
        <v>136</v>
      </c>
      <c r="C134" s="2">
        <v>104</v>
      </c>
      <c r="D134" s="2">
        <v>31</v>
      </c>
      <c r="E134" s="2">
        <v>311138</v>
      </c>
      <c r="F134" s="2" t="s">
        <v>81</v>
      </c>
      <c r="G134" s="2">
        <v>1</v>
      </c>
      <c r="H134" s="3">
        <v>1</v>
      </c>
      <c r="I134" s="2">
        <v>18000</v>
      </c>
      <c r="J134" s="2">
        <v>0</v>
      </c>
      <c r="K134" s="2">
        <v>0</v>
      </c>
      <c r="L134" s="2">
        <v>0</v>
      </c>
      <c r="M134" s="2">
        <v>1</v>
      </c>
      <c r="N134" s="2">
        <v>1</v>
      </c>
      <c r="O134" s="2">
        <v>0</v>
      </c>
      <c r="P134" s="2">
        <v>1</v>
      </c>
      <c r="Q134" s="2">
        <v>1</v>
      </c>
      <c r="R134" s="2">
        <v>0</v>
      </c>
      <c r="S134" s="2">
        <v>0</v>
      </c>
      <c r="T134" s="2">
        <v>0</v>
      </c>
      <c r="U134" s="2">
        <v>0</v>
      </c>
      <c r="V134" s="2">
        <v>0</v>
      </c>
      <c r="W134" s="2">
        <v>0</v>
      </c>
      <c r="X134" s="2">
        <v>0</v>
      </c>
      <c r="Y134" s="2">
        <v>2</v>
      </c>
      <c r="Z134" s="2">
        <v>2</v>
      </c>
      <c r="AA134" s="2">
        <v>0</v>
      </c>
      <c r="AB134" s="2">
        <v>10000</v>
      </c>
      <c r="AC134" s="2">
        <v>900</v>
      </c>
      <c r="AD134" s="2">
        <v>0</v>
      </c>
      <c r="AE134" s="2">
        <v>30</v>
      </c>
    </row>
    <row r="135" spans="1:31" s="2" customFormat="1" x14ac:dyDescent="0.2">
      <c r="A135" s="2">
        <f t="shared" si="1"/>
        <v>134</v>
      </c>
      <c r="B135" s="2">
        <v>137</v>
      </c>
      <c r="C135" s="3">
        <v>197</v>
      </c>
      <c r="D135" s="2">
        <v>31</v>
      </c>
      <c r="E135" s="2">
        <v>312193</v>
      </c>
      <c r="F135" s="2" t="s">
        <v>82</v>
      </c>
      <c r="G135" s="2">
        <v>1</v>
      </c>
      <c r="H135" s="3">
        <v>1</v>
      </c>
      <c r="I135" s="2">
        <v>60000</v>
      </c>
      <c r="J135" s="2">
        <v>2</v>
      </c>
      <c r="K135" s="2">
        <v>2</v>
      </c>
      <c r="L135" s="2">
        <v>0</v>
      </c>
      <c r="M135" s="2">
        <v>1</v>
      </c>
      <c r="N135" s="2">
        <v>1</v>
      </c>
      <c r="O135" s="2">
        <v>0</v>
      </c>
      <c r="P135" s="2">
        <v>0</v>
      </c>
      <c r="Q135" s="2">
        <v>0</v>
      </c>
      <c r="R135" s="2">
        <v>0</v>
      </c>
      <c r="S135" s="2">
        <v>0</v>
      </c>
      <c r="T135" s="2">
        <v>0</v>
      </c>
      <c r="U135" s="2">
        <v>0</v>
      </c>
      <c r="V135" s="2">
        <v>0</v>
      </c>
      <c r="W135" s="2">
        <v>0</v>
      </c>
      <c r="X135" s="2">
        <v>0</v>
      </c>
      <c r="Y135" s="2">
        <v>3</v>
      </c>
      <c r="Z135" s="2">
        <v>3</v>
      </c>
      <c r="AA135" s="2">
        <v>0</v>
      </c>
      <c r="AB135" s="2">
        <v>8000</v>
      </c>
      <c r="AC135" s="2">
        <v>3750</v>
      </c>
      <c r="AD135" s="2">
        <v>0</v>
      </c>
      <c r="AE135" s="2">
        <v>20</v>
      </c>
    </row>
    <row r="136" spans="1:31" s="2" customFormat="1" x14ac:dyDescent="0.2">
      <c r="A136" s="2">
        <f t="shared" ref="A136:A199" si="2">A135+1</f>
        <v>135</v>
      </c>
      <c r="B136" s="2">
        <v>138</v>
      </c>
      <c r="C136" s="2">
        <v>362</v>
      </c>
      <c r="D136" s="2">
        <v>32</v>
      </c>
      <c r="E136" s="2">
        <v>323128</v>
      </c>
      <c r="F136" s="2" t="s">
        <v>83</v>
      </c>
      <c r="G136" s="2">
        <v>6</v>
      </c>
      <c r="H136" s="3">
        <v>6</v>
      </c>
      <c r="I136" s="2">
        <v>2900000</v>
      </c>
      <c r="J136" s="2">
        <v>5</v>
      </c>
      <c r="K136" s="2">
        <v>4</v>
      </c>
      <c r="L136" s="2">
        <v>1</v>
      </c>
      <c r="M136" s="2">
        <v>3</v>
      </c>
      <c r="N136" s="2">
        <v>2</v>
      </c>
      <c r="O136" s="2">
        <v>1</v>
      </c>
      <c r="P136" s="2">
        <v>0</v>
      </c>
      <c r="Q136" s="2">
        <v>0</v>
      </c>
      <c r="R136" s="2">
        <v>0</v>
      </c>
      <c r="S136" s="2">
        <v>0</v>
      </c>
      <c r="T136" s="2">
        <v>0</v>
      </c>
      <c r="U136" s="2">
        <v>0</v>
      </c>
      <c r="V136" s="2">
        <v>0</v>
      </c>
      <c r="W136" s="2">
        <v>0</v>
      </c>
      <c r="X136" s="2">
        <v>0</v>
      </c>
      <c r="Y136" s="2">
        <v>8</v>
      </c>
      <c r="Z136" s="2">
        <v>6</v>
      </c>
      <c r="AA136" s="2">
        <v>2</v>
      </c>
      <c r="AB136" s="2">
        <v>36500</v>
      </c>
      <c r="AD136" s="2">
        <v>0</v>
      </c>
    </row>
    <row r="137" spans="1:31" s="2" customFormat="1" x14ac:dyDescent="0.2">
      <c r="A137" s="2">
        <f t="shared" si="2"/>
        <v>136</v>
      </c>
      <c r="B137" s="2">
        <v>139</v>
      </c>
      <c r="C137" s="2">
        <v>357</v>
      </c>
      <c r="D137" s="2">
        <v>32</v>
      </c>
      <c r="E137" s="2">
        <v>322016</v>
      </c>
      <c r="F137" s="2" t="s">
        <v>84</v>
      </c>
      <c r="G137" s="2">
        <v>4</v>
      </c>
      <c r="H137" s="3">
        <v>1</v>
      </c>
      <c r="I137" s="2">
        <v>1615999.33</v>
      </c>
      <c r="J137" s="2">
        <v>183</v>
      </c>
      <c r="K137" s="2">
        <v>19</v>
      </c>
      <c r="L137" s="2">
        <v>164</v>
      </c>
      <c r="M137" s="2">
        <v>3</v>
      </c>
      <c r="N137" s="2">
        <v>1</v>
      </c>
      <c r="O137" s="2">
        <v>2</v>
      </c>
      <c r="P137" s="2">
        <v>0</v>
      </c>
      <c r="Q137" s="2">
        <v>0</v>
      </c>
      <c r="R137" s="2">
        <v>0</v>
      </c>
      <c r="S137" s="2">
        <v>0</v>
      </c>
      <c r="T137" s="2">
        <v>0</v>
      </c>
      <c r="U137" s="2">
        <v>0</v>
      </c>
      <c r="V137" s="2">
        <v>0</v>
      </c>
      <c r="W137" s="2">
        <v>0</v>
      </c>
      <c r="X137" s="2">
        <v>0</v>
      </c>
      <c r="Y137" s="2">
        <v>186</v>
      </c>
      <c r="Z137" s="2">
        <v>20</v>
      </c>
      <c r="AA137" s="2">
        <v>166</v>
      </c>
      <c r="AB137" s="2">
        <v>499279</v>
      </c>
      <c r="AC137" s="2">
        <v>831985.56</v>
      </c>
      <c r="AD137" s="2">
        <v>114805.72</v>
      </c>
      <c r="AE137" s="2">
        <v>100</v>
      </c>
    </row>
    <row r="138" spans="1:31" s="2" customFormat="1" x14ac:dyDescent="0.2">
      <c r="A138" s="2">
        <f t="shared" si="2"/>
        <v>137</v>
      </c>
      <c r="B138" s="2">
        <v>140</v>
      </c>
      <c r="C138" s="3">
        <v>262</v>
      </c>
      <c r="D138" s="2">
        <v>32</v>
      </c>
      <c r="E138" s="2">
        <v>321230</v>
      </c>
      <c r="F138" s="2" t="s">
        <v>85</v>
      </c>
      <c r="G138" s="2">
        <v>1</v>
      </c>
      <c r="H138" s="3">
        <v>1</v>
      </c>
      <c r="I138" s="2">
        <f>12000*11</f>
        <v>132000</v>
      </c>
      <c r="J138" s="2">
        <v>1</v>
      </c>
      <c r="K138" s="2">
        <v>1</v>
      </c>
      <c r="L138" s="2">
        <v>0</v>
      </c>
      <c r="M138" s="2">
        <v>1</v>
      </c>
      <c r="N138" s="2">
        <v>1</v>
      </c>
      <c r="O138" s="2">
        <v>0</v>
      </c>
      <c r="P138" s="2">
        <v>0</v>
      </c>
      <c r="Q138" s="2">
        <v>0</v>
      </c>
      <c r="R138" s="2">
        <v>0</v>
      </c>
      <c r="S138" s="2">
        <v>0</v>
      </c>
      <c r="T138" s="2">
        <v>0</v>
      </c>
      <c r="U138" s="2">
        <v>0</v>
      </c>
      <c r="V138" s="2">
        <v>0</v>
      </c>
      <c r="W138" s="2">
        <v>0</v>
      </c>
      <c r="X138" s="2">
        <v>0</v>
      </c>
      <c r="Y138" s="2">
        <v>2</v>
      </c>
      <c r="Z138" s="2">
        <v>2</v>
      </c>
      <c r="AA138" s="2">
        <v>0</v>
      </c>
      <c r="AB138" s="2">
        <v>726</v>
      </c>
      <c r="AC138" s="2">
        <v>100000</v>
      </c>
      <c r="AD138" s="2">
        <v>0</v>
      </c>
      <c r="AE138" s="2">
        <v>60</v>
      </c>
    </row>
    <row r="139" spans="1:31" s="2" customFormat="1" x14ac:dyDescent="0.2">
      <c r="A139" s="2">
        <f t="shared" si="2"/>
        <v>138</v>
      </c>
      <c r="B139" s="2">
        <v>141</v>
      </c>
      <c r="C139" s="2">
        <v>226</v>
      </c>
      <c r="D139" s="2">
        <v>32</v>
      </c>
      <c r="E139" s="2">
        <v>322016</v>
      </c>
      <c r="F139" s="2" t="s">
        <v>86</v>
      </c>
      <c r="G139" s="2">
        <v>6</v>
      </c>
      <c r="H139" s="3">
        <v>1</v>
      </c>
      <c r="I139" s="2">
        <v>95533</v>
      </c>
      <c r="J139" s="2">
        <v>13</v>
      </c>
      <c r="K139" s="2">
        <v>3</v>
      </c>
      <c r="L139" s="2">
        <v>10</v>
      </c>
      <c r="M139" s="2">
        <v>2</v>
      </c>
      <c r="N139" s="2">
        <v>2</v>
      </c>
      <c r="O139" s="2">
        <v>0</v>
      </c>
      <c r="P139" s="2">
        <v>0</v>
      </c>
      <c r="Q139" s="2">
        <v>0</v>
      </c>
      <c r="R139" s="2">
        <v>0</v>
      </c>
      <c r="S139" s="2">
        <v>0</v>
      </c>
      <c r="T139" s="2">
        <v>0</v>
      </c>
      <c r="U139" s="2">
        <v>0</v>
      </c>
      <c r="V139" s="2">
        <v>0</v>
      </c>
      <c r="W139" s="2">
        <v>0</v>
      </c>
      <c r="X139" s="2">
        <v>0</v>
      </c>
      <c r="Y139" s="2">
        <v>15</v>
      </c>
      <c r="Z139" s="2">
        <v>5</v>
      </c>
      <c r="AA139" s="2">
        <v>10</v>
      </c>
      <c r="AD139" s="2">
        <v>20000</v>
      </c>
      <c r="AE139" s="2">
        <v>100</v>
      </c>
    </row>
    <row r="140" spans="1:31" s="2" customFormat="1" x14ac:dyDescent="0.2">
      <c r="A140" s="2">
        <f t="shared" si="2"/>
        <v>139</v>
      </c>
      <c r="B140" s="2">
        <v>142</v>
      </c>
      <c r="C140" s="2">
        <v>258</v>
      </c>
      <c r="D140" s="2">
        <v>32</v>
      </c>
      <c r="E140" s="2">
        <v>322016</v>
      </c>
      <c r="F140" s="2" t="s">
        <v>87</v>
      </c>
      <c r="G140" s="2">
        <v>1</v>
      </c>
      <c r="H140" s="3">
        <v>1</v>
      </c>
      <c r="I140" s="2">
        <v>130000</v>
      </c>
      <c r="J140" s="2">
        <v>1</v>
      </c>
      <c r="K140" s="2">
        <v>0</v>
      </c>
      <c r="L140" s="2">
        <v>1</v>
      </c>
      <c r="M140" s="2">
        <v>1</v>
      </c>
      <c r="N140" s="2">
        <v>1</v>
      </c>
      <c r="O140" s="2">
        <v>0</v>
      </c>
      <c r="P140" s="2">
        <v>2</v>
      </c>
      <c r="Q140" s="2">
        <v>0</v>
      </c>
      <c r="R140" s="2">
        <v>2</v>
      </c>
      <c r="S140" s="2">
        <v>0</v>
      </c>
      <c r="T140" s="2">
        <v>0</v>
      </c>
      <c r="U140" s="2">
        <v>0</v>
      </c>
      <c r="V140" s="2">
        <v>0</v>
      </c>
      <c r="W140" s="2">
        <v>0</v>
      </c>
      <c r="X140" s="2">
        <v>0</v>
      </c>
      <c r="Y140" s="2">
        <v>4</v>
      </c>
      <c r="Z140" s="2">
        <v>1</v>
      </c>
      <c r="AA140" s="2">
        <v>3</v>
      </c>
      <c r="AB140" s="2">
        <v>2800</v>
      </c>
      <c r="AC140" s="2">
        <v>5000</v>
      </c>
      <c r="AD140" s="2">
        <v>0</v>
      </c>
      <c r="AE140" s="2">
        <v>100</v>
      </c>
    </row>
    <row r="141" spans="1:31" s="2" customFormat="1" x14ac:dyDescent="0.2">
      <c r="A141" s="2">
        <f t="shared" si="2"/>
        <v>140</v>
      </c>
      <c r="B141" s="2">
        <v>143</v>
      </c>
      <c r="C141" s="2">
        <v>286</v>
      </c>
      <c r="D141" s="2">
        <v>32</v>
      </c>
      <c r="E141" s="2">
        <v>322067</v>
      </c>
      <c r="F141" s="2" t="s">
        <v>88</v>
      </c>
      <c r="G141" s="2">
        <v>1</v>
      </c>
      <c r="H141" s="3">
        <v>1</v>
      </c>
      <c r="I141" s="2">
        <v>200000</v>
      </c>
      <c r="J141" s="2">
        <v>10</v>
      </c>
      <c r="K141" s="2">
        <v>0</v>
      </c>
      <c r="L141" s="2">
        <v>10</v>
      </c>
      <c r="M141" s="2">
        <v>1</v>
      </c>
      <c r="N141" s="2">
        <v>1</v>
      </c>
      <c r="O141" s="2">
        <v>0</v>
      </c>
      <c r="P141" s="2">
        <v>0</v>
      </c>
      <c r="Q141" s="2">
        <v>0</v>
      </c>
      <c r="R141" s="2">
        <v>0</v>
      </c>
      <c r="S141" s="2">
        <v>0</v>
      </c>
      <c r="T141" s="2">
        <v>0</v>
      </c>
      <c r="U141" s="2">
        <v>0</v>
      </c>
      <c r="V141" s="2">
        <v>0</v>
      </c>
      <c r="W141" s="2">
        <v>0</v>
      </c>
      <c r="X141" s="2">
        <v>0</v>
      </c>
      <c r="Y141" s="2">
        <v>11</v>
      </c>
      <c r="Z141" s="2">
        <v>1</v>
      </c>
      <c r="AA141" s="2">
        <v>10</v>
      </c>
      <c r="AB141" s="2">
        <v>1</v>
      </c>
      <c r="AC141" s="2">
        <v>140000</v>
      </c>
      <c r="AD141" s="2">
        <v>12000</v>
      </c>
      <c r="AE141" s="2">
        <v>100</v>
      </c>
    </row>
    <row r="142" spans="1:31" s="2" customFormat="1" x14ac:dyDescent="0.2">
      <c r="A142" s="2">
        <f t="shared" si="2"/>
        <v>141</v>
      </c>
      <c r="B142" s="2">
        <v>144</v>
      </c>
      <c r="C142" s="2">
        <v>235</v>
      </c>
      <c r="D142" s="2">
        <v>32</v>
      </c>
      <c r="E142" s="2">
        <v>321230</v>
      </c>
      <c r="F142" s="2" t="s">
        <v>89</v>
      </c>
      <c r="G142" s="2">
        <v>1</v>
      </c>
      <c r="H142" s="3">
        <v>1</v>
      </c>
      <c r="I142" s="2">
        <v>100000</v>
      </c>
      <c r="J142" s="2">
        <v>1</v>
      </c>
      <c r="K142" s="2">
        <v>1</v>
      </c>
      <c r="L142" s="2">
        <v>0</v>
      </c>
      <c r="M142" s="2">
        <v>1</v>
      </c>
      <c r="N142" s="2">
        <v>1</v>
      </c>
      <c r="O142" s="2">
        <v>0</v>
      </c>
      <c r="P142" s="2">
        <v>0</v>
      </c>
      <c r="Q142" s="2">
        <v>0</v>
      </c>
      <c r="R142" s="2">
        <v>0</v>
      </c>
      <c r="S142" s="2">
        <v>0</v>
      </c>
      <c r="T142" s="2">
        <v>0</v>
      </c>
      <c r="U142" s="2">
        <v>0</v>
      </c>
      <c r="V142" s="2">
        <v>2</v>
      </c>
      <c r="W142" s="2">
        <v>2</v>
      </c>
      <c r="X142" s="2">
        <v>0</v>
      </c>
      <c r="Y142" s="2">
        <v>4</v>
      </c>
      <c r="Z142" s="2">
        <v>4</v>
      </c>
      <c r="AA142" s="2">
        <v>0</v>
      </c>
      <c r="AB142" s="2">
        <v>3500</v>
      </c>
      <c r="AC142" s="2">
        <v>30000</v>
      </c>
      <c r="AD142" s="2">
        <v>2500</v>
      </c>
      <c r="AE142" s="2">
        <v>100</v>
      </c>
    </row>
    <row r="143" spans="1:31" s="2" customFormat="1" x14ac:dyDescent="0.2">
      <c r="A143" s="2">
        <f t="shared" si="2"/>
        <v>142</v>
      </c>
      <c r="B143" s="2">
        <v>145</v>
      </c>
      <c r="C143" s="2">
        <v>287</v>
      </c>
      <c r="D143" s="2">
        <v>32</v>
      </c>
      <c r="E143" s="2">
        <v>322067</v>
      </c>
      <c r="F143" s="2" t="s">
        <v>90</v>
      </c>
      <c r="G143" s="2">
        <v>1</v>
      </c>
      <c r="H143" s="3">
        <v>1</v>
      </c>
      <c r="I143" s="2">
        <v>200000</v>
      </c>
      <c r="J143" s="2">
        <v>4</v>
      </c>
      <c r="K143" s="2">
        <v>4</v>
      </c>
      <c r="L143" s="2">
        <v>0</v>
      </c>
      <c r="M143" s="2">
        <v>1</v>
      </c>
      <c r="N143" s="2">
        <v>1</v>
      </c>
      <c r="O143" s="2">
        <v>0</v>
      </c>
      <c r="P143" s="2">
        <v>0</v>
      </c>
      <c r="Q143" s="2">
        <v>0</v>
      </c>
      <c r="R143" s="2">
        <v>0</v>
      </c>
      <c r="S143" s="2">
        <v>0</v>
      </c>
      <c r="T143" s="2">
        <v>0</v>
      </c>
      <c r="U143" s="2">
        <v>0</v>
      </c>
      <c r="V143" s="2">
        <v>0</v>
      </c>
      <c r="W143" s="2">
        <v>0</v>
      </c>
      <c r="X143" s="2">
        <v>0</v>
      </c>
      <c r="Y143" s="2">
        <v>5</v>
      </c>
      <c r="Z143" s="2">
        <v>5</v>
      </c>
      <c r="AA143" s="2">
        <v>0</v>
      </c>
      <c r="AB143" s="2">
        <v>160000</v>
      </c>
      <c r="AC143" s="2">
        <v>2500</v>
      </c>
      <c r="AD143" s="2">
        <v>0</v>
      </c>
      <c r="AE143" s="2">
        <v>100</v>
      </c>
    </row>
    <row r="144" spans="1:31" s="2" customFormat="1" x14ac:dyDescent="0.2">
      <c r="A144" s="2">
        <f t="shared" si="2"/>
        <v>143</v>
      </c>
      <c r="B144" s="2">
        <v>146</v>
      </c>
      <c r="C144" s="2">
        <v>331</v>
      </c>
      <c r="D144" s="2">
        <v>32</v>
      </c>
      <c r="E144" s="2">
        <v>323314</v>
      </c>
      <c r="F144" s="2" t="s">
        <v>91</v>
      </c>
      <c r="G144" s="2">
        <v>2</v>
      </c>
      <c r="H144" s="3">
        <v>1</v>
      </c>
      <c r="I144" s="2">
        <v>450000</v>
      </c>
      <c r="J144" s="2">
        <v>3</v>
      </c>
      <c r="K144" s="2">
        <v>3</v>
      </c>
      <c r="L144" s="2">
        <v>0</v>
      </c>
      <c r="M144" s="2">
        <v>2</v>
      </c>
      <c r="N144" s="2">
        <v>2</v>
      </c>
      <c r="O144" s="2">
        <v>0</v>
      </c>
      <c r="P144" s="2">
        <v>0</v>
      </c>
      <c r="Q144" s="2">
        <v>0</v>
      </c>
      <c r="R144" s="2">
        <v>0</v>
      </c>
      <c r="S144" s="2">
        <v>0</v>
      </c>
      <c r="T144" s="2">
        <v>0</v>
      </c>
      <c r="U144" s="2">
        <v>0</v>
      </c>
      <c r="V144" s="2">
        <v>3</v>
      </c>
      <c r="W144" s="2">
        <v>0</v>
      </c>
      <c r="X144" s="2">
        <v>3</v>
      </c>
      <c r="Y144" s="2">
        <v>8</v>
      </c>
      <c r="Z144" s="2">
        <v>5</v>
      </c>
      <c r="AA144" s="2">
        <v>3</v>
      </c>
      <c r="AB144" s="2">
        <v>30000</v>
      </c>
      <c r="AC144" s="2">
        <v>220000</v>
      </c>
      <c r="AD144" s="2">
        <v>46000</v>
      </c>
      <c r="AE144" s="2">
        <v>100</v>
      </c>
    </row>
    <row r="145" spans="1:31" s="2" customFormat="1" x14ac:dyDescent="0.2">
      <c r="A145" s="2">
        <f t="shared" si="2"/>
        <v>144</v>
      </c>
      <c r="B145" s="2">
        <v>147</v>
      </c>
      <c r="C145" s="3">
        <v>194</v>
      </c>
      <c r="D145" s="2">
        <v>32</v>
      </c>
      <c r="E145" s="2">
        <v>322032</v>
      </c>
      <c r="F145" s="2" t="s">
        <v>92</v>
      </c>
      <c r="G145" s="2">
        <v>1</v>
      </c>
      <c r="H145" s="3">
        <v>1</v>
      </c>
      <c r="I145" s="2">
        <v>55000</v>
      </c>
      <c r="J145" s="2">
        <v>0</v>
      </c>
      <c r="K145" s="2">
        <v>0</v>
      </c>
      <c r="L145" s="2">
        <v>0</v>
      </c>
      <c r="M145" s="2">
        <v>1</v>
      </c>
      <c r="N145" s="2">
        <v>1</v>
      </c>
      <c r="O145" s="2">
        <v>0</v>
      </c>
      <c r="P145" s="2">
        <v>0</v>
      </c>
      <c r="Q145" s="2">
        <v>0</v>
      </c>
      <c r="R145" s="2">
        <v>0</v>
      </c>
      <c r="S145" s="2">
        <v>0</v>
      </c>
      <c r="T145" s="2">
        <v>0</v>
      </c>
      <c r="U145" s="2">
        <v>0</v>
      </c>
      <c r="V145" s="2">
        <v>0</v>
      </c>
      <c r="W145" s="2">
        <v>0</v>
      </c>
      <c r="X145" s="2">
        <v>0</v>
      </c>
      <c r="Y145" s="2">
        <v>1</v>
      </c>
      <c r="Z145" s="2">
        <v>1</v>
      </c>
      <c r="AA145" s="2">
        <v>0</v>
      </c>
      <c r="AB145" s="2">
        <v>0</v>
      </c>
      <c r="AC145" s="2">
        <v>3200</v>
      </c>
      <c r="AD145" s="2">
        <v>0</v>
      </c>
      <c r="AE145" s="2">
        <v>20</v>
      </c>
    </row>
    <row r="146" spans="1:31" s="2" customFormat="1" x14ac:dyDescent="0.2">
      <c r="A146" s="2">
        <f t="shared" si="2"/>
        <v>145</v>
      </c>
      <c r="B146" s="2">
        <v>148</v>
      </c>
      <c r="C146" s="3">
        <v>356</v>
      </c>
      <c r="D146" s="2">
        <v>32</v>
      </c>
      <c r="E146" s="2">
        <v>321249</v>
      </c>
      <c r="F146" s="2" t="s">
        <v>93</v>
      </c>
      <c r="G146" s="2">
        <v>4</v>
      </c>
      <c r="H146" s="3">
        <v>1</v>
      </c>
      <c r="I146" s="2">
        <v>1460814</v>
      </c>
      <c r="J146" s="2">
        <v>22</v>
      </c>
      <c r="K146" s="2">
        <v>9</v>
      </c>
      <c r="L146" s="2">
        <v>13</v>
      </c>
      <c r="M146" s="2">
        <v>2</v>
      </c>
      <c r="N146" s="2">
        <v>2</v>
      </c>
      <c r="O146" s="2">
        <v>0</v>
      </c>
      <c r="P146" s="2">
        <v>0</v>
      </c>
      <c r="Q146" s="2">
        <v>0</v>
      </c>
      <c r="R146" s="2">
        <v>0</v>
      </c>
      <c r="S146" s="2">
        <v>0</v>
      </c>
      <c r="T146" s="2">
        <v>0</v>
      </c>
      <c r="U146" s="2">
        <v>0</v>
      </c>
      <c r="V146" s="2">
        <v>0</v>
      </c>
      <c r="W146" s="2">
        <v>0</v>
      </c>
      <c r="X146" s="2">
        <v>0</v>
      </c>
      <c r="Y146" s="2">
        <v>24</v>
      </c>
      <c r="Z146" s="2">
        <v>11</v>
      </c>
      <c r="AA146" s="2">
        <v>13</v>
      </c>
      <c r="AB146" s="2">
        <v>7151.1</v>
      </c>
      <c r="AC146" s="2">
        <v>1054197.77</v>
      </c>
      <c r="AD146" s="2">
        <v>107420</v>
      </c>
      <c r="AE146" s="2">
        <v>80</v>
      </c>
    </row>
    <row r="147" spans="1:31" s="2" customFormat="1" x14ac:dyDescent="0.2">
      <c r="A147" s="2">
        <f t="shared" si="2"/>
        <v>146</v>
      </c>
      <c r="B147" s="2">
        <v>149</v>
      </c>
      <c r="C147" s="3">
        <v>333</v>
      </c>
      <c r="D147" s="2">
        <v>32</v>
      </c>
      <c r="E147" s="2">
        <v>322016</v>
      </c>
      <c r="F147" s="2" t="s">
        <v>94</v>
      </c>
      <c r="G147" s="2">
        <v>1</v>
      </c>
      <c r="H147" s="3">
        <v>1</v>
      </c>
      <c r="I147" s="2">
        <v>466036.11</v>
      </c>
      <c r="J147" s="2">
        <v>3</v>
      </c>
      <c r="K147" s="2">
        <v>1</v>
      </c>
      <c r="L147" s="2">
        <v>2</v>
      </c>
      <c r="M147" s="2">
        <v>4</v>
      </c>
      <c r="N147" s="2">
        <v>1</v>
      </c>
      <c r="O147" s="2">
        <v>3</v>
      </c>
      <c r="P147" s="2">
        <v>0</v>
      </c>
      <c r="Q147" s="2">
        <v>0</v>
      </c>
      <c r="R147" s="2">
        <v>0</v>
      </c>
      <c r="S147" s="2">
        <v>0</v>
      </c>
      <c r="T147" s="2">
        <v>0</v>
      </c>
      <c r="U147" s="2">
        <v>0</v>
      </c>
      <c r="V147" s="2">
        <v>0</v>
      </c>
      <c r="W147" s="2">
        <v>0</v>
      </c>
      <c r="X147" s="2">
        <v>0</v>
      </c>
      <c r="Y147" s="2">
        <v>7</v>
      </c>
      <c r="Z147" s="2">
        <v>2</v>
      </c>
      <c r="AA147" s="2">
        <v>5</v>
      </c>
      <c r="AB147" s="2">
        <v>12000</v>
      </c>
      <c r="AC147" s="2">
        <v>51995.35</v>
      </c>
      <c r="AD147" s="2">
        <v>0</v>
      </c>
      <c r="AE147" s="2">
        <v>100</v>
      </c>
    </row>
    <row r="148" spans="1:31" s="2" customFormat="1" x14ac:dyDescent="0.2">
      <c r="A148" s="2">
        <f t="shared" si="2"/>
        <v>147</v>
      </c>
      <c r="B148" s="2">
        <v>150</v>
      </c>
      <c r="C148" s="3">
        <v>347</v>
      </c>
      <c r="D148" s="2">
        <v>32</v>
      </c>
      <c r="E148" s="2">
        <v>322016</v>
      </c>
      <c r="F148" s="2" t="s">
        <v>95</v>
      </c>
      <c r="G148" s="2">
        <v>6</v>
      </c>
      <c r="H148" s="3">
        <v>1</v>
      </c>
      <c r="I148" s="2">
        <v>824940</v>
      </c>
      <c r="J148" s="2">
        <v>30</v>
      </c>
      <c r="K148" s="2">
        <v>0</v>
      </c>
      <c r="L148" s="2">
        <v>30</v>
      </c>
      <c r="M148" s="2">
        <v>0</v>
      </c>
      <c r="N148" s="2">
        <v>0</v>
      </c>
      <c r="O148" s="2">
        <v>0</v>
      </c>
      <c r="P148" s="2">
        <v>0</v>
      </c>
      <c r="Q148" s="2">
        <v>0</v>
      </c>
      <c r="R148" s="2">
        <v>0</v>
      </c>
      <c r="S148" s="2">
        <v>0</v>
      </c>
      <c r="T148" s="2">
        <v>0</v>
      </c>
      <c r="U148" s="2">
        <v>0</v>
      </c>
      <c r="V148" s="2">
        <v>0</v>
      </c>
      <c r="W148" s="2">
        <v>0</v>
      </c>
      <c r="X148" s="2">
        <v>0</v>
      </c>
      <c r="Y148" s="2">
        <v>30</v>
      </c>
      <c r="Z148" s="2">
        <v>0</v>
      </c>
      <c r="AA148" s="2">
        <v>30</v>
      </c>
      <c r="AB148" s="2">
        <v>0</v>
      </c>
      <c r="AC148" s="2">
        <v>51172.97</v>
      </c>
      <c r="AD148" s="2">
        <v>0</v>
      </c>
      <c r="AE148" s="2">
        <v>100</v>
      </c>
    </row>
    <row r="149" spans="1:31" s="2" customFormat="1" x14ac:dyDescent="0.2">
      <c r="A149" s="2">
        <f t="shared" si="2"/>
        <v>148</v>
      </c>
      <c r="B149" s="2">
        <v>151</v>
      </c>
      <c r="C149" s="3">
        <v>265</v>
      </c>
      <c r="D149" s="2">
        <v>32</v>
      </c>
      <c r="E149" s="2">
        <v>322016</v>
      </c>
      <c r="F149" s="2" t="s">
        <v>96</v>
      </c>
      <c r="G149" s="2">
        <v>6</v>
      </c>
      <c r="H149" s="3">
        <v>1</v>
      </c>
      <c r="I149" s="2">
        <v>140000</v>
      </c>
      <c r="J149" s="2">
        <v>7</v>
      </c>
      <c r="K149" s="2">
        <v>1</v>
      </c>
      <c r="L149" s="2">
        <v>6</v>
      </c>
      <c r="M149" s="2">
        <v>2</v>
      </c>
      <c r="N149" s="2">
        <v>2</v>
      </c>
      <c r="O149" s="2">
        <v>0</v>
      </c>
      <c r="P149" s="2">
        <v>0</v>
      </c>
      <c r="Q149" s="2">
        <v>0</v>
      </c>
      <c r="R149" s="2">
        <v>0</v>
      </c>
      <c r="S149" s="2">
        <v>0</v>
      </c>
      <c r="T149" s="2">
        <v>0</v>
      </c>
      <c r="U149" s="2">
        <v>0</v>
      </c>
      <c r="V149" s="2">
        <v>0</v>
      </c>
      <c r="W149" s="2">
        <v>0</v>
      </c>
      <c r="X149" s="2">
        <v>0</v>
      </c>
      <c r="Y149" s="2">
        <v>9</v>
      </c>
      <c r="Z149" s="2">
        <v>3</v>
      </c>
      <c r="AA149" s="2">
        <v>6</v>
      </c>
      <c r="AB149" s="2">
        <v>35000</v>
      </c>
      <c r="AC149" s="2">
        <v>10000</v>
      </c>
      <c r="AD149" s="2">
        <v>4000</v>
      </c>
      <c r="AE149" s="2">
        <v>30</v>
      </c>
    </row>
    <row r="150" spans="1:31" s="2" customFormat="1" x14ac:dyDescent="0.2">
      <c r="A150" s="2">
        <f t="shared" si="2"/>
        <v>149</v>
      </c>
      <c r="B150" s="2">
        <v>152</v>
      </c>
      <c r="C150" s="3">
        <v>95</v>
      </c>
      <c r="D150" s="2">
        <v>32</v>
      </c>
      <c r="E150" s="2">
        <v>322016</v>
      </c>
      <c r="F150" s="2" t="s">
        <v>86</v>
      </c>
      <c r="G150" s="2">
        <v>1</v>
      </c>
      <c r="H150" s="3">
        <v>1</v>
      </c>
      <c r="I150" s="2">
        <v>15000</v>
      </c>
      <c r="J150" s="2">
        <v>3</v>
      </c>
      <c r="K150" s="2">
        <v>0</v>
      </c>
      <c r="L150" s="2">
        <v>3</v>
      </c>
      <c r="M150" s="2">
        <v>1</v>
      </c>
      <c r="N150" s="2">
        <v>0</v>
      </c>
      <c r="O150" s="2">
        <v>1</v>
      </c>
      <c r="P150" s="2">
        <v>0</v>
      </c>
      <c r="Q150" s="2">
        <v>0</v>
      </c>
      <c r="R150" s="2">
        <v>0</v>
      </c>
      <c r="S150" s="2">
        <v>0</v>
      </c>
      <c r="T150" s="2">
        <v>0</v>
      </c>
      <c r="U150" s="2">
        <v>0</v>
      </c>
      <c r="V150" s="2">
        <v>0</v>
      </c>
      <c r="W150" s="2">
        <v>0</v>
      </c>
      <c r="X150" s="2">
        <v>0</v>
      </c>
      <c r="Y150" s="2">
        <v>4</v>
      </c>
      <c r="Z150" s="2">
        <v>0</v>
      </c>
      <c r="AA150" s="2">
        <v>4</v>
      </c>
      <c r="AB150" s="2">
        <v>10500</v>
      </c>
      <c r="AC150" s="2">
        <v>1000</v>
      </c>
      <c r="AD150" s="2">
        <v>0</v>
      </c>
      <c r="AE150" s="2">
        <v>30</v>
      </c>
    </row>
    <row r="151" spans="1:31" s="2" customFormat="1" x14ac:dyDescent="0.2">
      <c r="A151" s="2">
        <f t="shared" si="2"/>
        <v>150</v>
      </c>
      <c r="B151" s="2">
        <v>153</v>
      </c>
      <c r="C151" s="3">
        <v>16</v>
      </c>
      <c r="D151" s="2">
        <v>32</v>
      </c>
      <c r="E151" s="2">
        <v>322016</v>
      </c>
      <c r="F151" s="2" t="s">
        <v>97</v>
      </c>
      <c r="G151" s="2">
        <v>1</v>
      </c>
      <c r="H151" s="3">
        <v>1</v>
      </c>
      <c r="I151" s="2">
        <v>4000</v>
      </c>
      <c r="J151" s="2">
        <v>0</v>
      </c>
      <c r="K151" s="2">
        <v>0</v>
      </c>
      <c r="L151" s="2">
        <v>0</v>
      </c>
      <c r="M151" s="2">
        <v>1</v>
      </c>
      <c r="N151" s="2">
        <v>0</v>
      </c>
      <c r="O151" s="2">
        <v>1</v>
      </c>
      <c r="P151" s="2">
        <v>0</v>
      </c>
      <c r="Q151" s="2">
        <v>0</v>
      </c>
      <c r="R151" s="2">
        <v>0</v>
      </c>
      <c r="S151" s="2">
        <v>0</v>
      </c>
      <c r="T151" s="2">
        <v>0</v>
      </c>
      <c r="U151" s="2">
        <v>0</v>
      </c>
      <c r="V151" s="2">
        <v>0</v>
      </c>
      <c r="W151" s="2">
        <v>0</v>
      </c>
      <c r="X151" s="2">
        <v>0</v>
      </c>
      <c r="Y151" s="2">
        <v>1</v>
      </c>
      <c r="Z151" s="2">
        <v>0</v>
      </c>
      <c r="AA151" s="2">
        <v>1</v>
      </c>
      <c r="AB151" s="2">
        <v>0</v>
      </c>
      <c r="AC151" s="2">
        <v>200</v>
      </c>
      <c r="AD151" s="2">
        <v>0</v>
      </c>
      <c r="AE151" s="2">
        <v>80</v>
      </c>
    </row>
    <row r="152" spans="1:31" s="2" customFormat="1" x14ac:dyDescent="0.2">
      <c r="A152" s="2">
        <f t="shared" si="2"/>
        <v>151</v>
      </c>
      <c r="B152" s="2">
        <v>154</v>
      </c>
      <c r="C152" s="2">
        <v>198</v>
      </c>
      <c r="D152" s="2">
        <v>32</v>
      </c>
      <c r="E152" s="2">
        <v>322016</v>
      </c>
      <c r="F152" s="2" t="s">
        <v>98</v>
      </c>
      <c r="G152" s="2">
        <v>4</v>
      </c>
      <c r="H152" s="3">
        <v>1</v>
      </c>
      <c r="I152" s="2">
        <v>60000</v>
      </c>
      <c r="J152" s="2">
        <v>6</v>
      </c>
      <c r="K152" s="2">
        <v>1</v>
      </c>
      <c r="L152" s="2">
        <v>5</v>
      </c>
      <c r="M152" s="2">
        <v>2</v>
      </c>
      <c r="N152" s="2">
        <v>1</v>
      </c>
      <c r="O152" s="2">
        <v>1</v>
      </c>
      <c r="P152" s="2">
        <v>0</v>
      </c>
      <c r="Q152" s="2">
        <v>0</v>
      </c>
      <c r="R152" s="2">
        <v>0</v>
      </c>
      <c r="S152" s="2">
        <v>0</v>
      </c>
      <c r="T152" s="2">
        <v>0</v>
      </c>
      <c r="U152" s="2">
        <v>0</v>
      </c>
      <c r="V152" s="2">
        <v>0</v>
      </c>
      <c r="W152" s="2">
        <v>0</v>
      </c>
      <c r="X152" s="2">
        <v>0</v>
      </c>
      <c r="Y152" s="2">
        <v>8</v>
      </c>
      <c r="Z152" s="2">
        <v>2</v>
      </c>
      <c r="AA152" s="2">
        <v>6</v>
      </c>
      <c r="AB152" s="2">
        <v>32000</v>
      </c>
      <c r="AC152" s="2">
        <v>3250</v>
      </c>
      <c r="AD152" s="2">
        <v>0</v>
      </c>
      <c r="AE152" s="2">
        <v>30</v>
      </c>
    </row>
    <row r="153" spans="1:31" s="2" customFormat="1" x14ac:dyDescent="0.2">
      <c r="A153" s="2">
        <f t="shared" si="2"/>
        <v>152</v>
      </c>
      <c r="B153" s="2">
        <v>155</v>
      </c>
      <c r="C153" s="2">
        <v>96</v>
      </c>
      <c r="D153" s="2">
        <v>32</v>
      </c>
      <c r="E153" s="2">
        <v>322016</v>
      </c>
      <c r="F153" s="2" t="s">
        <v>99</v>
      </c>
      <c r="G153" s="2">
        <v>1</v>
      </c>
      <c r="H153" s="3">
        <v>1</v>
      </c>
      <c r="I153" s="2">
        <v>15000</v>
      </c>
      <c r="J153" s="2">
        <v>0</v>
      </c>
      <c r="K153" s="2">
        <v>0</v>
      </c>
      <c r="L153" s="2">
        <v>0</v>
      </c>
      <c r="M153" s="2">
        <v>1</v>
      </c>
      <c r="N153" s="2">
        <v>0</v>
      </c>
      <c r="O153" s="2">
        <v>1</v>
      </c>
      <c r="P153" s="2">
        <v>1</v>
      </c>
      <c r="Q153" s="2">
        <v>0</v>
      </c>
      <c r="R153" s="2">
        <v>1</v>
      </c>
      <c r="S153" s="2">
        <v>0</v>
      </c>
      <c r="T153" s="2">
        <v>0</v>
      </c>
      <c r="U153" s="2">
        <v>0</v>
      </c>
      <c r="V153" s="2">
        <v>0</v>
      </c>
      <c r="W153" s="2">
        <v>0</v>
      </c>
      <c r="X153" s="2">
        <v>0</v>
      </c>
      <c r="Y153" s="2">
        <v>2</v>
      </c>
      <c r="Z153" s="2">
        <v>0</v>
      </c>
      <c r="AA153" s="2">
        <v>2</v>
      </c>
      <c r="AB153" s="2">
        <v>0</v>
      </c>
      <c r="AC153" s="2">
        <v>700</v>
      </c>
      <c r="AD153" s="2">
        <v>0</v>
      </c>
      <c r="AE153" s="2">
        <v>100</v>
      </c>
    </row>
    <row r="154" spans="1:31" s="2" customFormat="1" x14ac:dyDescent="0.2">
      <c r="A154" s="2">
        <f t="shared" si="2"/>
        <v>153</v>
      </c>
      <c r="B154" s="2">
        <v>156</v>
      </c>
      <c r="C154" s="2">
        <v>63</v>
      </c>
      <c r="D154" s="2">
        <v>32</v>
      </c>
      <c r="E154" s="2">
        <v>322016</v>
      </c>
      <c r="F154" s="2" t="s">
        <v>100</v>
      </c>
      <c r="G154" s="2">
        <v>1</v>
      </c>
      <c r="H154" s="3">
        <v>1</v>
      </c>
      <c r="I154" s="2">
        <v>10000</v>
      </c>
      <c r="J154" s="2">
        <v>0</v>
      </c>
      <c r="K154" s="2">
        <v>0</v>
      </c>
      <c r="L154" s="2">
        <v>0</v>
      </c>
      <c r="M154" s="2">
        <v>1</v>
      </c>
      <c r="N154" s="2">
        <v>0</v>
      </c>
      <c r="O154" s="2">
        <v>1</v>
      </c>
      <c r="P154" s="2">
        <v>0</v>
      </c>
      <c r="Q154" s="2">
        <v>0</v>
      </c>
      <c r="R154" s="2">
        <v>0</v>
      </c>
      <c r="S154" s="2">
        <v>0</v>
      </c>
      <c r="T154" s="2">
        <v>0</v>
      </c>
      <c r="U154" s="2">
        <v>0</v>
      </c>
      <c r="V154" s="2">
        <v>0</v>
      </c>
      <c r="W154" s="2">
        <v>0</v>
      </c>
      <c r="X154" s="2">
        <v>0</v>
      </c>
      <c r="Y154" s="2">
        <v>1</v>
      </c>
      <c r="Z154" s="2">
        <v>0</v>
      </c>
      <c r="AA154" s="2">
        <v>1</v>
      </c>
      <c r="AB154" s="2">
        <v>0</v>
      </c>
      <c r="AC154" s="2">
        <v>700</v>
      </c>
      <c r="AD154" s="2">
        <v>0</v>
      </c>
      <c r="AE154" s="2">
        <v>100</v>
      </c>
    </row>
    <row r="155" spans="1:31" s="2" customFormat="1" x14ac:dyDescent="0.2">
      <c r="A155" s="2">
        <f t="shared" si="2"/>
        <v>154</v>
      </c>
      <c r="B155" s="2">
        <v>157</v>
      </c>
      <c r="C155" s="3">
        <v>84</v>
      </c>
      <c r="D155" s="2">
        <v>32</v>
      </c>
      <c r="E155" s="2">
        <v>324027</v>
      </c>
      <c r="F155" s="2" t="s">
        <v>101</v>
      </c>
      <c r="G155" s="2">
        <v>1</v>
      </c>
      <c r="H155" s="3">
        <v>1</v>
      </c>
      <c r="I155" s="2">
        <v>12000</v>
      </c>
      <c r="J155" s="2">
        <v>0</v>
      </c>
      <c r="K155" s="2">
        <v>0</v>
      </c>
      <c r="L155" s="2">
        <v>0</v>
      </c>
      <c r="M155" s="2">
        <v>1</v>
      </c>
      <c r="N155" s="2">
        <v>1</v>
      </c>
      <c r="O155" s="2">
        <v>0</v>
      </c>
      <c r="P155" s="2">
        <v>1</v>
      </c>
      <c r="Q155" s="2">
        <v>1</v>
      </c>
      <c r="R155" s="2">
        <v>0</v>
      </c>
      <c r="S155" s="2">
        <v>0</v>
      </c>
      <c r="T155" s="2">
        <v>0</v>
      </c>
      <c r="U155" s="2">
        <v>0</v>
      </c>
      <c r="V155" s="2">
        <v>0</v>
      </c>
      <c r="W155" s="2">
        <v>0</v>
      </c>
      <c r="X155" s="2">
        <v>0</v>
      </c>
      <c r="Y155" s="2">
        <v>2</v>
      </c>
      <c r="Z155" s="2">
        <v>2</v>
      </c>
      <c r="AA155" s="2">
        <v>0</v>
      </c>
      <c r="AB155" s="2">
        <v>0</v>
      </c>
      <c r="AC155" s="2">
        <v>8800</v>
      </c>
      <c r="AD155" s="2">
        <v>0</v>
      </c>
      <c r="AE155" s="2">
        <v>100</v>
      </c>
    </row>
    <row r="156" spans="1:31" s="2" customFormat="1" x14ac:dyDescent="0.2">
      <c r="A156" s="2">
        <f t="shared" si="2"/>
        <v>155</v>
      </c>
      <c r="B156" s="2">
        <v>158</v>
      </c>
      <c r="C156" s="3">
        <v>217</v>
      </c>
      <c r="D156" s="2">
        <v>32</v>
      </c>
      <c r="E156" s="2">
        <v>322016</v>
      </c>
      <c r="F156" s="2" t="s">
        <v>102</v>
      </c>
      <c r="G156" s="2">
        <v>1</v>
      </c>
      <c r="H156" s="3">
        <v>1</v>
      </c>
      <c r="I156" s="2">
        <v>80000</v>
      </c>
      <c r="J156" s="2">
        <v>2</v>
      </c>
      <c r="K156" s="2">
        <v>0</v>
      </c>
      <c r="L156" s="2">
        <v>2</v>
      </c>
      <c r="M156" s="2">
        <v>1</v>
      </c>
      <c r="N156" s="2">
        <v>0</v>
      </c>
      <c r="O156" s="2">
        <v>1</v>
      </c>
      <c r="P156" s="2">
        <v>0</v>
      </c>
      <c r="Q156" s="2">
        <v>0</v>
      </c>
      <c r="R156" s="2">
        <v>0</v>
      </c>
      <c r="S156" s="2">
        <v>0</v>
      </c>
      <c r="T156" s="2">
        <v>0</v>
      </c>
      <c r="U156" s="2">
        <v>0</v>
      </c>
      <c r="V156" s="2">
        <v>0</v>
      </c>
      <c r="W156" s="2">
        <v>0</v>
      </c>
      <c r="X156" s="2">
        <v>0</v>
      </c>
      <c r="Y156" s="2">
        <v>3</v>
      </c>
      <c r="Z156" s="2">
        <v>0</v>
      </c>
      <c r="AA156" s="2">
        <v>3</v>
      </c>
      <c r="AB156" s="2">
        <v>7000</v>
      </c>
      <c r="AC156" s="2">
        <v>6000</v>
      </c>
      <c r="AD156" s="2">
        <v>0</v>
      </c>
      <c r="AE156" s="2">
        <v>100</v>
      </c>
    </row>
    <row r="157" spans="1:31" s="2" customFormat="1" x14ac:dyDescent="0.2">
      <c r="A157" s="2">
        <f t="shared" si="2"/>
        <v>156</v>
      </c>
      <c r="B157" s="2">
        <v>159</v>
      </c>
      <c r="C157" s="2">
        <v>236</v>
      </c>
      <c r="D157" s="2">
        <v>32</v>
      </c>
      <c r="E157" s="2">
        <v>322016</v>
      </c>
      <c r="F157" s="2" t="s">
        <v>103</v>
      </c>
      <c r="G157" s="2">
        <v>1</v>
      </c>
      <c r="H157" s="3">
        <v>1</v>
      </c>
      <c r="I157" s="2">
        <v>100000</v>
      </c>
      <c r="J157" s="2">
        <v>10</v>
      </c>
      <c r="K157" s="2">
        <v>4</v>
      </c>
      <c r="L157" s="2">
        <v>6</v>
      </c>
      <c r="M157" s="2">
        <v>2</v>
      </c>
      <c r="N157" s="2">
        <v>1</v>
      </c>
      <c r="O157" s="2">
        <v>1</v>
      </c>
      <c r="P157" s="2">
        <v>5</v>
      </c>
      <c r="Q157" s="2">
        <v>3</v>
      </c>
      <c r="R157" s="2">
        <v>2</v>
      </c>
      <c r="S157" s="2">
        <v>0</v>
      </c>
      <c r="T157" s="2">
        <v>0</v>
      </c>
      <c r="U157" s="2">
        <v>0</v>
      </c>
      <c r="V157" s="2">
        <v>0</v>
      </c>
      <c r="W157" s="2">
        <v>0</v>
      </c>
      <c r="X157" s="2">
        <v>0</v>
      </c>
      <c r="Y157" s="2">
        <v>17</v>
      </c>
      <c r="Z157" s="2">
        <v>8</v>
      </c>
      <c r="AA157" s="2">
        <v>9</v>
      </c>
      <c r="AB157" s="2">
        <v>0</v>
      </c>
      <c r="AC157" s="2">
        <v>100000</v>
      </c>
      <c r="AD157" s="2">
        <v>0</v>
      </c>
      <c r="AE157" s="2">
        <v>80</v>
      </c>
    </row>
    <row r="158" spans="1:31" s="2" customFormat="1" x14ac:dyDescent="0.2">
      <c r="A158" s="2">
        <f t="shared" si="2"/>
        <v>157</v>
      </c>
      <c r="B158" s="2">
        <v>160</v>
      </c>
      <c r="C158" s="2">
        <v>137</v>
      </c>
      <c r="D158" s="2">
        <v>32</v>
      </c>
      <c r="E158" s="2">
        <v>324019</v>
      </c>
      <c r="F158" s="2" t="s">
        <v>104</v>
      </c>
      <c r="G158" s="2">
        <v>1</v>
      </c>
      <c r="H158" s="3">
        <v>1</v>
      </c>
      <c r="I158" s="2">
        <v>29000</v>
      </c>
      <c r="J158" s="2">
        <v>3</v>
      </c>
      <c r="K158" s="2">
        <v>2</v>
      </c>
      <c r="L158" s="2">
        <v>1</v>
      </c>
      <c r="M158" s="2">
        <v>3</v>
      </c>
      <c r="N158" s="2">
        <v>2</v>
      </c>
      <c r="O158" s="2">
        <v>1</v>
      </c>
      <c r="P158" s="2">
        <v>0</v>
      </c>
      <c r="Q158" s="2">
        <v>0</v>
      </c>
      <c r="R158" s="2">
        <v>0</v>
      </c>
      <c r="S158" s="2">
        <v>0</v>
      </c>
      <c r="T158" s="2">
        <v>0</v>
      </c>
      <c r="U158" s="2">
        <v>0</v>
      </c>
      <c r="V158" s="2">
        <v>0</v>
      </c>
      <c r="W158" s="2">
        <v>0</v>
      </c>
      <c r="X158" s="2">
        <v>0</v>
      </c>
      <c r="Y158" s="2">
        <v>6</v>
      </c>
      <c r="Z158" s="2">
        <v>4</v>
      </c>
      <c r="AA158" s="2">
        <v>2</v>
      </c>
      <c r="AB158" s="2">
        <v>0</v>
      </c>
      <c r="AC158" s="2">
        <v>50000</v>
      </c>
      <c r="AD158" s="2">
        <v>27500</v>
      </c>
      <c r="AE158" s="2">
        <v>50</v>
      </c>
    </row>
    <row r="159" spans="1:31" s="2" customFormat="1" x14ac:dyDescent="0.2">
      <c r="A159" s="2">
        <f t="shared" si="2"/>
        <v>158</v>
      </c>
      <c r="B159" s="2">
        <v>161</v>
      </c>
      <c r="C159" s="2">
        <v>229</v>
      </c>
      <c r="D159" s="2">
        <v>32</v>
      </c>
      <c r="E159" s="2">
        <v>321222</v>
      </c>
      <c r="F159" s="2" t="s">
        <v>105</v>
      </c>
      <c r="G159" s="2">
        <v>1</v>
      </c>
      <c r="H159" s="3">
        <v>1</v>
      </c>
      <c r="I159" s="2">
        <v>99500</v>
      </c>
      <c r="J159" s="2">
        <v>1</v>
      </c>
      <c r="K159" s="2">
        <v>0</v>
      </c>
      <c r="L159" s="2">
        <v>1</v>
      </c>
      <c r="M159" s="2">
        <v>1</v>
      </c>
      <c r="N159" s="2">
        <v>1</v>
      </c>
      <c r="O159" s="2">
        <v>0</v>
      </c>
      <c r="P159" s="2">
        <v>0</v>
      </c>
      <c r="Q159" s="2">
        <v>0</v>
      </c>
      <c r="R159" s="2">
        <v>0</v>
      </c>
      <c r="S159" s="2">
        <v>0</v>
      </c>
      <c r="T159" s="2">
        <v>0</v>
      </c>
      <c r="U159" s="2">
        <v>0</v>
      </c>
      <c r="V159" s="2">
        <v>0</v>
      </c>
      <c r="W159" s="2">
        <v>0</v>
      </c>
      <c r="X159" s="2">
        <v>2</v>
      </c>
      <c r="Y159" s="2">
        <v>1</v>
      </c>
      <c r="Z159" s="2">
        <v>1</v>
      </c>
      <c r="AA159" s="2">
        <v>0</v>
      </c>
      <c r="AB159" s="2">
        <v>99500</v>
      </c>
      <c r="AC159" s="2">
        <v>8700</v>
      </c>
      <c r="AD159" s="2">
        <v>0</v>
      </c>
      <c r="AE159" s="2">
        <v>10</v>
      </c>
    </row>
    <row r="160" spans="1:31" s="2" customFormat="1" x14ac:dyDescent="0.2">
      <c r="A160" s="2">
        <f t="shared" si="2"/>
        <v>159</v>
      </c>
      <c r="B160" s="2">
        <v>162</v>
      </c>
      <c r="C160" s="2">
        <v>85</v>
      </c>
      <c r="D160" s="2">
        <v>32</v>
      </c>
      <c r="E160" s="2">
        <v>321281</v>
      </c>
      <c r="F160" s="2" t="s">
        <v>106</v>
      </c>
      <c r="G160" s="2">
        <v>1</v>
      </c>
      <c r="H160" s="3">
        <v>1</v>
      </c>
      <c r="I160" s="2">
        <v>12000</v>
      </c>
      <c r="J160" s="2">
        <v>2</v>
      </c>
      <c r="K160" s="2">
        <v>1</v>
      </c>
      <c r="L160" s="2">
        <v>1</v>
      </c>
      <c r="M160" s="2">
        <v>1</v>
      </c>
      <c r="N160" s="2">
        <v>1</v>
      </c>
      <c r="O160" s="2">
        <v>0</v>
      </c>
      <c r="P160" s="2">
        <v>0</v>
      </c>
      <c r="Q160" s="2">
        <v>0</v>
      </c>
      <c r="R160" s="2">
        <v>0</v>
      </c>
      <c r="S160" s="2">
        <v>0</v>
      </c>
      <c r="T160" s="2">
        <v>0</v>
      </c>
      <c r="U160" s="2">
        <v>0</v>
      </c>
      <c r="V160" s="2">
        <v>0</v>
      </c>
      <c r="W160" s="2">
        <v>0</v>
      </c>
      <c r="X160" s="2">
        <v>0</v>
      </c>
      <c r="Y160" s="2">
        <v>3</v>
      </c>
      <c r="Z160" s="2">
        <v>2</v>
      </c>
      <c r="AA160" s="2">
        <v>1</v>
      </c>
      <c r="AB160" s="2">
        <v>6500</v>
      </c>
      <c r="AC160" s="2">
        <v>1000</v>
      </c>
      <c r="AD160" s="2">
        <v>0</v>
      </c>
      <c r="AE160" s="2">
        <v>50</v>
      </c>
    </row>
    <row r="161" spans="1:31" s="2" customFormat="1" x14ac:dyDescent="0.2">
      <c r="A161" s="2">
        <f t="shared" si="2"/>
        <v>160</v>
      </c>
      <c r="B161" s="2">
        <v>163</v>
      </c>
      <c r="C161" s="2">
        <v>130</v>
      </c>
      <c r="D161" s="2">
        <v>32</v>
      </c>
      <c r="E161" s="2">
        <v>321230</v>
      </c>
      <c r="F161" s="2" t="s">
        <v>107</v>
      </c>
      <c r="G161" s="2">
        <v>1</v>
      </c>
      <c r="H161" s="3">
        <v>1</v>
      </c>
      <c r="I161" s="2">
        <v>25000</v>
      </c>
      <c r="J161" s="2">
        <v>1</v>
      </c>
      <c r="K161" s="2">
        <v>1</v>
      </c>
      <c r="L161" s="2">
        <v>0</v>
      </c>
      <c r="M161" s="2">
        <v>1</v>
      </c>
      <c r="N161" s="2">
        <v>1</v>
      </c>
      <c r="O161" s="2">
        <v>0</v>
      </c>
      <c r="P161" s="2">
        <v>0</v>
      </c>
      <c r="Q161" s="2">
        <v>0</v>
      </c>
      <c r="R161" s="2">
        <v>0</v>
      </c>
      <c r="S161" s="2">
        <v>0</v>
      </c>
      <c r="T161" s="2">
        <v>0</v>
      </c>
      <c r="U161" s="2">
        <v>0</v>
      </c>
      <c r="V161" s="2">
        <v>0</v>
      </c>
      <c r="W161" s="2">
        <v>0</v>
      </c>
      <c r="X161" s="2">
        <v>0</v>
      </c>
      <c r="Y161" s="2">
        <v>2</v>
      </c>
      <c r="Z161" s="2">
        <v>2</v>
      </c>
      <c r="AA161" s="2">
        <v>0</v>
      </c>
      <c r="AB161" s="2">
        <v>4000</v>
      </c>
      <c r="AC161" s="2">
        <v>18000</v>
      </c>
      <c r="AD161" s="2">
        <v>0</v>
      </c>
      <c r="AE161" s="2">
        <v>80</v>
      </c>
    </row>
    <row r="162" spans="1:31" s="2" customFormat="1" x14ac:dyDescent="0.2">
      <c r="A162" s="2">
        <f t="shared" si="2"/>
        <v>161</v>
      </c>
      <c r="B162" s="2">
        <v>164</v>
      </c>
      <c r="C162" s="2">
        <v>199</v>
      </c>
      <c r="D162" s="2">
        <v>32</v>
      </c>
      <c r="E162" s="2">
        <v>322016</v>
      </c>
      <c r="F162" s="2" t="s">
        <v>84</v>
      </c>
      <c r="G162" s="2">
        <v>1</v>
      </c>
      <c r="H162" s="3">
        <v>1</v>
      </c>
      <c r="I162" s="2">
        <v>60000</v>
      </c>
      <c r="J162" s="2">
        <v>1</v>
      </c>
      <c r="K162" s="2">
        <v>0</v>
      </c>
      <c r="L162" s="2">
        <v>1</v>
      </c>
      <c r="M162" s="2">
        <v>1</v>
      </c>
      <c r="N162" s="2">
        <v>0</v>
      </c>
      <c r="O162" s="2">
        <v>1</v>
      </c>
      <c r="P162" s="2">
        <v>0</v>
      </c>
      <c r="Q162" s="2">
        <v>0</v>
      </c>
      <c r="R162" s="2">
        <v>0</v>
      </c>
      <c r="S162" s="2">
        <v>0</v>
      </c>
      <c r="T162" s="2">
        <v>0</v>
      </c>
      <c r="U162" s="2">
        <v>0</v>
      </c>
      <c r="V162" s="2">
        <v>0</v>
      </c>
      <c r="W162" s="2">
        <v>0</v>
      </c>
      <c r="X162" s="2">
        <v>0</v>
      </c>
      <c r="Y162" s="2">
        <v>2</v>
      </c>
      <c r="Z162" s="2">
        <v>0</v>
      </c>
      <c r="AA162" s="2">
        <v>2</v>
      </c>
      <c r="AB162" s="2">
        <v>43000</v>
      </c>
      <c r="AC162" s="2">
        <v>45000</v>
      </c>
      <c r="AD162" s="2">
        <v>350</v>
      </c>
      <c r="AE162" s="2">
        <v>100</v>
      </c>
    </row>
    <row r="163" spans="1:31" s="2" customFormat="1" x14ac:dyDescent="0.2">
      <c r="A163" s="2">
        <f t="shared" si="2"/>
        <v>162</v>
      </c>
      <c r="B163" s="2">
        <v>165</v>
      </c>
      <c r="C163" s="2">
        <v>20</v>
      </c>
      <c r="D163" s="2">
        <v>32</v>
      </c>
      <c r="E163" s="2">
        <v>322016</v>
      </c>
      <c r="F163" s="2" t="s">
        <v>108</v>
      </c>
      <c r="G163" s="2">
        <v>1</v>
      </c>
      <c r="H163" s="3">
        <v>1</v>
      </c>
      <c r="I163" s="2">
        <v>5000</v>
      </c>
      <c r="J163" s="2">
        <v>0</v>
      </c>
      <c r="K163" s="2">
        <v>0</v>
      </c>
      <c r="L163" s="2">
        <v>0</v>
      </c>
      <c r="M163" s="2">
        <v>1</v>
      </c>
      <c r="N163" s="2">
        <v>0</v>
      </c>
      <c r="O163" s="2">
        <v>1</v>
      </c>
      <c r="P163" s="2">
        <v>0</v>
      </c>
      <c r="Q163" s="2">
        <v>0</v>
      </c>
      <c r="R163" s="2">
        <v>0</v>
      </c>
      <c r="S163" s="2">
        <v>0</v>
      </c>
      <c r="T163" s="2">
        <v>0</v>
      </c>
      <c r="U163" s="2">
        <v>0</v>
      </c>
      <c r="V163" s="2">
        <v>0</v>
      </c>
      <c r="W163" s="2">
        <v>0</v>
      </c>
      <c r="X163" s="2">
        <v>0</v>
      </c>
      <c r="Y163" s="2">
        <v>1</v>
      </c>
      <c r="Z163" s="2">
        <v>0</v>
      </c>
      <c r="AA163" s="2">
        <v>1</v>
      </c>
      <c r="AB163" s="2">
        <v>0</v>
      </c>
      <c r="AC163" s="2">
        <v>700</v>
      </c>
      <c r="AD163" s="2">
        <v>0</v>
      </c>
      <c r="AE163" s="2">
        <v>100</v>
      </c>
    </row>
    <row r="164" spans="1:31" s="2" customFormat="1" x14ac:dyDescent="0.2">
      <c r="A164" s="2">
        <f t="shared" si="2"/>
        <v>163</v>
      </c>
      <c r="B164" s="2">
        <v>166</v>
      </c>
      <c r="C164" s="3">
        <v>30</v>
      </c>
      <c r="D164" s="2">
        <v>32</v>
      </c>
      <c r="E164" s="2">
        <v>322016</v>
      </c>
      <c r="F164" s="2" t="s">
        <v>109</v>
      </c>
      <c r="G164" s="2">
        <v>1</v>
      </c>
      <c r="H164" s="3">
        <v>1</v>
      </c>
      <c r="I164" s="2">
        <v>6000</v>
      </c>
      <c r="J164" s="2">
        <v>0</v>
      </c>
      <c r="K164" s="2">
        <v>0</v>
      </c>
      <c r="L164" s="2">
        <v>0</v>
      </c>
      <c r="M164" s="2">
        <v>1</v>
      </c>
      <c r="N164" s="2">
        <v>1</v>
      </c>
      <c r="O164" s="2">
        <v>0</v>
      </c>
      <c r="P164" s="2">
        <v>0</v>
      </c>
      <c r="Q164" s="2">
        <v>0</v>
      </c>
      <c r="R164" s="2">
        <v>0</v>
      </c>
      <c r="S164" s="2">
        <v>0</v>
      </c>
      <c r="T164" s="2">
        <v>0</v>
      </c>
      <c r="U164" s="2">
        <v>0</v>
      </c>
      <c r="V164" s="2">
        <v>0</v>
      </c>
      <c r="W164" s="2">
        <v>0</v>
      </c>
      <c r="X164" s="2">
        <v>0</v>
      </c>
      <c r="Y164" s="2">
        <v>1</v>
      </c>
      <c r="Z164" s="2">
        <v>1</v>
      </c>
      <c r="AA164" s="2">
        <v>0</v>
      </c>
      <c r="AB164" s="2">
        <v>0</v>
      </c>
      <c r="AC164" s="2">
        <v>50</v>
      </c>
      <c r="AD164" s="2">
        <v>0</v>
      </c>
      <c r="AE164" s="2">
        <v>50</v>
      </c>
    </row>
    <row r="165" spans="1:31" s="2" customFormat="1" x14ac:dyDescent="0.2">
      <c r="A165" s="2">
        <f t="shared" si="2"/>
        <v>164</v>
      </c>
      <c r="B165" s="2">
        <v>167</v>
      </c>
      <c r="C165" s="3">
        <v>214</v>
      </c>
      <c r="D165" s="2">
        <v>32</v>
      </c>
      <c r="E165" s="2">
        <v>323314</v>
      </c>
      <c r="F165" s="2" t="s">
        <v>110</v>
      </c>
      <c r="G165" s="2">
        <v>2</v>
      </c>
      <c r="H165" s="3">
        <v>1</v>
      </c>
      <c r="I165" s="2">
        <v>72000</v>
      </c>
      <c r="J165" s="2">
        <v>2</v>
      </c>
      <c r="K165" s="2">
        <v>1</v>
      </c>
      <c r="L165" s="2">
        <v>1</v>
      </c>
      <c r="M165" s="2">
        <v>1</v>
      </c>
      <c r="N165" s="2">
        <v>1</v>
      </c>
      <c r="O165" s="2">
        <v>0</v>
      </c>
      <c r="P165" s="2">
        <v>0</v>
      </c>
      <c r="Q165" s="2">
        <v>0</v>
      </c>
      <c r="R165" s="2">
        <v>0</v>
      </c>
      <c r="S165" s="2">
        <v>0</v>
      </c>
      <c r="T165" s="2">
        <v>0</v>
      </c>
      <c r="U165" s="2">
        <v>0</v>
      </c>
      <c r="V165" s="2">
        <v>0</v>
      </c>
      <c r="W165" s="2">
        <v>0</v>
      </c>
      <c r="X165" s="2">
        <v>0</v>
      </c>
      <c r="Y165" s="2">
        <v>3</v>
      </c>
      <c r="Z165" s="2">
        <v>2</v>
      </c>
      <c r="AA165" s="2">
        <v>1</v>
      </c>
      <c r="AB165" s="2">
        <v>0</v>
      </c>
      <c r="AC165" s="2">
        <v>28000</v>
      </c>
      <c r="AD165" s="2">
        <v>0</v>
      </c>
      <c r="AE165" s="2">
        <v>50</v>
      </c>
    </row>
    <row r="166" spans="1:31" s="2" customFormat="1" x14ac:dyDescent="0.2">
      <c r="A166" s="2">
        <f t="shared" si="2"/>
        <v>165</v>
      </c>
      <c r="B166" s="2">
        <v>168</v>
      </c>
      <c r="C166" s="2">
        <v>223</v>
      </c>
      <c r="D166" s="2">
        <v>32</v>
      </c>
      <c r="E166" s="2">
        <v>322016</v>
      </c>
      <c r="F166" s="2" t="s">
        <v>111</v>
      </c>
      <c r="G166" s="2">
        <v>1</v>
      </c>
      <c r="H166" s="3">
        <v>1</v>
      </c>
      <c r="I166" s="2">
        <v>88500</v>
      </c>
      <c r="J166" s="2">
        <v>11</v>
      </c>
      <c r="K166" s="2">
        <v>0</v>
      </c>
      <c r="L166" s="2">
        <v>11</v>
      </c>
      <c r="M166" s="2">
        <v>0</v>
      </c>
      <c r="N166" s="2">
        <v>0</v>
      </c>
      <c r="O166" s="2">
        <v>0</v>
      </c>
      <c r="P166" s="2">
        <v>0</v>
      </c>
      <c r="Q166" s="2">
        <v>0</v>
      </c>
      <c r="R166" s="2">
        <v>0</v>
      </c>
      <c r="S166" s="2">
        <v>0</v>
      </c>
      <c r="T166" s="2">
        <v>0</v>
      </c>
      <c r="U166" s="2">
        <v>0</v>
      </c>
      <c r="V166" s="2">
        <v>0</v>
      </c>
      <c r="W166" s="2">
        <v>0</v>
      </c>
      <c r="X166" s="2">
        <v>0</v>
      </c>
      <c r="Y166" s="2">
        <v>11</v>
      </c>
      <c r="Z166" s="2">
        <v>0</v>
      </c>
      <c r="AA166" s="2">
        <v>11</v>
      </c>
      <c r="AB166" s="2">
        <v>0</v>
      </c>
      <c r="AC166" s="2">
        <v>52600</v>
      </c>
      <c r="AD166" s="2">
        <v>7800</v>
      </c>
      <c r="AE166" s="2">
        <v>100</v>
      </c>
    </row>
    <row r="167" spans="1:31" s="2" customFormat="1" x14ac:dyDescent="0.2">
      <c r="A167" s="2">
        <f t="shared" si="2"/>
        <v>166</v>
      </c>
      <c r="B167" s="2">
        <v>169</v>
      </c>
      <c r="C167" s="2">
        <v>354</v>
      </c>
      <c r="D167" s="2">
        <v>33</v>
      </c>
      <c r="E167" s="2">
        <v>331139</v>
      </c>
      <c r="F167" s="2" t="s">
        <v>112</v>
      </c>
      <c r="G167" s="2">
        <v>4</v>
      </c>
      <c r="H167" s="3">
        <v>1</v>
      </c>
      <c r="I167" s="2">
        <v>1350000</v>
      </c>
      <c r="J167" s="2">
        <v>36</v>
      </c>
      <c r="K167" s="2">
        <v>36</v>
      </c>
      <c r="L167" s="2">
        <v>0</v>
      </c>
      <c r="M167" s="2">
        <v>0</v>
      </c>
      <c r="N167" s="2">
        <v>0</v>
      </c>
      <c r="O167" s="2">
        <v>0</v>
      </c>
      <c r="P167" s="2">
        <v>0</v>
      </c>
      <c r="Q167" s="2">
        <v>0</v>
      </c>
      <c r="R167" s="2">
        <v>0</v>
      </c>
      <c r="S167" s="2">
        <v>0</v>
      </c>
      <c r="T167" s="2">
        <v>0</v>
      </c>
      <c r="U167" s="2">
        <v>0</v>
      </c>
      <c r="V167" s="2">
        <v>0</v>
      </c>
      <c r="W167" s="2">
        <v>0</v>
      </c>
      <c r="X167" s="2">
        <v>0</v>
      </c>
      <c r="Y167" s="2">
        <v>36</v>
      </c>
      <c r="Z167" s="2">
        <v>36</v>
      </c>
      <c r="AA167" s="2">
        <v>0</v>
      </c>
      <c r="AB167" s="2">
        <v>0</v>
      </c>
      <c r="AC167" s="2">
        <v>7</v>
      </c>
      <c r="AD167" s="2">
        <v>0</v>
      </c>
      <c r="AE167" s="2">
        <v>100</v>
      </c>
    </row>
    <row r="168" spans="1:31" s="2" customFormat="1" x14ac:dyDescent="0.2">
      <c r="A168" s="2">
        <f t="shared" si="2"/>
        <v>167</v>
      </c>
      <c r="B168" s="2">
        <v>170</v>
      </c>
      <c r="C168" s="3">
        <v>237</v>
      </c>
      <c r="D168" s="2">
        <v>33</v>
      </c>
      <c r="E168" s="2">
        <v>332011</v>
      </c>
      <c r="F168" s="2" t="s">
        <v>113</v>
      </c>
      <c r="G168" s="2">
        <v>1</v>
      </c>
      <c r="H168" s="3">
        <v>1</v>
      </c>
      <c r="I168" s="2">
        <v>100000</v>
      </c>
      <c r="J168" s="2">
        <v>0</v>
      </c>
      <c r="K168" s="2">
        <v>0</v>
      </c>
      <c r="L168" s="2">
        <v>0</v>
      </c>
      <c r="M168" s="2">
        <v>2</v>
      </c>
      <c r="N168" s="2">
        <v>1</v>
      </c>
      <c r="O168" s="2">
        <v>1</v>
      </c>
      <c r="P168" s="2">
        <v>0</v>
      </c>
      <c r="Q168" s="2">
        <v>0</v>
      </c>
      <c r="R168" s="2">
        <v>0</v>
      </c>
      <c r="S168" s="2">
        <v>0</v>
      </c>
      <c r="T168" s="2">
        <v>0</v>
      </c>
      <c r="U168" s="2">
        <v>0</v>
      </c>
      <c r="V168" s="2">
        <v>3</v>
      </c>
      <c r="W168" s="2">
        <v>3</v>
      </c>
      <c r="X168" s="2">
        <v>0</v>
      </c>
      <c r="Y168" s="2">
        <v>5</v>
      </c>
      <c r="Z168" s="2">
        <v>4</v>
      </c>
      <c r="AA168" s="2">
        <v>1</v>
      </c>
      <c r="AB168" s="2">
        <v>12000</v>
      </c>
      <c r="AC168" s="2">
        <v>66000</v>
      </c>
      <c r="AD168" s="2">
        <v>0</v>
      </c>
      <c r="AE168" s="2">
        <v>100</v>
      </c>
    </row>
    <row r="169" spans="1:31" s="2" customFormat="1" x14ac:dyDescent="0.2">
      <c r="A169" s="2">
        <f t="shared" si="2"/>
        <v>168</v>
      </c>
      <c r="B169" s="2">
        <v>171</v>
      </c>
      <c r="C169" s="3">
        <v>259</v>
      </c>
      <c r="D169" s="2">
        <v>33</v>
      </c>
      <c r="E169" s="2">
        <v>332011</v>
      </c>
      <c r="F169" s="2" t="s">
        <v>114</v>
      </c>
      <c r="G169" s="2">
        <v>1</v>
      </c>
      <c r="H169" s="3">
        <v>1</v>
      </c>
      <c r="I169" s="2">
        <v>130000</v>
      </c>
      <c r="J169" s="2">
        <v>0</v>
      </c>
      <c r="K169" s="2">
        <v>0</v>
      </c>
      <c r="L169" s="2">
        <v>0</v>
      </c>
      <c r="M169" s="2">
        <v>3</v>
      </c>
      <c r="N169" s="2">
        <v>1</v>
      </c>
      <c r="O169" s="2">
        <v>2</v>
      </c>
      <c r="P169" s="2">
        <v>0</v>
      </c>
      <c r="Q169" s="2">
        <v>0</v>
      </c>
      <c r="R169" s="2">
        <v>0</v>
      </c>
      <c r="S169" s="2">
        <v>0</v>
      </c>
      <c r="T169" s="2">
        <v>0</v>
      </c>
      <c r="U169" s="2">
        <v>0</v>
      </c>
      <c r="V169" s="2">
        <v>0</v>
      </c>
      <c r="W169" s="2">
        <v>0</v>
      </c>
      <c r="X169" s="2">
        <v>0</v>
      </c>
      <c r="Y169" s="2">
        <v>3</v>
      </c>
      <c r="Z169" s="2">
        <v>1</v>
      </c>
      <c r="AA169" s="2">
        <v>2</v>
      </c>
      <c r="AB169" s="2">
        <v>0</v>
      </c>
      <c r="AC169" s="2">
        <v>11500</v>
      </c>
      <c r="AD169" s="2">
        <v>12500</v>
      </c>
      <c r="AE169" s="2">
        <v>50</v>
      </c>
    </row>
    <row r="170" spans="1:31" s="2" customFormat="1" x14ac:dyDescent="0.2">
      <c r="A170" s="2">
        <f t="shared" si="2"/>
        <v>169</v>
      </c>
      <c r="B170" s="2">
        <v>172</v>
      </c>
      <c r="C170" s="2">
        <v>269</v>
      </c>
      <c r="D170" s="2">
        <v>33</v>
      </c>
      <c r="E170" s="2">
        <v>331945</v>
      </c>
      <c r="F170" s="2" t="s">
        <v>115</v>
      </c>
      <c r="G170" s="2">
        <v>2</v>
      </c>
      <c r="H170" s="3">
        <v>1</v>
      </c>
      <c r="I170" s="2">
        <v>150000</v>
      </c>
      <c r="J170" s="2">
        <v>3</v>
      </c>
      <c r="K170" s="2">
        <v>3</v>
      </c>
      <c r="L170" s="2">
        <v>0</v>
      </c>
      <c r="M170" s="2">
        <v>4</v>
      </c>
      <c r="N170" s="2">
        <v>4</v>
      </c>
      <c r="O170" s="2">
        <v>0</v>
      </c>
      <c r="P170" s="2">
        <v>0</v>
      </c>
      <c r="Q170" s="2">
        <v>0</v>
      </c>
      <c r="R170" s="2">
        <v>0</v>
      </c>
      <c r="S170" s="2">
        <v>0</v>
      </c>
      <c r="T170" s="2">
        <v>0</v>
      </c>
      <c r="U170" s="2">
        <v>0</v>
      </c>
      <c r="V170" s="2">
        <v>0</v>
      </c>
      <c r="W170" s="2">
        <v>0</v>
      </c>
      <c r="X170" s="2">
        <v>0</v>
      </c>
      <c r="Y170" s="2">
        <v>7</v>
      </c>
      <c r="Z170" s="2">
        <v>7</v>
      </c>
      <c r="AA170" s="2">
        <v>0</v>
      </c>
      <c r="AB170" s="2">
        <v>7000</v>
      </c>
      <c r="AC170" s="2">
        <v>22146.5</v>
      </c>
      <c r="AD170" s="2">
        <v>0</v>
      </c>
      <c r="AE170" s="2">
        <v>80</v>
      </c>
    </row>
    <row r="171" spans="1:31" s="2" customFormat="1" x14ac:dyDescent="0.2">
      <c r="A171" s="2">
        <f t="shared" si="2"/>
        <v>170</v>
      </c>
      <c r="B171" s="2">
        <v>173</v>
      </c>
      <c r="C171" s="2">
        <v>278</v>
      </c>
      <c r="D171" s="2">
        <v>33</v>
      </c>
      <c r="E171" s="2">
        <v>331139</v>
      </c>
      <c r="F171" s="2" t="s">
        <v>112</v>
      </c>
      <c r="G171" s="2">
        <v>4</v>
      </c>
      <c r="H171" s="3">
        <v>1</v>
      </c>
      <c r="I171" s="2">
        <v>180000</v>
      </c>
      <c r="J171" s="2">
        <v>10</v>
      </c>
      <c r="K171" s="2">
        <v>10</v>
      </c>
      <c r="L171" s="2">
        <v>0</v>
      </c>
      <c r="M171" s="2">
        <v>2</v>
      </c>
      <c r="N171" s="2">
        <v>2</v>
      </c>
      <c r="O171" s="2">
        <v>0</v>
      </c>
      <c r="P171" s="2">
        <v>0</v>
      </c>
      <c r="Q171" s="2">
        <v>0</v>
      </c>
      <c r="R171" s="2">
        <v>0</v>
      </c>
      <c r="S171" s="2">
        <v>0</v>
      </c>
      <c r="T171" s="2">
        <v>0</v>
      </c>
      <c r="U171" s="2">
        <v>0</v>
      </c>
      <c r="V171" s="2">
        <v>0</v>
      </c>
      <c r="W171" s="2">
        <v>0</v>
      </c>
      <c r="X171" s="2">
        <v>0</v>
      </c>
      <c r="Y171" s="2">
        <v>12</v>
      </c>
      <c r="Z171" s="2">
        <v>12</v>
      </c>
      <c r="AA171" s="2">
        <v>0</v>
      </c>
      <c r="AB171" s="2">
        <v>52500</v>
      </c>
      <c r="AC171" s="2">
        <v>150000</v>
      </c>
      <c r="AD171" s="2">
        <v>0</v>
      </c>
      <c r="AE171" s="2">
        <v>50</v>
      </c>
    </row>
    <row r="172" spans="1:31" s="2" customFormat="1" x14ac:dyDescent="0.2">
      <c r="A172" s="2">
        <f t="shared" si="2"/>
        <v>171</v>
      </c>
      <c r="B172" s="2">
        <v>174</v>
      </c>
      <c r="C172" s="3">
        <v>353</v>
      </c>
      <c r="D172" s="2">
        <v>33</v>
      </c>
      <c r="E172" s="2">
        <v>332011</v>
      </c>
      <c r="F172" s="2" t="s">
        <v>117</v>
      </c>
      <c r="G172" s="2">
        <v>4</v>
      </c>
      <c r="H172" s="3">
        <v>1</v>
      </c>
      <c r="I172" s="2">
        <v>1160774</v>
      </c>
      <c r="J172" s="2">
        <v>7</v>
      </c>
      <c r="K172" s="2">
        <v>7</v>
      </c>
      <c r="L172" s="2">
        <v>0</v>
      </c>
      <c r="M172" s="2">
        <v>0</v>
      </c>
      <c r="N172" s="2">
        <v>0</v>
      </c>
      <c r="O172" s="2">
        <v>0</v>
      </c>
      <c r="P172" s="2">
        <v>0</v>
      </c>
      <c r="Q172" s="2">
        <v>0</v>
      </c>
      <c r="R172" s="2">
        <v>0</v>
      </c>
      <c r="S172" s="2">
        <v>0</v>
      </c>
      <c r="T172" s="2">
        <v>0</v>
      </c>
      <c r="U172" s="2">
        <v>0</v>
      </c>
      <c r="V172" s="2">
        <v>0</v>
      </c>
      <c r="W172" s="2">
        <v>0</v>
      </c>
      <c r="X172" s="2">
        <v>0</v>
      </c>
      <c r="Y172" s="2">
        <v>7</v>
      </c>
      <c r="Z172" s="2">
        <v>7</v>
      </c>
      <c r="AA172" s="2">
        <v>0</v>
      </c>
      <c r="AB172" s="2">
        <v>31870.799999999999</v>
      </c>
      <c r="AC172" s="2">
        <v>58501.19</v>
      </c>
      <c r="AD172" s="2">
        <v>0</v>
      </c>
      <c r="AE172" s="2">
        <v>80</v>
      </c>
    </row>
    <row r="173" spans="1:31" s="2" customFormat="1" x14ac:dyDescent="0.2">
      <c r="A173" s="2">
        <f t="shared" si="2"/>
        <v>172</v>
      </c>
      <c r="B173" s="2">
        <v>175</v>
      </c>
      <c r="C173" s="3">
        <v>288</v>
      </c>
      <c r="D173" s="2">
        <v>33</v>
      </c>
      <c r="E173" s="2">
        <v>331139</v>
      </c>
      <c r="F173" s="2" t="s">
        <v>118</v>
      </c>
      <c r="G173" s="2">
        <v>1</v>
      </c>
      <c r="H173" s="3">
        <v>1</v>
      </c>
      <c r="I173" s="2">
        <v>200000</v>
      </c>
      <c r="J173" s="2">
        <v>2</v>
      </c>
      <c r="K173" s="2">
        <v>2</v>
      </c>
      <c r="L173" s="2">
        <v>0</v>
      </c>
      <c r="M173" s="2">
        <v>1</v>
      </c>
      <c r="N173" s="2">
        <v>1</v>
      </c>
      <c r="O173" s="2">
        <v>0</v>
      </c>
      <c r="P173" s="2">
        <v>0</v>
      </c>
      <c r="Q173" s="2">
        <v>0</v>
      </c>
      <c r="R173" s="2">
        <v>0</v>
      </c>
      <c r="S173" s="2">
        <v>0</v>
      </c>
      <c r="T173" s="2">
        <v>0</v>
      </c>
      <c r="U173" s="2">
        <v>0</v>
      </c>
      <c r="V173" s="2">
        <v>0</v>
      </c>
      <c r="W173" s="2">
        <v>0</v>
      </c>
      <c r="X173" s="2">
        <v>0</v>
      </c>
      <c r="Y173" s="2">
        <v>3</v>
      </c>
      <c r="Z173" s="2">
        <v>3</v>
      </c>
      <c r="AA173" s="2">
        <v>0</v>
      </c>
      <c r="AB173" s="2">
        <v>5300</v>
      </c>
      <c r="AC173" s="2">
        <v>2000</v>
      </c>
      <c r="AD173" s="2">
        <v>32000</v>
      </c>
      <c r="AE173" s="2">
        <v>50</v>
      </c>
    </row>
    <row r="174" spans="1:31" s="2" customFormat="1" x14ac:dyDescent="0.2">
      <c r="A174" s="2">
        <f t="shared" si="2"/>
        <v>173</v>
      </c>
      <c r="B174" s="2">
        <v>176</v>
      </c>
      <c r="C174" s="3">
        <v>322</v>
      </c>
      <c r="D174" s="2">
        <v>33</v>
      </c>
      <c r="E174" s="2">
        <v>331112</v>
      </c>
      <c r="F174" s="2" t="s">
        <v>119</v>
      </c>
      <c r="G174" s="2">
        <v>1</v>
      </c>
      <c r="H174" s="3">
        <v>1</v>
      </c>
      <c r="I174" s="2">
        <v>361741</v>
      </c>
      <c r="J174" s="2">
        <v>18</v>
      </c>
      <c r="K174" s="2">
        <v>18</v>
      </c>
      <c r="L174" s="2">
        <v>0</v>
      </c>
      <c r="M174" s="2">
        <v>1</v>
      </c>
      <c r="N174" s="2">
        <v>1</v>
      </c>
      <c r="O174" s="2">
        <v>0</v>
      </c>
      <c r="P174" s="2">
        <v>1</v>
      </c>
      <c r="Q174" s="2">
        <v>1</v>
      </c>
      <c r="R174" s="2">
        <v>0</v>
      </c>
      <c r="S174" s="2">
        <v>0</v>
      </c>
      <c r="T174" s="2">
        <v>0</v>
      </c>
      <c r="U174" s="2">
        <v>0</v>
      </c>
      <c r="V174" s="2">
        <v>0</v>
      </c>
      <c r="W174" s="2">
        <v>0</v>
      </c>
      <c r="X174" s="2">
        <v>0</v>
      </c>
      <c r="Y174" s="2">
        <v>20</v>
      </c>
      <c r="Z174" s="2">
        <v>20</v>
      </c>
      <c r="AA174" s="2">
        <v>0</v>
      </c>
      <c r="AB174" s="2">
        <v>60989</v>
      </c>
      <c r="AC174" s="2">
        <v>234389</v>
      </c>
      <c r="AD174" s="2">
        <v>69452</v>
      </c>
      <c r="AE174" s="2">
        <v>75</v>
      </c>
    </row>
    <row r="175" spans="1:31" s="2" customFormat="1" x14ac:dyDescent="0.2">
      <c r="A175" s="2">
        <f t="shared" si="2"/>
        <v>174</v>
      </c>
      <c r="B175" s="2">
        <v>177</v>
      </c>
      <c r="C175" s="2">
        <v>289</v>
      </c>
      <c r="D175" s="2">
        <v>33</v>
      </c>
      <c r="E175" s="2">
        <v>332011</v>
      </c>
      <c r="F175" s="2" t="s">
        <v>113</v>
      </c>
      <c r="G175" s="2">
        <v>1</v>
      </c>
      <c r="H175" s="3">
        <v>1</v>
      </c>
      <c r="I175" s="2">
        <v>200000</v>
      </c>
      <c r="J175" s="2">
        <v>12</v>
      </c>
      <c r="K175" s="2">
        <v>12</v>
      </c>
      <c r="L175" s="2">
        <v>0</v>
      </c>
      <c r="M175" s="2">
        <v>1</v>
      </c>
      <c r="N175" s="2">
        <v>1</v>
      </c>
      <c r="O175" s="2">
        <v>0</v>
      </c>
      <c r="P175" s="2">
        <v>0</v>
      </c>
      <c r="Q175" s="2">
        <v>0</v>
      </c>
      <c r="R175" s="2">
        <v>0</v>
      </c>
      <c r="S175" s="2">
        <v>0</v>
      </c>
      <c r="T175" s="2">
        <v>0</v>
      </c>
      <c r="U175" s="2">
        <v>0</v>
      </c>
      <c r="V175" s="2">
        <v>0</v>
      </c>
      <c r="W175" s="2">
        <v>0</v>
      </c>
      <c r="X175" s="2">
        <v>0</v>
      </c>
      <c r="Y175" s="2">
        <v>13</v>
      </c>
      <c r="Z175" s="2">
        <v>13</v>
      </c>
      <c r="AA175" s="2">
        <v>0</v>
      </c>
      <c r="AB175" s="2">
        <v>46000</v>
      </c>
      <c r="AC175" s="2">
        <v>2</v>
      </c>
      <c r="AD175" s="2">
        <v>15000</v>
      </c>
      <c r="AE175" s="2">
        <v>100</v>
      </c>
    </row>
    <row r="176" spans="1:31" s="2" customFormat="1" x14ac:dyDescent="0.2">
      <c r="A176" s="2">
        <f t="shared" si="2"/>
        <v>175</v>
      </c>
      <c r="B176" s="2">
        <v>178</v>
      </c>
      <c r="C176" s="3">
        <v>254</v>
      </c>
      <c r="D176" s="2">
        <v>33</v>
      </c>
      <c r="E176" s="2">
        <v>332011</v>
      </c>
      <c r="F176" s="2" t="s">
        <v>120</v>
      </c>
      <c r="G176" s="2">
        <v>4</v>
      </c>
      <c r="H176" s="3">
        <v>1</v>
      </c>
      <c r="I176" s="2">
        <v>122965.24</v>
      </c>
      <c r="J176" s="2">
        <v>5</v>
      </c>
      <c r="K176" s="2">
        <v>3</v>
      </c>
      <c r="L176" s="2">
        <v>2</v>
      </c>
      <c r="M176" s="2">
        <v>2</v>
      </c>
      <c r="N176" s="2">
        <v>2</v>
      </c>
      <c r="O176" s="2">
        <v>0</v>
      </c>
      <c r="P176" s="2">
        <v>0</v>
      </c>
      <c r="Q176" s="2">
        <v>0</v>
      </c>
      <c r="R176" s="2">
        <v>0</v>
      </c>
      <c r="S176" s="2">
        <v>0</v>
      </c>
      <c r="T176" s="2">
        <v>0</v>
      </c>
      <c r="U176" s="2">
        <v>0</v>
      </c>
      <c r="V176" s="2">
        <v>0</v>
      </c>
      <c r="W176" s="2">
        <v>0</v>
      </c>
      <c r="X176" s="2">
        <v>0</v>
      </c>
      <c r="Y176" s="2">
        <v>7</v>
      </c>
      <c r="Z176" s="2">
        <v>5</v>
      </c>
      <c r="AA176" s="2">
        <v>2</v>
      </c>
      <c r="AB176" s="2">
        <v>26291.83</v>
      </c>
      <c r="AC176" s="2">
        <v>286749.46000000002</v>
      </c>
      <c r="AD176" s="2">
        <v>0</v>
      </c>
      <c r="AE176" s="2">
        <v>80</v>
      </c>
    </row>
    <row r="177" spans="1:31" s="2" customFormat="1" x14ac:dyDescent="0.2">
      <c r="A177" s="2">
        <f t="shared" si="2"/>
        <v>176</v>
      </c>
      <c r="B177" s="2">
        <v>179</v>
      </c>
      <c r="C177" s="2">
        <v>349</v>
      </c>
      <c r="D177" s="2">
        <v>33</v>
      </c>
      <c r="E177" s="2">
        <v>332011</v>
      </c>
      <c r="F177" s="2" t="s">
        <v>121</v>
      </c>
      <c r="G177" s="2">
        <v>4</v>
      </c>
      <c r="H177" s="3">
        <v>1</v>
      </c>
      <c r="I177" s="2">
        <v>886774</v>
      </c>
      <c r="J177" s="2">
        <v>13</v>
      </c>
      <c r="K177" s="2">
        <v>11</v>
      </c>
      <c r="L177" s="2">
        <v>2</v>
      </c>
      <c r="M177" s="2">
        <v>2</v>
      </c>
      <c r="N177" s="2">
        <v>2</v>
      </c>
      <c r="O177" s="2">
        <v>0</v>
      </c>
      <c r="P177" s="2">
        <v>1</v>
      </c>
      <c r="Q177" s="2">
        <v>0</v>
      </c>
      <c r="R177" s="2">
        <v>1</v>
      </c>
      <c r="S177" s="2">
        <v>0</v>
      </c>
      <c r="T177" s="2">
        <v>0</v>
      </c>
      <c r="U177" s="2">
        <v>0</v>
      </c>
      <c r="V177" s="2">
        <v>0</v>
      </c>
      <c r="W177" s="2">
        <v>0</v>
      </c>
      <c r="X177" s="2">
        <v>0</v>
      </c>
      <c r="Y177" s="2">
        <v>16</v>
      </c>
      <c r="Z177" s="2">
        <v>13</v>
      </c>
      <c r="AA177" s="2">
        <v>3</v>
      </c>
      <c r="AB177" s="2">
        <v>71332.78</v>
      </c>
      <c r="AC177" s="2">
        <v>45400</v>
      </c>
      <c r="AD177" s="2">
        <v>126500</v>
      </c>
      <c r="AE177" s="2">
        <v>80</v>
      </c>
    </row>
    <row r="178" spans="1:31" s="2" customFormat="1" x14ac:dyDescent="0.2">
      <c r="A178" s="2">
        <f t="shared" si="2"/>
        <v>177</v>
      </c>
      <c r="B178" s="2">
        <v>180</v>
      </c>
      <c r="C178" s="2">
        <v>238</v>
      </c>
      <c r="D178" s="2">
        <v>33</v>
      </c>
      <c r="E178" s="2">
        <v>331112</v>
      </c>
      <c r="F178" s="2" t="s">
        <v>122</v>
      </c>
      <c r="G178" s="2">
        <v>1</v>
      </c>
      <c r="H178" s="3">
        <v>1</v>
      </c>
      <c r="I178" s="2">
        <v>100000</v>
      </c>
      <c r="J178" s="2">
        <v>5</v>
      </c>
      <c r="K178" s="2">
        <v>5</v>
      </c>
      <c r="L178" s="2">
        <v>0</v>
      </c>
      <c r="M178" s="2">
        <v>1</v>
      </c>
      <c r="N178" s="2">
        <v>1</v>
      </c>
      <c r="O178" s="2">
        <v>0</v>
      </c>
      <c r="P178" s="2">
        <v>0</v>
      </c>
      <c r="Q178" s="2">
        <v>0</v>
      </c>
      <c r="R178" s="2">
        <v>0</v>
      </c>
      <c r="S178" s="2">
        <v>0</v>
      </c>
      <c r="T178" s="2">
        <v>0</v>
      </c>
      <c r="U178" s="2">
        <v>0</v>
      </c>
      <c r="V178" s="2">
        <v>0</v>
      </c>
      <c r="W178" s="2">
        <v>0</v>
      </c>
      <c r="X178" s="2">
        <v>0</v>
      </c>
      <c r="Y178" s="2">
        <v>6</v>
      </c>
      <c r="Z178" s="2">
        <v>6</v>
      </c>
      <c r="AA178" s="2">
        <v>0</v>
      </c>
      <c r="AB178" s="2">
        <v>15000</v>
      </c>
      <c r="AC178" s="2">
        <v>6000</v>
      </c>
      <c r="AD178" s="2">
        <v>0</v>
      </c>
      <c r="AE178" s="2">
        <v>30</v>
      </c>
    </row>
    <row r="179" spans="1:31" s="2" customFormat="1" x14ac:dyDescent="0.2">
      <c r="A179" s="2">
        <f t="shared" si="2"/>
        <v>178</v>
      </c>
      <c r="B179" s="2">
        <v>181</v>
      </c>
      <c r="C179" s="3">
        <v>55</v>
      </c>
      <c r="D179" s="2">
        <v>33</v>
      </c>
      <c r="E179" s="2">
        <v>331945</v>
      </c>
      <c r="F179" s="2" t="s">
        <v>123</v>
      </c>
      <c r="G179" s="2">
        <v>1</v>
      </c>
      <c r="H179" s="3">
        <v>1</v>
      </c>
      <c r="I179" s="2">
        <v>9000</v>
      </c>
      <c r="J179" s="2">
        <v>2</v>
      </c>
      <c r="K179" s="2">
        <v>2</v>
      </c>
      <c r="L179" s="2">
        <v>0</v>
      </c>
      <c r="M179" s="2">
        <v>1</v>
      </c>
      <c r="N179" s="2">
        <v>1</v>
      </c>
      <c r="O179" s="2">
        <v>0</v>
      </c>
      <c r="P179" s="2">
        <v>0</v>
      </c>
      <c r="Q179" s="2">
        <v>0</v>
      </c>
      <c r="R179" s="2">
        <v>0</v>
      </c>
      <c r="S179" s="2">
        <v>0</v>
      </c>
      <c r="T179" s="2">
        <v>0</v>
      </c>
      <c r="U179" s="2">
        <v>0</v>
      </c>
      <c r="V179" s="2">
        <v>0</v>
      </c>
      <c r="W179" s="2">
        <v>0</v>
      </c>
      <c r="X179" s="2">
        <v>0</v>
      </c>
      <c r="Y179" s="2">
        <v>3</v>
      </c>
      <c r="Z179" s="2">
        <v>3</v>
      </c>
      <c r="AA179" s="2">
        <v>0</v>
      </c>
      <c r="AB179" s="2">
        <v>3000</v>
      </c>
      <c r="AC179" s="2">
        <v>1</v>
      </c>
      <c r="AD179" s="2">
        <v>0</v>
      </c>
      <c r="AE179" s="2">
        <v>50</v>
      </c>
    </row>
    <row r="180" spans="1:31" s="2" customFormat="1" x14ac:dyDescent="0.2">
      <c r="A180" s="2">
        <f t="shared" si="2"/>
        <v>179</v>
      </c>
      <c r="B180" s="2">
        <v>182</v>
      </c>
      <c r="C180" s="3">
        <v>21</v>
      </c>
      <c r="D180" s="2">
        <v>33</v>
      </c>
      <c r="E180" s="2">
        <v>332011</v>
      </c>
      <c r="F180" s="2" t="s">
        <v>124</v>
      </c>
      <c r="G180" s="2">
        <v>1</v>
      </c>
      <c r="H180" s="3">
        <v>1</v>
      </c>
      <c r="I180" s="2">
        <v>5000</v>
      </c>
      <c r="J180" s="2">
        <v>3</v>
      </c>
      <c r="K180" s="2">
        <v>3</v>
      </c>
      <c r="L180" s="2">
        <v>0</v>
      </c>
      <c r="M180" s="2">
        <v>1</v>
      </c>
      <c r="N180" s="2">
        <v>1</v>
      </c>
      <c r="O180" s="2">
        <v>0</v>
      </c>
      <c r="P180" s="2">
        <v>0</v>
      </c>
      <c r="Q180" s="2">
        <v>0</v>
      </c>
      <c r="R180" s="2">
        <v>0</v>
      </c>
      <c r="S180" s="2">
        <v>0</v>
      </c>
      <c r="T180" s="2">
        <v>0</v>
      </c>
      <c r="U180" s="2">
        <v>0</v>
      </c>
      <c r="V180" s="2">
        <v>0</v>
      </c>
      <c r="W180" s="2">
        <v>0</v>
      </c>
      <c r="X180" s="2">
        <v>0</v>
      </c>
      <c r="Y180" s="2">
        <v>4</v>
      </c>
      <c r="Z180" s="2">
        <v>4</v>
      </c>
      <c r="AA180" s="2">
        <v>0</v>
      </c>
      <c r="AB180" s="2">
        <v>0</v>
      </c>
      <c r="AC180" s="2">
        <v>5000</v>
      </c>
      <c r="AD180" s="2">
        <v>0</v>
      </c>
      <c r="AE180" s="2">
        <v>15</v>
      </c>
    </row>
    <row r="181" spans="1:31" s="2" customFormat="1" x14ac:dyDescent="0.2">
      <c r="A181" s="2">
        <f t="shared" si="2"/>
        <v>180</v>
      </c>
      <c r="B181" s="2">
        <v>183</v>
      </c>
      <c r="C181" s="2">
        <v>9</v>
      </c>
      <c r="D181" s="2">
        <v>33</v>
      </c>
      <c r="E181" s="2">
        <v>331945</v>
      </c>
      <c r="F181" s="2" t="s">
        <v>126</v>
      </c>
      <c r="G181" s="2">
        <v>1</v>
      </c>
      <c r="H181" s="3">
        <v>1</v>
      </c>
      <c r="I181" s="2">
        <v>2000</v>
      </c>
      <c r="J181" s="2">
        <v>0</v>
      </c>
      <c r="K181" s="2">
        <v>0</v>
      </c>
      <c r="L181" s="2">
        <v>0</v>
      </c>
      <c r="M181" s="2">
        <v>2</v>
      </c>
      <c r="N181" s="2">
        <v>1</v>
      </c>
      <c r="O181" s="2">
        <v>1</v>
      </c>
      <c r="P181" s="2">
        <v>0</v>
      </c>
      <c r="Q181" s="2">
        <v>0</v>
      </c>
      <c r="R181" s="2">
        <v>0</v>
      </c>
      <c r="S181" s="2">
        <v>0</v>
      </c>
      <c r="T181" s="2">
        <v>0</v>
      </c>
      <c r="U181" s="2">
        <v>0</v>
      </c>
      <c r="V181" s="2">
        <v>0</v>
      </c>
      <c r="W181" s="2">
        <v>0</v>
      </c>
      <c r="X181" s="2">
        <v>0</v>
      </c>
      <c r="Y181" s="2">
        <v>2</v>
      </c>
      <c r="Z181" s="2">
        <v>1</v>
      </c>
      <c r="AA181" s="2">
        <v>1</v>
      </c>
      <c r="AB181" s="2">
        <v>0</v>
      </c>
      <c r="AC181" s="2">
        <v>700</v>
      </c>
      <c r="AD181" s="2">
        <v>30000</v>
      </c>
      <c r="AE181" s="2">
        <v>100</v>
      </c>
    </row>
    <row r="182" spans="1:31" s="2" customFormat="1" x14ac:dyDescent="0.2">
      <c r="A182" s="2">
        <f t="shared" si="2"/>
        <v>181</v>
      </c>
      <c r="B182" s="2">
        <v>184</v>
      </c>
      <c r="C182" s="2">
        <v>22</v>
      </c>
      <c r="D182" s="2">
        <v>33</v>
      </c>
      <c r="E182" s="2">
        <v>331139</v>
      </c>
      <c r="F182" s="2" t="s">
        <v>127</v>
      </c>
      <c r="G182" s="2">
        <v>1</v>
      </c>
      <c r="H182" s="3">
        <v>1</v>
      </c>
      <c r="I182" s="2">
        <v>5000</v>
      </c>
      <c r="J182" s="2">
        <v>0</v>
      </c>
      <c r="K182" s="2">
        <v>0</v>
      </c>
      <c r="L182" s="2">
        <v>0</v>
      </c>
      <c r="M182" s="2">
        <v>1</v>
      </c>
      <c r="N182" s="2">
        <v>1</v>
      </c>
      <c r="O182" s="2">
        <v>0</v>
      </c>
      <c r="P182" s="2">
        <v>1</v>
      </c>
      <c r="Q182" s="2">
        <v>0</v>
      </c>
      <c r="R182" s="2">
        <v>1</v>
      </c>
      <c r="S182" s="2">
        <v>0</v>
      </c>
      <c r="T182" s="2">
        <v>0</v>
      </c>
      <c r="U182" s="2">
        <v>0</v>
      </c>
      <c r="V182" s="2">
        <v>0</v>
      </c>
      <c r="W182" s="2">
        <v>0</v>
      </c>
      <c r="X182" s="2">
        <v>0</v>
      </c>
      <c r="Y182" s="2">
        <v>2</v>
      </c>
      <c r="Z182" s="2">
        <v>1</v>
      </c>
      <c r="AA182" s="2">
        <v>1</v>
      </c>
      <c r="AB182" s="2">
        <v>0</v>
      </c>
      <c r="AC182" s="2">
        <v>2500</v>
      </c>
      <c r="AD182" s="2">
        <v>0</v>
      </c>
      <c r="AE182" s="2">
        <v>45</v>
      </c>
    </row>
    <row r="183" spans="1:31" s="2" customFormat="1" x14ac:dyDescent="0.2">
      <c r="A183" s="2">
        <f t="shared" si="2"/>
        <v>182</v>
      </c>
      <c r="B183" s="2">
        <v>185</v>
      </c>
      <c r="C183" s="2">
        <v>175</v>
      </c>
      <c r="D183" s="2">
        <v>33</v>
      </c>
      <c r="E183" s="2">
        <v>332011</v>
      </c>
      <c r="F183" s="2" t="s">
        <v>113</v>
      </c>
      <c r="G183" s="2">
        <v>1</v>
      </c>
      <c r="H183" s="3">
        <v>1</v>
      </c>
      <c r="I183" s="2">
        <v>50000</v>
      </c>
      <c r="J183" s="2">
        <v>3</v>
      </c>
      <c r="K183" s="2">
        <v>3</v>
      </c>
      <c r="L183" s="2">
        <v>0</v>
      </c>
      <c r="M183" s="2">
        <v>1</v>
      </c>
      <c r="N183" s="2">
        <v>1</v>
      </c>
      <c r="O183" s="2">
        <v>0</v>
      </c>
      <c r="P183" s="2">
        <v>0</v>
      </c>
      <c r="Q183" s="2">
        <v>0</v>
      </c>
      <c r="R183" s="2">
        <v>0</v>
      </c>
      <c r="S183" s="2">
        <v>0</v>
      </c>
      <c r="T183" s="2">
        <v>0</v>
      </c>
      <c r="U183" s="2">
        <v>0</v>
      </c>
      <c r="V183" s="2">
        <v>0</v>
      </c>
      <c r="W183" s="2">
        <v>0</v>
      </c>
      <c r="X183" s="2">
        <v>0</v>
      </c>
      <c r="Y183" s="2">
        <v>4</v>
      </c>
      <c r="Z183" s="2">
        <v>4</v>
      </c>
      <c r="AA183" s="2">
        <v>0</v>
      </c>
      <c r="AB183" s="2">
        <v>14000</v>
      </c>
      <c r="AC183" s="2">
        <v>1</v>
      </c>
      <c r="AD183" s="2">
        <v>0</v>
      </c>
      <c r="AE183" s="2">
        <v>100</v>
      </c>
    </row>
    <row r="184" spans="1:31" s="2" customFormat="1" x14ac:dyDescent="0.2">
      <c r="A184" s="2">
        <f t="shared" si="2"/>
        <v>183</v>
      </c>
      <c r="B184" s="2">
        <v>186</v>
      </c>
      <c r="C184" s="2">
        <v>37</v>
      </c>
      <c r="D184" s="2">
        <v>33</v>
      </c>
      <c r="E184" s="2">
        <v>332011</v>
      </c>
      <c r="F184" s="2" t="s">
        <v>128</v>
      </c>
      <c r="G184" s="2">
        <v>1</v>
      </c>
      <c r="H184" s="3">
        <v>1</v>
      </c>
      <c r="I184" s="2">
        <v>6212.01</v>
      </c>
      <c r="J184" s="2">
        <v>0</v>
      </c>
      <c r="K184" s="2">
        <v>0</v>
      </c>
      <c r="L184" s="2">
        <v>0</v>
      </c>
      <c r="M184" s="2">
        <v>1</v>
      </c>
      <c r="N184" s="2">
        <v>1</v>
      </c>
      <c r="O184" s="2">
        <v>0</v>
      </c>
      <c r="P184" s="2">
        <v>0</v>
      </c>
      <c r="Q184" s="2">
        <v>0</v>
      </c>
      <c r="R184" s="2">
        <v>0</v>
      </c>
      <c r="S184" s="2">
        <v>0</v>
      </c>
      <c r="T184" s="2">
        <v>0</v>
      </c>
      <c r="U184" s="2">
        <v>0</v>
      </c>
      <c r="V184" s="2">
        <v>0</v>
      </c>
      <c r="W184" s="2">
        <v>0</v>
      </c>
      <c r="X184" s="2">
        <v>0</v>
      </c>
      <c r="Y184" s="2">
        <v>1</v>
      </c>
      <c r="Z184" s="2">
        <v>1</v>
      </c>
      <c r="AA184" s="2">
        <v>0</v>
      </c>
      <c r="AB184" s="2">
        <v>9000</v>
      </c>
      <c r="AC184" s="2">
        <v>1</v>
      </c>
      <c r="AD184" s="2">
        <v>0</v>
      </c>
      <c r="AE184" s="2">
        <v>50</v>
      </c>
    </row>
    <row r="185" spans="1:31" x14ac:dyDescent="0.2">
      <c r="A185" s="2">
        <f t="shared" si="2"/>
        <v>184</v>
      </c>
      <c r="B185" s="2">
        <v>187</v>
      </c>
      <c r="C185" s="2">
        <v>39</v>
      </c>
      <c r="D185" s="2">
        <v>33</v>
      </c>
      <c r="E185" s="2">
        <v>331139</v>
      </c>
      <c r="F185" s="2" t="s">
        <v>129</v>
      </c>
      <c r="G185" s="2">
        <v>1</v>
      </c>
      <c r="H185" s="3">
        <v>1</v>
      </c>
      <c r="I185" s="2">
        <v>7000</v>
      </c>
      <c r="J185" s="2">
        <v>0</v>
      </c>
      <c r="K185" s="2">
        <v>0</v>
      </c>
      <c r="L185" s="2">
        <v>0</v>
      </c>
      <c r="M185" s="2">
        <v>1</v>
      </c>
      <c r="N185" s="2">
        <v>1</v>
      </c>
      <c r="O185" s="2">
        <v>0</v>
      </c>
      <c r="P185" s="2">
        <v>1</v>
      </c>
      <c r="Q185" s="2">
        <v>1</v>
      </c>
      <c r="R185" s="2">
        <v>0</v>
      </c>
      <c r="S185" s="2">
        <v>0</v>
      </c>
      <c r="T185" s="2">
        <v>0</v>
      </c>
      <c r="U185" s="2">
        <v>0</v>
      </c>
      <c r="V185" s="2">
        <v>0</v>
      </c>
      <c r="W185" s="2">
        <v>0</v>
      </c>
      <c r="X185" s="2">
        <v>0</v>
      </c>
      <c r="Y185" s="2">
        <v>2</v>
      </c>
      <c r="Z185" s="2">
        <v>2</v>
      </c>
      <c r="AA185" s="2">
        <v>0</v>
      </c>
      <c r="AB185" s="2">
        <v>0</v>
      </c>
      <c r="AC185" s="2">
        <v>0</v>
      </c>
      <c r="AD185" s="2">
        <v>0</v>
      </c>
      <c r="AE185" s="2">
        <v>30</v>
      </c>
    </row>
    <row r="186" spans="1:31" s="2" customFormat="1" x14ac:dyDescent="0.2">
      <c r="A186" s="2">
        <f t="shared" si="2"/>
        <v>185</v>
      </c>
      <c r="B186" s="2">
        <v>188</v>
      </c>
      <c r="C186" s="3">
        <v>126</v>
      </c>
      <c r="D186" s="2">
        <v>33</v>
      </c>
      <c r="E186" s="2">
        <v>332011</v>
      </c>
      <c r="F186" s="2" t="s">
        <v>130</v>
      </c>
      <c r="G186" s="2">
        <v>1</v>
      </c>
      <c r="H186" s="3">
        <v>1</v>
      </c>
      <c r="I186" s="2">
        <v>22850</v>
      </c>
      <c r="J186" s="2">
        <v>1</v>
      </c>
      <c r="K186" s="2">
        <v>1</v>
      </c>
      <c r="L186" s="2">
        <v>0</v>
      </c>
      <c r="M186" s="2">
        <v>1</v>
      </c>
      <c r="N186" s="2">
        <v>1</v>
      </c>
      <c r="O186" s="2">
        <v>0</v>
      </c>
      <c r="P186" s="2">
        <v>0</v>
      </c>
      <c r="Q186" s="2">
        <v>0</v>
      </c>
      <c r="R186" s="2">
        <v>0</v>
      </c>
      <c r="S186" s="2">
        <v>0</v>
      </c>
      <c r="T186" s="2">
        <v>0</v>
      </c>
      <c r="U186" s="2">
        <v>0</v>
      </c>
      <c r="V186" s="2">
        <v>0</v>
      </c>
      <c r="W186" s="2">
        <v>0</v>
      </c>
      <c r="X186" s="2">
        <v>0</v>
      </c>
      <c r="Y186" s="2">
        <v>2</v>
      </c>
      <c r="Z186" s="2">
        <v>2</v>
      </c>
      <c r="AA186" s="2">
        <v>0</v>
      </c>
      <c r="AB186" s="2">
        <v>4200</v>
      </c>
      <c r="AC186" s="2">
        <v>11320.22</v>
      </c>
      <c r="AD186" s="2">
        <v>0</v>
      </c>
      <c r="AE186" s="2">
        <v>60</v>
      </c>
    </row>
    <row r="187" spans="1:31" s="2" customFormat="1" x14ac:dyDescent="0.2">
      <c r="A187" s="2">
        <f t="shared" si="2"/>
        <v>186</v>
      </c>
      <c r="B187" s="2">
        <v>189</v>
      </c>
      <c r="C187" s="2">
        <v>40</v>
      </c>
      <c r="D187" s="2">
        <v>33</v>
      </c>
      <c r="E187" s="2">
        <v>331139</v>
      </c>
      <c r="F187" s="2" t="s">
        <v>131</v>
      </c>
      <c r="G187" s="2">
        <v>1</v>
      </c>
      <c r="H187" s="3">
        <v>1</v>
      </c>
      <c r="I187" s="2">
        <v>7000</v>
      </c>
      <c r="J187" s="2">
        <v>0</v>
      </c>
      <c r="K187" s="2">
        <v>0</v>
      </c>
      <c r="L187" s="2">
        <v>0</v>
      </c>
      <c r="M187" s="2">
        <v>1</v>
      </c>
      <c r="N187" s="2">
        <v>1</v>
      </c>
      <c r="O187" s="2">
        <v>0</v>
      </c>
      <c r="P187" s="2">
        <v>1</v>
      </c>
      <c r="Q187" s="2">
        <v>1</v>
      </c>
      <c r="R187" s="2">
        <v>0</v>
      </c>
      <c r="S187" s="2">
        <v>0</v>
      </c>
      <c r="T187" s="2">
        <v>0</v>
      </c>
      <c r="U187" s="2">
        <v>0</v>
      </c>
      <c r="V187" s="2">
        <v>0</v>
      </c>
      <c r="W187" s="2">
        <v>0</v>
      </c>
      <c r="X187" s="2">
        <v>0</v>
      </c>
      <c r="Y187" s="2">
        <v>2</v>
      </c>
      <c r="Z187" s="2">
        <v>2</v>
      </c>
      <c r="AA187" s="2">
        <v>0</v>
      </c>
      <c r="AB187" s="2">
        <v>5000</v>
      </c>
      <c r="AC187" s="2">
        <v>100</v>
      </c>
      <c r="AD187" s="2">
        <v>0</v>
      </c>
      <c r="AE187" s="2">
        <v>75</v>
      </c>
    </row>
    <row r="188" spans="1:31" s="2" customFormat="1" x14ac:dyDescent="0.2">
      <c r="A188" s="2">
        <f t="shared" si="2"/>
        <v>187</v>
      </c>
      <c r="B188" s="2">
        <v>190</v>
      </c>
      <c r="C188" s="2">
        <v>110</v>
      </c>
      <c r="D188" s="2">
        <v>33</v>
      </c>
      <c r="E188" s="2">
        <v>332011</v>
      </c>
      <c r="F188" s="2" t="s">
        <v>112</v>
      </c>
      <c r="G188" s="2">
        <v>1</v>
      </c>
      <c r="H188" s="3">
        <v>1</v>
      </c>
      <c r="I188" s="2">
        <v>20000</v>
      </c>
      <c r="J188" s="2">
        <v>0</v>
      </c>
      <c r="K188" s="2">
        <v>0</v>
      </c>
      <c r="L188" s="2">
        <v>0</v>
      </c>
      <c r="M188" s="2">
        <v>1</v>
      </c>
      <c r="N188" s="2">
        <v>1</v>
      </c>
      <c r="O188" s="2">
        <v>0</v>
      </c>
      <c r="P188" s="2">
        <v>0</v>
      </c>
      <c r="Q188" s="2">
        <v>0</v>
      </c>
      <c r="R188" s="2">
        <v>0</v>
      </c>
      <c r="S188" s="2">
        <v>0</v>
      </c>
      <c r="T188" s="2">
        <v>0</v>
      </c>
      <c r="U188" s="2">
        <v>0</v>
      </c>
      <c r="V188" s="2">
        <v>0</v>
      </c>
      <c r="W188" s="2">
        <v>0</v>
      </c>
      <c r="X188" s="2">
        <v>0</v>
      </c>
      <c r="Y188" s="2">
        <v>1</v>
      </c>
      <c r="Z188" s="2">
        <v>1</v>
      </c>
      <c r="AA188" s="2">
        <v>0</v>
      </c>
      <c r="AB188" s="2">
        <v>0</v>
      </c>
      <c r="AC188" s="2">
        <v>1</v>
      </c>
      <c r="AD188" s="2">
        <v>0</v>
      </c>
      <c r="AE188" s="2">
        <v>100</v>
      </c>
    </row>
    <row r="189" spans="1:31" s="2" customFormat="1" x14ac:dyDescent="0.2">
      <c r="A189" s="2">
        <f t="shared" si="2"/>
        <v>188</v>
      </c>
      <c r="B189" s="2">
        <v>191</v>
      </c>
      <c r="C189" s="2">
        <v>158</v>
      </c>
      <c r="D189" s="2">
        <v>33</v>
      </c>
      <c r="E189" s="2">
        <v>331139</v>
      </c>
      <c r="F189" s="2" t="s">
        <v>125</v>
      </c>
      <c r="G189" s="2">
        <v>1</v>
      </c>
      <c r="H189" s="3">
        <v>1</v>
      </c>
      <c r="I189" s="2">
        <v>40000</v>
      </c>
      <c r="J189" s="2">
        <v>1</v>
      </c>
      <c r="K189" s="2">
        <v>1</v>
      </c>
      <c r="L189" s="2">
        <v>0</v>
      </c>
      <c r="M189" s="2">
        <v>1</v>
      </c>
      <c r="N189" s="2">
        <v>1</v>
      </c>
      <c r="O189" s="2">
        <v>0</v>
      </c>
      <c r="P189" s="2">
        <v>0</v>
      </c>
      <c r="Q189" s="2">
        <v>0</v>
      </c>
      <c r="R189" s="2">
        <v>0</v>
      </c>
      <c r="S189" s="2">
        <v>0</v>
      </c>
      <c r="T189" s="2">
        <v>0</v>
      </c>
      <c r="U189" s="2">
        <v>0</v>
      </c>
      <c r="V189" s="2">
        <v>0</v>
      </c>
      <c r="W189" s="2">
        <v>0</v>
      </c>
      <c r="X189" s="2">
        <v>0</v>
      </c>
      <c r="Y189" s="2">
        <v>2</v>
      </c>
      <c r="Z189" s="2">
        <v>2</v>
      </c>
      <c r="AA189" s="2">
        <v>0</v>
      </c>
      <c r="AB189" s="2">
        <v>3600</v>
      </c>
      <c r="AC189" s="2">
        <v>1500</v>
      </c>
      <c r="AD189" s="2">
        <v>0</v>
      </c>
      <c r="AE189" s="2">
        <v>50</v>
      </c>
    </row>
    <row r="190" spans="1:31" s="2" customFormat="1" x14ac:dyDescent="0.2">
      <c r="A190" s="2">
        <f t="shared" si="2"/>
        <v>189</v>
      </c>
      <c r="B190" s="2">
        <v>192</v>
      </c>
      <c r="C190" s="3">
        <v>149</v>
      </c>
      <c r="D190" s="2">
        <v>33</v>
      </c>
      <c r="E190" s="2">
        <v>332011</v>
      </c>
      <c r="F190" s="2" t="s">
        <v>116</v>
      </c>
      <c r="G190" s="2">
        <v>1</v>
      </c>
      <c r="H190" s="3">
        <v>1</v>
      </c>
      <c r="I190" s="2">
        <v>33450</v>
      </c>
      <c r="J190" s="2">
        <v>3</v>
      </c>
      <c r="K190" s="2">
        <v>3</v>
      </c>
      <c r="L190" s="2">
        <v>0</v>
      </c>
      <c r="M190" s="2">
        <v>0</v>
      </c>
      <c r="N190" s="2">
        <v>0</v>
      </c>
      <c r="O190" s="2">
        <v>0</v>
      </c>
      <c r="P190" s="2">
        <v>0</v>
      </c>
      <c r="Q190" s="2">
        <v>0</v>
      </c>
      <c r="R190" s="2">
        <v>0</v>
      </c>
      <c r="S190" s="2">
        <v>0</v>
      </c>
      <c r="T190" s="2">
        <v>0</v>
      </c>
      <c r="U190" s="2">
        <v>0</v>
      </c>
      <c r="V190" s="2">
        <v>0</v>
      </c>
      <c r="W190" s="2">
        <v>0</v>
      </c>
      <c r="X190" s="2">
        <v>0</v>
      </c>
      <c r="Y190" s="2">
        <v>3</v>
      </c>
      <c r="Z190" s="2">
        <v>3</v>
      </c>
      <c r="AA190" s="2">
        <v>0</v>
      </c>
      <c r="AB190" s="2">
        <v>12000</v>
      </c>
      <c r="AC190" s="2">
        <v>999</v>
      </c>
      <c r="AD190" s="2">
        <v>6000</v>
      </c>
      <c r="AE190" s="2">
        <v>70</v>
      </c>
    </row>
    <row r="191" spans="1:31" s="2" customFormat="1" x14ac:dyDescent="0.2">
      <c r="A191" s="2">
        <f t="shared" si="2"/>
        <v>190</v>
      </c>
      <c r="B191" s="2">
        <v>193</v>
      </c>
      <c r="C191" s="3">
        <v>27</v>
      </c>
      <c r="D191" s="2">
        <v>33</v>
      </c>
      <c r="E191" s="2">
        <v>331945</v>
      </c>
      <c r="F191" s="2" t="s">
        <v>132</v>
      </c>
      <c r="G191" s="2">
        <v>1</v>
      </c>
      <c r="H191" s="3">
        <v>1</v>
      </c>
      <c r="I191" s="2">
        <f>300+380+420+320+300+500+600+900+1440</f>
        <v>5160</v>
      </c>
      <c r="J191" s="2">
        <v>1</v>
      </c>
      <c r="K191" s="2">
        <v>1</v>
      </c>
      <c r="L191" s="2">
        <v>0</v>
      </c>
      <c r="M191" s="2">
        <v>1</v>
      </c>
      <c r="N191" s="2">
        <v>1</v>
      </c>
      <c r="O191" s="2">
        <v>0</v>
      </c>
      <c r="P191" s="2">
        <v>1</v>
      </c>
      <c r="Q191" s="2">
        <v>1</v>
      </c>
      <c r="R191" s="2">
        <v>0</v>
      </c>
      <c r="S191" s="2">
        <v>0</v>
      </c>
      <c r="T191" s="2">
        <v>0</v>
      </c>
      <c r="U191" s="2">
        <v>0</v>
      </c>
      <c r="V191" s="2">
        <v>0</v>
      </c>
      <c r="W191" s="2">
        <v>0</v>
      </c>
      <c r="X191" s="2">
        <v>0</v>
      </c>
      <c r="Y191" s="2">
        <v>3</v>
      </c>
      <c r="Z191" s="2">
        <v>3</v>
      </c>
      <c r="AA191" s="2">
        <v>0</v>
      </c>
      <c r="AB191" s="2">
        <v>3200</v>
      </c>
      <c r="AC191" s="2">
        <v>1</v>
      </c>
      <c r="AD191" s="2">
        <v>0</v>
      </c>
      <c r="AE191" s="2">
        <v>100</v>
      </c>
    </row>
    <row r="192" spans="1:31" s="2" customFormat="1" x14ac:dyDescent="0.2">
      <c r="A192" s="2">
        <f t="shared" si="2"/>
        <v>191</v>
      </c>
      <c r="B192" s="2">
        <v>194</v>
      </c>
      <c r="C192" s="2">
        <v>155</v>
      </c>
      <c r="D192" s="2">
        <v>33</v>
      </c>
      <c r="E192" s="2">
        <v>332011</v>
      </c>
      <c r="F192" s="2" t="s">
        <v>133</v>
      </c>
      <c r="G192" s="2">
        <v>1</v>
      </c>
      <c r="H192" s="3">
        <v>1</v>
      </c>
      <c r="I192" s="2">
        <v>36798</v>
      </c>
      <c r="J192" s="2">
        <v>1</v>
      </c>
      <c r="K192" s="2">
        <v>1</v>
      </c>
      <c r="L192" s="2">
        <v>0</v>
      </c>
      <c r="M192" s="2">
        <v>2</v>
      </c>
      <c r="N192" s="2">
        <v>2</v>
      </c>
      <c r="O192" s="2">
        <v>0</v>
      </c>
      <c r="P192" s="2">
        <v>0</v>
      </c>
      <c r="Q192" s="2">
        <v>0</v>
      </c>
      <c r="R192" s="2">
        <v>0</v>
      </c>
      <c r="S192" s="2">
        <v>0</v>
      </c>
      <c r="T192" s="2">
        <v>0</v>
      </c>
      <c r="U192" s="2">
        <v>0</v>
      </c>
      <c r="V192" s="2">
        <v>0</v>
      </c>
      <c r="W192" s="2">
        <v>0</v>
      </c>
      <c r="X192" s="2">
        <v>0</v>
      </c>
      <c r="Y192" s="2">
        <v>3</v>
      </c>
      <c r="Z192" s="2">
        <v>3</v>
      </c>
      <c r="AA192" s="2">
        <v>0</v>
      </c>
      <c r="AB192" s="2">
        <v>5000</v>
      </c>
      <c r="AC192" s="2">
        <v>1</v>
      </c>
      <c r="AD192" s="2">
        <v>0</v>
      </c>
      <c r="AE192" s="2">
        <v>50</v>
      </c>
    </row>
    <row r="193" spans="1:31" s="2" customFormat="1" x14ac:dyDescent="0.2">
      <c r="A193" s="2">
        <f t="shared" si="2"/>
        <v>192</v>
      </c>
      <c r="B193" s="2">
        <v>195</v>
      </c>
      <c r="C193" s="2">
        <v>176</v>
      </c>
      <c r="D193" s="2">
        <v>33</v>
      </c>
      <c r="E193" s="2">
        <v>332011</v>
      </c>
      <c r="F193" s="2" t="s">
        <v>113</v>
      </c>
      <c r="G193" s="2">
        <v>1</v>
      </c>
      <c r="H193" s="3">
        <v>1</v>
      </c>
      <c r="I193" s="2">
        <v>50000</v>
      </c>
      <c r="J193" s="2">
        <v>4</v>
      </c>
      <c r="K193" s="2">
        <v>4</v>
      </c>
      <c r="L193" s="2">
        <v>0</v>
      </c>
      <c r="M193" s="2">
        <v>1</v>
      </c>
      <c r="N193" s="2">
        <v>1</v>
      </c>
      <c r="O193" s="2">
        <v>0</v>
      </c>
      <c r="P193" s="2">
        <v>0</v>
      </c>
      <c r="Q193" s="2">
        <v>0</v>
      </c>
      <c r="R193" s="2">
        <v>0</v>
      </c>
      <c r="S193" s="2">
        <v>0</v>
      </c>
      <c r="T193" s="2">
        <v>0</v>
      </c>
      <c r="U193" s="2">
        <v>0</v>
      </c>
      <c r="V193" s="2">
        <v>0</v>
      </c>
      <c r="W193" s="2">
        <v>0</v>
      </c>
      <c r="X193" s="2">
        <v>0</v>
      </c>
      <c r="Y193" s="2">
        <v>5</v>
      </c>
      <c r="Z193" s="2">
        <v>5</v>
      </c>
      <c r="AA193" s="2">
        <v>0</v>
      </c>
      <c r="AB193" s="2">
        <v>14000</v>
      </c>
      <c r="AC193" s="2">
        <v>1</v>
      </c>
      <c r="AD193" s="2">
        <v>0</v>
      </c>
      <c r="AE193" s="2">
        <v>100</v>
      </c>
    </row>
    <row r="194" spans="1:31" s="2" customFormat="1" x14ac:dyDescent="0.2">
      <c r="A194" s="2">
        <f t="shared" si="2"/>
        <v>193</v>
      </c>
      <c r="B194" s="2">
        <v>196</v>
      </c>
      <c r="C194" s="2">
        <v>195</v>
      </c>
      <c r="D194" s="2">
        <v>33</v>
      </c>
      <c r="E194" s="2">
        <v>331139</v>
      </c>
      <c r="F194" s="2" t="s">
        <v>134</v>
      </c>
      <c r="G194" s="2">
        <v>1</v>
      </c>
      <c r="H194" s="3">
        <v>1</v>
      </c>
      <c r="I194" s="2">
        <v>55000</v>
      </c>
      <c r="J194" s="2">
        <v>1</v>
      </c>
      <c r="K194" s="2">
        <v>1</v>
      </c>
      <c r="L194" s="2">
        <v>0</v>
      </c>
      <c r="M194" s="2">
        <v>1</v>
      </c>
      <c r="N194" s="2">
        <v>1</v>
      </c>
      <c r="O194" s="2">
        <v>0</v>
      </c>
      <c r="P194" s="2">
        <v>0</v>
      </c>
      <c r="Q194" s="2">
        <v>0</v>
      </c>
      <c r="R194" s="2">
        <v>0</v>
      </c>
      <c r="S194" s="2">
        <v>0</v>
      </c>
      <c r="T194" s="2">
        <v>0</v>
      </c>
      <c r="U194" s="2">
        <v>0</v>
      </c>
      <c r="V194" s="2">
        <v>0</v>
      </c>
      <c r="W194" s="2">
        <v>0</v>
      </c>
      <c r="X194" s="2">
        <v>0</v>
      </c>
      <c r="Y194" s="2">
        <v>2</v>
      </c>
      <c r="Z194" s="2">
        <v>2</v>
      </c>
      <c r="AA194" s="2">
        <v>0</v>
      </c>
      <c r="AB194" s="2">
        <v>5500</v>
      </c>
      <c r="AC194" s="2">
        <v>25000</v>
      </c>
      <c r="AD194" s="2">
        <v>0</v>
      </c>
      <c r="AE194" s="2">
        <v>95</v>
      </c>
    </row>
    <row r="195" spans="1:31" s="2" customFormat="1" x14ac:dyDescent="0.2">
      <c r="A195" s="2">
        <f t="shared" si="2"/>
        <v>194</v>
      </c>
      <c r="B195" s="2">
        <v>197</v>
      </c>
      <c r="C195" s="2">
        <v>23</v>
      </c>
      <c r="D195" s="2">
        <v>33</v>
      </c>
      <c r="E195" s="2">
        <v>332011</v>
      </c>
      <c r="F195" s="2" t="s">
        <v>113</v>
      </c>
      <c r="G195" s="2">
        <v>1</v>
      </c>
      <c r="H195" s="3">
        <v>1</v>
      </c>
      <c r="I195" s="2">
        <v>5000</v>
      </c>
      <c r="J195" s="2">
        <v>0</v>
      </c>
      <c r="K195" s="2">
        <v>0</v>
      </c>
      <c r="L195" s="2">
        <v>0</v>
      </c>
      <c r="M195" s="2">
        <v>1</v>
      </c>
      <c r="N195" s="2">
        <v>1</v>
      </c>
      <c r="O195" s="2">
        <v>0</v>
      </c>
      <c r="P195" s="2">
        <v>1</v>
      </c>
      <c r="Q195" s="2">
        <v>1</v>
      </c>
      <c r="R195" s="2">
        <v>0</v>
      </c>
      <c r="S195" s="2">
        <v>0</v>
      </c>
      <c r="T195" s="2">
        <v>0</v>
      </c>
      <c r="U195" s="2">
        <v>0</v>
      </c>
      <c r="V195" s="2">
        <v>0</v>
      </c>
      <c r="W195" s="2">
        <v>0</v>
      </c>
      <c r="X195" s="2">
        <v>0</v>
      </c>
      <c r="Y195" s="2">
        <v>2</v>
      </c>
      <c r="Z195" s="2">
        <v>2</v>
      </c>
      <c r="AA195" s="2">
        <v>0</v>
      </c>
      <c r="AB195" s="2">
        <v>0</v>
      </c>
      <c r="AC195" s="2">
        <v>1</v>
      </c>
      <c r="AD195" s="2">
        <v>0</v>
      </c>
      <c r="AE195" s="2">
        <v>90</v>
      </c>
    </row>
    <row r="196" spans="1:31" s="2" customFormat="1" x14ac:dyDescent="0.2">
      <c r="A196" s="2">
        <f t="shared" si="2"/>
        <v>195</v>
      </c>
      <c r="B196" s="2">
        <v>198</v>
      </c>
      <c r="C196" s="2">
        <v>48</v>
      </c>
      <c r="D196" s="2">
        <v>33</v>
      </c>
      <c r="E196" s="2">
        <v>331139</v>
      </c>
      <c r="F196" s="2" t="s">
        <v>135</v>
      </c>
      <c r="G196" s="2">
        <v>1</v>
      </c>
      <c r="H196" s="3">
        <v>1</v>
      </c>
      <c r="I196" s="2">
        <v>8000</v>
      </c>
      <c r="J196" s="2">
        <v>1</v>
      </c>
      <c r="K196" s="2">
        <v>1</v>
      </c>
      <c r="L196" s="2">
        <v>0</v>
      </c>
      <c r="M196" s="2">
        <v>0</v>
      </c>
      <c r="N196" s="2">
        <v>0</v>
      </c>
      <c r="O196" s="2">
        <v>0</v>
      </c>
      <c r="P196" s="2">
        <v>0</v>
      </c>
      <c r="Q196" s="2">
        <v>0</v>
      </c>
      <c r="R196" s="2">
        <v>0</v>
      </c>
      <c r="S196" s="2">
        <v>0</v>
      </c>
      <c r="T196" s="2">
        <v>0</v>
      </c>
      <c r="U196" s="2">
        <v>0</v>
      </c>
      <c r="V196" s="2">
        <v>0</v>
      </c>
      <c r="W196" s="2">
        <v>0</v>
      </c>
      <c r="X196" s="2">
        <v>0</v>
      </c>
      <c r="Y196" s="2">
        <v>1</v>
      </c>
      <c r="Z196" s="2">
        <v>1</v>
      </c>
      <c r="AA196" s="2">
        <v>0</v>
      </c>
      <c r="AB196" s="2">
        <v>8000</v>
      </c>
      <c r="AC196" s="2">
        <v>600</v>
      </c>
      <c r="AD196" s="2">
        <v>0</v>
      </c>
      <c r="AE196" s="2">
        <v>25</v>
      </c>
    </row>
    <row r="197" spans="1:31" s="2" customFormat="1" x14ac:dyDescent="0.2">
      <c r="A197" s="2">
        <f t="shared" si="2"/>
        <v>196</v>
      </c>
      <c r="B197" s="2">
        <v>199</v>
      </c>
      <c r="C197" s="2">
        <v>142</v>
      </c>
      <c r="D197" s="2">
        <v>33</v>
      </c>
      <c r="E197" s="2">
        <v>332011</v>
      </c>
      <c r="F197" s="2" t="s">
        <v>136</v>
      </c>
      <c r="G197" s="2">
        <v>1</v>
      </c>
      <c r="H197" s="3">
        <v>1</v>
      </c>
      <c r="I197" s="2">
        <v>30000</v>
      </c>
      <c r="J197" s="2">
        <v>0</v>
      </c>
      <c r="K197" s="2">
        <v>0</v>
      </c>
      <c r="L197" s="2">
        <v>0</v>
      </c>
      <c r="M197" s="2">
        <v>1</v>
      </c>
      <c r="N197" s="2">
        <v>1</v>
      </c>
      <c r="O197" s="2">
        <v>0</v>
      </c>
      <c r="P197" s="2">
        <v>0</v>
      </c>
      <c r="Q197" s="2">
        <v>0</v>
      </c>
      <c r="R197" s="2">
        <v>0</v>
      </c>
      <c r="S197" s="2">
        <v>0</v>
      </c>
      <c r="T197" s="2">
        <v>0</v>
      </c>
      <c r="U197" s="2">
        <v>0</v>
      </c>
      <c r="V197" s="2">
        <v>0</v>
      </c>
      <c r="W197" s="2">
        <v>0</v>
      </c>
      <c r="X197" s="2">
        <v>0</v>
      </c>
      <c r="Y197" s="2">
        <v>1</v>
      </c>
      <c r="Z197" s="2">
        <v>1</v>
      </c>
      <c r="AA197" s="2">
        <v>0</v>
      </c>
      <c r="AB197" s="2">
        <v>0</v>
      </c>
      <c r="AC197" s="2">
        <v>22000</v>
      </c>
      <c r="AD197" s="2">
        <v>1000</v>
      </c>
      <c r="AE197" s="2">
        <v>30</v>
      </c>
    </row>
    <row r="198" spans="1:31" s="2" customFormat="1" x14ac:dyDescent="0.2">
      <c r="A198" s="2">
        <f t="shared" si="2"/>
        <v>197</v>
      </c>
      <c r="B198" s="2">
        <v>200</v>
      </c>
      <c r="C198" s="2">
        <v>12</v>
      </c>
      <c r="D198" s="2">
        <v>33</v>
      </c>
      <c r="E198" s="2">
        <v>332011</v>
      </c>
      <c r="F198" s="2" t="s">
        <v>113</v>
      </c>
      <c r="G198" s="2">
        <v>1</v>
      </c>
      <c r="H198" s="3">
        <v>1</v>
      </c>
      <c r="I198" s="2">
        <v>3000</v>
      </c>
      <c r="J198" s="2">
        <v>1</v>
      </c>
      <c r="K198" s="2">
        <v>1</v>
      </c>
      <c r="L198" s="2">
        <v>0</v>
      </c>
      <c r="M198" s="2">
        <v>0</v>
      </c>
      <c r="N198" s="2">
        <v>0</v>
      </c>
      <c r="O198" s="2">
        <v>0</v>
      </c>
      <c r="P198" s="2">
        <v>0</v>
      </c>
      <c r="Q198" s="2">
        <v>0</v>
      </c>
      <c r="R198" s="2">
        <v>0</v>
      </c>
      <c r="S198" s="2">
        <v>0</v>
      </c>
      <c r="T198" s="2">
        <v>0</v>
      </c>
      <c r="U198" s="2">
        <v>0</v>
      </c>
      <c r="V198" s="2">
        <v>0</v>
      </c>
      <c r="W198" s="2">
        <v>0</v>
      </c>
      <c r="X198" s="2">
        <v>0</v>
      </c>
      <c r="Y198" s="2">
        <v>1</v>
      </c>
      <c r="Z198" s="2">
        <v>1</v>
      </c>
      <c r="AA198" s="2">
        <v>0</v>
      </c>
      <c r="AB198" s="2">
        <v>0</v>
      </c>
      <c r="AC198" s="2">
        <v>1</v>
      </c>
      <c r="AD198" s="2">
        <v>0</v>
      </c>
      <c r="AE198" s="2">
        <v>35</v>
      </c>
    </row>
    <row r="199" spans="1:31" s="2" customFormat="1" x14ac:dyDescent="0.2">
      <c r="A199" s="2">
        <f t="shared" si="2"/>
        <v>198</v>
      </c>
      <c r="B199" s="2">
        <v>201</v>
      </c>
      <c r="C199" s="3">
        <v>200</v>
      </c>
      <c r="D199" s="2">
        <v>33</v>
      </c>
      <c r="E199" s="2">
        <v>331945</v>
      </c>
      <c r="F199" s="2" t="s">
        <v>137</v>
      </c>
      <c r="G199" s="2">
        <v>1</v>
      </c>
      <c r="H199" s="3">
        <v>1</v>
      </c>
      <c r="I199" s="2">
        <v>60000</v>
      </c>
      <c r="J199" s="2">
        <v>4</v>
      </c>
      <c r="K199" s="2">
        <v>4</v>
      </c>
      <c r="L199" s="2">
        <v>0</v>
      </c>
      <c r="M199" s="2">
        <v>1</v>
      </c>
      <c r="N199" s="2">
        <v>1</v>
      </c>
      <c r="O199" s="2">
        <v>0</v>
      </c>
      <c r="P199" s="2">
        <v>1</v>
      </c>
      <c r="Q199" s="2">
        <v>0</v>
      </c>
      <c r="R199" s="2">
        <v>1</v>
      </c>
      <c r="S199" s="2">
        <v>0</v>
      </c>
      <c r="T199" s="2">
        <v>0</v>
      </c>
      <c r="U199" s="2">
        <v>0</v>
      </c>
      <c r="V199" s="2">
        <v>0</v>
      </c>
      <c r="W199" s="2">
        <v>0</v>
      </c>
      <c r="X199" s="2">
        <v>0</v>
      </c>
      <c r="Y199" s="2">
        <v>6</v>
      </c>
      <c r="Z199" s="2">
        <v>5</v>
      </c>
      <c r="AA199" s="2">
        <v>1</v>
      </c>
      <c r="AB199" s="2">
        <v>16000</v>
      </c>
      <c r="AC199" s="2">
        <v>3000</v>
      </c>
      <c r="AD199" s="2">
        <v>0</v>
      </c>
      <c r="AE199" s="2">
        <v>100</v>
      </c>
    </row>
    <row r="200" spans="1:31" s="2" customFormat="1" x14ac:dyDescent="0.2">
      <c r="A200" s="2">
        <f t="shared" ref="A200:A263" si="3">A199+1</f>
        <v>199</v>
      </c>
      <c r="B200" s="2">
        <v>202</v>
      </c>
      <c r="C200" s="3">
        <v>64</v>
      </c>
      <c r="D200" s="2">
        <v>33</v>
      </c>
      <c r="E200" s="2">
        <v>332011</v>
      </c>
      <c r="F200" s="2" t="s">
        <v>116</v>
      </c>
      <c r="G200" s="2">
        <v>1</v>
      </c>
      <c r="H200" s="3">
        <v>1</v>
      </c>
      <c r="I200" s="2">
        <v>10000</v>
      </c>
      <c r="J200" s="2">
        <v>2</v>
      </c>
      <c r="K200" s="2">
        <v>2</v>
      </c>
      <c r="L200" s="2">
        <v>0</v>
      </c>
      <c r="M200" s="2">
        <v>1</v>
      </c>
      <c r="N200" s="2">
        <v>1</v>
      </c>
      <c r="O200" s="2">
        <v>0</v>
      </c>
      <c r="P200" s="2">
        <v>0</v>
      </c>
      <c r="Q200" s="2">
        <v>0</v>
      </c>
      <c r="R200" s="2">
        <v>0</v>
      </c>
      <c r="S200" s="2">
        <v>0</v>
      </c>
      <c r="T200" s="2">
        <v>0</v>
      </c>
      <c r="U200" s="2">
        <v>0</v>
      </c>
      <c r="V200" s="2">
        <v>0</v>
      </c>
      <c r="W200" s="2">
        <v>0</v>
      </c>
      <c r="X200" s="2">
        <v>0</v>
      </c>
      <c r="Y200" s="2">
        <v>3</v>
      </c>
      <c r="Z200" s="2">
        <v>3</v>
      </c>
      <c r="AA200" s="2">
        <v>0</v>
      </c>
      <c r="AB200" s="2">
        <v>8000</v>
      </c>
      <c r="AC200" s="2">
        <v>999</v>
      </c>
      <c r="AD200" s="2">
        <v>0</v>
      </c>
      <c r="AE200" s="2">
        <v>50</v>
      </c>
    </row>
    <row r="201" spans="1:31" s="2" customFormat="1" x14ac:dyDescent="0.2">
      <c r="A201" s="2">
        <f t="shared" si="3"/>
        <v>200</v>
      </c>
      <c r="B201" s="2">
        <v>203</v>
      </c>
      <c r="C201" s="2">
        <v>111</v>
      </c>
      <c r="D201" s="2">
        <v>33</v>
      </c>
      <c r="E201" s="2">
        <v>332011</v>
      </c>
      <c r="F201" s="2" t="s">
        <v>120</v>
      </c>
      <c r="G201" s="2">
        <v>1</v>
      </c>
      <c r="H201" s="3">
        <v>1</v>
      </c>
      <c r="I201" s="2">
        <v>20000</v>
      </c>
      <c r="J201" s="2">
        <v>0</v>
      </c>
      <c r="K201" s="2">
        <v>0</v>
      </c>
      <c r="L201" s="2">
        <v>0</v>
      </c>
      <c r="M201" s="2">
        <v>1</v>
      </c>
      <c r="N201" s="2">
        <v>1</v>
      </c>
      <c r="O201" s="2">
        <v>0</v>
      </c>
      <c r="P201" s="2">
        <v>0</v>
      </c>
      <c r="Q201" s="2">
        <v>0</v>
      </c>
      <c r="R201" s="2">
        <v>0</v>
      </c>
      <c r="S201" s="2">
        <v>0</v>
      </c>
      <c r="T201" s="2">
        <v>0</v>
      </c>
      <c r="U201" s="2">
        <v>0</v>
      </c>
      <c r="V201" s="2">
        <v>0</v>
      </c>
      <c r="W201" s="2">
        <v>0</v>
      </c>
      <c r="X201" s="2">
        <v>0</v>
      </c>
      <c r="Y201" s="2">
        <v>1</v>
      </c>
      <c r="Z201" s="2">
        <v>1</v>
      </c>
      <c r="AA201" s="2">
        <v>0</v>
      </c>
      <c r="AB201" s="2">
        <v>0</v>
      </c>
      <c r="AC201" s="2">
        <v>600</v>
      </c>
      <c r="AD201" s="2">
        <v>0</v>
      </c>
      <c r="AE201" s="2">
        <v>40</v>
      </c>
    </row>
    <row r="202" spans="1:31" s="2" customFormat="1" x14ac:dyDescent="0.2">
      <c r="A202" s="2">
        <f t="shared" si="3"/>
        <v>201</v>
      </c>
      <c r="B202" s="2">
        <v>204</v>
      </c>
      <c r="C202" s="3">
        <v>112</v>
      </c>
      <c r="D202" s="2">
        <v>33</v>
      </c>
      <c r="E202" s="2">
        <v>331929</v>
      </c>
      <c r="F202" s="2" t="s">
        <v>138</v>
      </c>
      <c r="G202" s="2">
        <v>1</v>
      </c>
      <c r="H202" s="3">
        <v>1</v>
      </c>
      <c r="I202" s="2">
        <v>20000</v>
      </c>
      <c r="J202" s="2">
        <v>0</v>
      </c>
      <c r="K202" s="2">
        <v>0</v>
      </c>
      <c r="L202" s="2">
        <v>0</v>
      </c>
      <c r="M202" s="2">
        <v>1</v>
      </c>
      <c r="N202" s="2">
        <v>1</v>
      </c>
      <c r="O202" s="2">
        <v>0</v>
      </c>
      <c r="P202" s="2">
        <v>0</v>
      </c>
      <c r="Q202" s="2">
        <v>0</v>
      </c>
      <c r="R202" s="2">
        <v>0</v>
      </c>
      <c r="S202" s="2">
        <v>0</v>
      </c>
      <c r="T202" s="2">
        <v>0</v>
      </c>
      <c r="U202" s="2">
        <v>0</v>
      </c>
      <c r="V202" s="2">
        <v>0</v>
      </c>
      <c r="W202" s="2">
        <v>0</v>
      </c>
      <c r="X202" s="2">
        <v>0</v>
      </c>
      <c r="Y202" s="2">
        <v>1</v>
      </c>
      <c r="Z202" s="2">
        <v>1</v>
      </c>
      <c r="AA202" s="2">
        <v>0</v>
      </c>
      <c r="AB202" s="2">
        <v>0</v>
      </c>
      <c r="AC202" s="2">
        <v>5500</v>
      </c>
      <c r="AD202" s="2">
        <v>0</v>
      </c>
      <c r="AE202" s="2">
        <v>30</v>
      </c>
    </row>
    <row r="203" spans="1:31" s="2" customFormat="1" x14ac:dyDescent="0.2">
      <c r="A203" s="2">
        <f t="shared" si="3"/>
        <v>202</v>
      </c>
      <c r="B203" s="2">
        <v>205</v>
      </c>
      <c r="C203" s="3">
        <v>177</v>
      </c>
      <c r="D203" s="2">
        <v>33</v>
      </c>
      <c r="E203" s="2">
        <v>332011</v>
      </c>
      <c r="F203" s="2" t="s">
        <v>113</v>
      </c>
      <c r="G203" s="2">
        <v>1</v>
      </c>
      <c r="H203" s="3">
        <v>1</v>
      </c>
      <c r="I203" s="2">
        <v>50000</v>
      </c>
      <c r="J203" s="2">
        <v>0</v>
      </c>
      <c r="K203" s="2">
        <v>0</v>
      </c>
      <c r="L203" s="2">
        <v>0</v>
      </c>
      <c r="M203" s="2">
        <v>1</v>
      </c>
      <c r="N203" s="2">
        <v>1</v>
      </c>
      <c r="O203" s="2">
        <v>0</v>
      </c>
      <c r="P203" s="2">
        <v>1</v>
      </c>
      <c r="Q203" s="2">
        <v>1</v>
      </c>
      <c r="R203" s="2">
        <v>0</v>
      </c>
      <c r="S203" s="2">
        <v>0</v>
      </c>
      <c r="T203" s="2">
        <v>0</v>
      </c>
      <c r="U203" s="2">
        <v>0</v>
      </c>
      <c r="V203" s="2">
        <v>0</v>
      </c>
      <c r="W203" s="2">
        <v>0</v>
      </c>
      <c r="X203" s="2">
        <v>0</v>
      </c>
      <c r="Y203" s="2">
        <v>2</v>
      </c>
      <c r="Z203" s="2">
        <v>2</v>
      </c>
      <c r="AA203" s="2">
        <v>0</v>
      </c>
      <c r="AB203" s="2">
        <v>0</v>
      </c>
      <c r="AC203" s="2">
        <v>1</v>
      </c>
      <c r="AD203" s="2">
        <v>0</v>
      </c>
      <c r="AE203" s="2">
        <v>30</v>
      </c>
    </row>
    <row r="204" spans="1:31" s="2" customFormat="1" x14ac:dyDescent="0.2">
      <c r="A204" s="2">
        <f t="shared" si="3"/>
        <v>203</v>
      </c>
      <c r="B204" s="2">
        <v>206</v>
      </c>
      <c r="C204" s="2">
        <v>65</v>
      </c>
      <c r="D204" s="2">
        <v>33</v>
      </c>
      <c r="E204" s="2">
        <v>332011</v>
      </c>
      <c r="F204" s="2" t="s">
        <v>113</v>
      </c>
      <c r="G204" s="2">
        <v>1</v>
      </c>
      <c r="H204" s="3">
        <v>1</v>
      </c>
      <c r="I204" s="2">
        <v>10000</v>
      </c>
      <c r="J204" s="2">
        <v>0</v>
      </c>
      <c r="K204" s="2">
        <v>0</v>
      </c>
      <c r="L204" s="2">
        <v>0</v>
      </c>
      <c r="M204" s="2">
        <v>1</v>
      </c>
      <c r="N204" s="2">
        <v>1</v>
      </c>
      <c r="O204" s="2">
        <v>0</v>
      </c>
      <c r="P204" s="2">
        <v>0</v>
      </c>
      <c r="Q204" s="2">
        <v>0</v>
      </c>
      <c r="R204" s="2">
        <v>0</v>
      </c>
      <c r="S204" s="2">
        <v>0</v>
      </c>
      <c r="T204" s="2">
        <v>0</v>
      </c>
      <c r="U204" s="2">
        <v>0</v>
      </c>
      <c r="V204" s="2">
        <v>0</v>
      </c>
      <c r="W204" s="2">
        <v>0</v>
      </c>
      <c r="X204" s="2">
        <v>0</v>
      </c>
      <c r="Y204" s="2">
        <v>1</v>
      </c>
      <c r="Z204" s="2">
        <v>1</v>
      </c>
      <c r="AA204" s="2">
        <v>0</v>
      </c>
      <c r="AB204" s="2">
        <v>0</v>
      </c>
      <c r="AC204" s="2">
        <v>3300</v>
      </c>
      <c r="AD204" s="2">
        <v>0</v>
      </c>
      <c r="AE204" s="2">
        <v>55</v>
      </c>
    </row>
    <row r="205" spans="1:31" s="2" customFormat="1" x14ac:dyDescent="0.2">
      <c r="A205" s="2">
        <f t="shared" si="3"/>
        <v>204</v>
      </c>
      <c r="B205" s="2">
        <v>207</v>
      </c>
      <c r="C205" s="2">
        <v>31</v>
      </c>
      <c r="D205" s="2">
        <v>33</v>
      </c>
      <c r="E205" s="2">
        <v>331139</v>
      </c>
      <c r="F205" s="2" t="s">
        <v>112</v>
      </c>
      <c r="G205" s="2">
        <v>1</v>
      </c>
      <c r="H205" s="3">
        <v>1</v>
      </c>
      <c r="I205" s="2">
        <v>6000</v>
      </c>
      <c r="J205" s="2">
        <v>0</v>
      </c>
      <c r="K205" s="2">
        <v>0</v>
      </c>
      <c r="L205" s="2">
        <v>0</v>
      </c>
      <c r="M205" s="2">
        <v>1</v>
      </c>
      <c r="N205" s="2">
        <v>1</v>
      </c>
      <c r="O205" s="2">
        <v>0</v>
      </c>
      <c r="P205" s="2">
        <v>0</v>
      </c>
      <c r="Q205" s="2">
        <v>0</v>
      </c>
      <c r="R205" s="2">
        <v>0</v>
      </c>
      <c r="S205" s="2">
        <v>0</v>
      </c>
      <c r="T205" s="2">
        <v>0</v>
      </c>
      <c r="U205" s="2">
        <v>0</v>
      </c>
      <c r="V205" s="2">
        <v>0</v>
      </c>
      <c r="W205" s="2">
        <v>0</v>
      </c>
      <c r="X205" s="2">
        <v>0</v>
      </c>
      <c r="Y205" s="2">
        <v>1</v>
      </c>
      <c r="Z205" s="2">
        <v>1</v>
      </c>
      <c r="AA205" s="2">
        <v>0</v>
      </c>
      <c r="AB205" s="2">
        <v>0</v>
      </c>
      <c r="AC205" s="2">
        <v>350</v>
      </c>
      <c r="AD205" s="2">
        <v>0</v>
      </c>
      <c r="AE205" s="2">
        <v>50</v>
      </c>
    </row>
    <row r="206" spans="1:31" s="2" customFormat="1" x14ac:dyDescent="0.2">
      <c r="A206" s="2">
        <f t="shared" si="3"/>
        <v>205</v>
      </c>
      <c r="B206" s="2">
        <v>208</v>
      </c>
      <c r="C206" s="2">
        <v>167</v>
      </c>
      <c r="D206" s="2">
        <v>33</v>
      </c>
      <c r="E206" s="2">
        <v>331139</v>
      </c>
      <c r="F206" s="2" t="s">
        <v>139</v>
      </c>
      <c r="G206" s="2">
        <v>1</v>
      </c>
      <c r="H206" s="3">
        <v>1</v>
      </c>
      <c r="I206" s="2">
        <v>48545.3</v>
      </c>
      <c r="J206" s="2">
        <v>2</v>
      </c>
      <c r="K206" s="2">
        <v>2</v>
      </c>
      <c r="L206" s="2">
        <v>0</v>
      </c>
      <c r="M206" s="2">
        <v>1</v>
      </c>
      <c r="N206" s="2">
        <v>1</v>
      </c>
      <c r="O206" s="2">
        <v>0</v>
      </c>
      <c r="P206" s="2">
        <v>1</v>
      </c>
      <c r="Q206" s="2">
        <v>1</v>
      </c>
      <c r="R206" s="2">
        <v>0</v>
      </c>
      <c r="S206" s="2">
        <v>0</v>
      </c>
      <c r="T206" s="2">
        <v>0</v>
      </c>
      <c r="U206" s="2">
        <v>0</v>
      </c>
      <c r="V206" s="2">
        <v>0</v>
      </c>
      <c r="W206" s="2">
        <v>0</v>
      </c>
      <c r="X206" s="2">
        <v>0</v>
      </c>
      <c r="Y206" s="2">
        <v>4</v>
      </c>
      <c r="Z206" s="2">
        <v>4</v>
      </c>
      <c r="AA206" s="2">
        <v>0</v>
      </c>
      <c r="AB206" s="2">
        <v>8091.04</v>
      </c>
      <c r="AC206" s="2">
        <v>27548.959999999999</v>
      </c>
      <c r="AD206" s="2">
        <v>10111.200000000001</v>
      </c>
      <c r="AE206" s="2">
        <v>30</v>
      </c>
    </row>
    <row r="207" spans="1:31" s="2" customFormat="1" x14ac:dyDescent="0.2">
      <c r="A207" s="2">
        <f t="shared" si="3"/>
        <v>206</v>
      </c>
      <c r="B207" s="2">
        <v>209</v>
      </c>
      <c r="C207" s="2">
        <v>255</v>
      </c>
      <c r="D207" s="2">
        <v>33</v>
      </c>
      <c r="E207" s="2">
        <v>332038</v>
      </c>
      <c r="F207" s="2" t="s">
        <v>140</v>
      </c>
      <c r="G207" s="2">
        <v>2</v>
      </c>
      <c r="H207" s="3">
        <v>1</v>
      </c>
      <c r="I207" s="2">
        <v>124555</v>
      </c>
      <c r="J207" s="2">
        <v>2</v>
      </c>
      <c r="K207" s="2">
        <v>2</v>
      </c>
      <c r="L207" s="2">
        <v>0</v>
      </c>
      <c r="M207" s="2">
        <v>3</v>
      </c>
      <c r="N207" s="2">
        <v>0</v>
      </c>
      <c r="O207" s="2">
        <v>3</v>
      </c>
      <c r="P207" s="2">
        <v>0</v>
      </c>
      <c r="Q207" s="2">
        <v>0</v>
      </c>
      <c r="R207" s="2">
        <v>0</v>
      </c>
      <c r="S207" s="2">
        <v>0</v>
      </c>
      <c r="T207" s="2">
        <v>0</v>
      </c>
      <c r="U207" s="2">
        <v>0</v>
      </c>
      <c r="V207" s="2">
        <v>0</v>
      </c>
      <c r="W207" s="2">
        <v>0</v>
      </c>
      <c r="X207" s="2">
        <v>0</v>
      </c>
      <c r="Y207" s="2">
        <v>5</v>
      </c>
      <c r="Z207" s="2">
        <v>2</v>
      </c>
      <c r="AA207" s="2">
        <v>3</v>
      </c>
      <c r="AB207" s="2">
        <v>5300</v>
      </c>
      <c r="AC207" s="2">
        <v>98348</v>
      </c>
      <c r="AD207" s="2">
        <v>0</v>
      </c>
      <c r="AE207" s="2">
        <v>50</v>
      </c>
    </row>
    <row r="208" spans="1:31" s="2" customFormat="1" x14ac:dyDescent="0.2">
      <c r="A208" s="2">
        <f t="shared" si="3"/>
        <v>207</v>
      </c>
      <c r="B208" s="2">
        <v>210</v>
      </c>
      <c r="C208" s="2">
        <v>178</v>
      </c>
      <c r="D208" s="2">
        <v>33</v>
      </c>
      <c r="E208" s="2">
        <v>332011</v>
      </c>
      <c r="F208" s="2" t="s">
        <v>141</v>
      </c>
      <c r="G208" s="2">
        <v>1</v>
      </c>
      <c r="H208" s="3">
        <v>1</v>
      </c>
      <c r="I208" s="2">
        <v>50000</v>
      </c>
      <c r="J208" s="2">
        <v>0</v>
      </c>
      <c r="K208" s="2">
        <v>0</v>
      </c>
      <c r="L208" s="2">
        <v>0</v>
      </c>
      <c r="M208" s="2">
        <v>1</v>
      </c>
      <c r="N208" s="2">
        <v>1</v>
      </c>
      <c r="O208" s="2">
        <v>0</v>
      </c>
      <c r="P208" s="2">
        <v>3</v>
      </c>
      <c r="Q208" s="2">
        <v>3</v>
      </c>
      <c r="R208" s="2">
        <v>0</v>
      </c>
      <c r="S208" s="2">
        <v>0</v>
      </c>
      <c r="T208" s="2">
        <v>0</v>
      </c>
      <c r="U208" s="2">
        <v>0</v>
      </c>
      <c r="V208" s="2">
        <v>0</v>
      </c>
      <c r="W208" s="2">
        <v>0</v>
      </c>
      <c r="X208" s="2">
        <v>0</v>
      </c>
      <c r="Y208" s="2">
        <v>4</v>
      </c>
      <c r="Z208" s="2">
        <v>4</v>
      </c>
      <c r="AA208" s="2">
        <v>0</v>
      </c>
      <c r="AB208" s="2">
        <v>0</v>
      </c>
      <c r="AC208" s="2">
        <v>30000</v>
      </c>
      <c r="AD208" s="2">
        <v>0</v>
      </c>
      <c r="AE208" s="2">
        <v>70</v>
      </c>
    </row>
    <row r="209" spans="1:31" s="2" customFormat="1" x14ac:dyDescent="0.2">
      <c r="A209" s="2">
        <f t="shared" si="3"/>
        <v>208</v>
      </c>
      <c r="B209" s="2">
        <v>211</v>
      </c>
      <c r="C209" s="2">
        <v>113</v>
      </c>
      <c r="D209" s="2">
        <v>33</v>
      </c>
      <c r="E209" s="2">
        <v>331139</v>
      </c>
      <c r="F209" s="2" t="s">
        <v>112</v>
      </c>
      <c r="G209" s="2">
        <v>1</v>
      </c>
      <c r="H209" s="3">
        <v>1</v>
      </c>
      <c r="I209" s="2">
        <v>20000</v>
      </c>
      <c r="J209" s="2">
        <v>5</v>
      </c>
      <c r="K209" s="2">
        <v>5</v>
      </c>
      <c r="L209" s="2">
        <v>0</v>
      </c>
      <c r="M209" s="2">
        <v>1</v>
      </c>
      <c r="N209" s="2">
        <v>1</v>
      </c>
      <c r="O209" s="2">
        <v>0</v>
      </c>
      <c r="P209" s="2">
        <v>0</v>
      </c>
      <c r="Q209" s="2">
        <v>0</v>
      </c>
      <c r="R209" s="2">
        <v>0</v>
      </c>
      <c r="S209" s="2">
        <v>0</v>
      </c>
      <c r="T209" s="2">
        <v>0</v>
      </c>
      <c r="U209" s="2">
        <v>0</v>
      </c>
      <c r="V209" s="2">
        <v>0</v>
      </c>
      <c r="W209" s="2">
        <v>0</v>
      </c>
      <c r="X209" s="2">
        <v>0</v>
      </c>
      <c r="Y209" s="2">
        <v>6</v>
      </c>
      <c r="Z209" s="2">
        <v>6</v>
      </c>
      <c r="AA209" s="2">
        <v>0</v>
      </c>
      <c r="AB209" s="2">
        <v>15000</v>
      </c>
      <c r="AC209" s="2">
        <v>150</v>
      </c>
      <c r="AD209" s="2">
        <v>0</v>
      </c>
      <c r="AE209" s="2">
        <v>60</v>
      </c>
    </row>
    <row r="210" spans="1:31" s="2" customFormat="1" x14ac:dyDescent="0.2">
      <c r="A210" s="2">
        <f t="shared" si="3"/>
        <v>209</v>
      </c>
      <c r="B210" s="2">
        <v>212</v>
      </c>
      <c r="C210" s="2">
        <v>66</v>
      </c>
      <c r="D210" s="2">
        <v>34</v>
      </c>
      <c r="E210" s="2">
        <v>341223</v>
      </c>
      <c r="F210" s="2" t="s">
        <v>142</v>
      </c>
      <c r="G210" s="2">
        <v>1</v>
      </c>
      <c r="H210" s="3">
        <v>1</v>
      </c>
      <c r="I210" s="2">
        <v>10000</v>
      </c>
      <c r="J210" s="2">
        <v>1</v>
      </c>
      <c r="K210" s="2">
        <v>1</v>
      </c>
      <c r="L210" s="2">
        <v>0</v>
      </c>
      <c r="M210" s="2">
        <v>1</v>
      </c>
      <c r="N210" s="2">
        <v>1</v>
      </c>
      <c r="O210" s="2">
        <v>0</v>
      </c>
      <c r="P210" s="2">
        <v>0</v>
      </c>
      <c r="Q210" s="2">
        <v>0</v>
      </c>
      <c r="R210" s="2">
        <v>0</v>
      </c>
      <c r="S210" s="2">
        <v>0</v>
      </c>
      <c r="T210" s="2">
        <v>0</v>
      </c>
      <c r="U210" s="2">
        <v>0</v>
      </c>
      <c r="V210" s="2">
        <v>0</v>
      </c>
      <c r="W210" s="2">
        <v>0</v>
      </c>
      <c r="X210" s="2">
        <v>0</v>
      </c>
      <c r="Y210" s="2">
        <v>2</v>
      </c>
      <c r="Z210" s="2">
        <v>2</v>
      </c>
      <c r="AA210" s="2">
        <v>0</v>
      </c>
      <c r="AB210" s="2">
        <v>20500</v>
      </c>
      <c r="AC210" s="2">
        <v>1</v>
      </c>
      <c r="AD210" s="2">
        <v>0</v>
      </c>
      <c r="AE210" s="2">
        <v>100</v>
      </c>
    </row>
    <row r="211" spans="1:31" s="2" customFormat="1" x14ac:dyDescent="0.2">
      <c r="A211" s="2">
        <f t="shared" si="3"/>
        <v>210</v>
      </c>
      <c r="B211" s="2">
        <v>213</v>
      </c>
      <c r="C211" s="2">
        <v>159</v>
      </c>
      <c r="D211" s="2">
        <v>34</v>
      </c>
      <c r="E211" s="2">
        <v>342025</v>
      </c>
      <c r="F211" s="2" t="s">
        <v>143</v>
      </c>
      <c r="G211" s="2">
        <v>1</v>
      </c>
      <c r="H211" s="3">
        <v>1</v>
      </c>
      <c r="I211" s="2">
        <v>40000</v>
      </c>
      <c r="J211" s="2">
        <v>0</v>
      </c>
      <c r="K211" s="2">
        <v>0</v>
      </c>
      <c r="L211" s="2">
        <v>0</v>
      </c>
      <c r="M211" s="2">
        <v>1</v>
      </c>
      <c r="N211" s="2">
        <v>1</v>
      </c>
      <c r="O211" s="2">
        <v>0</v>
      </c>
      <c r="P211" s="2">
        <v>3</v>
      </c>
      <c r="Q211" s="2">
        <v>2</v>
      </c>
      <c r="R211" s="2">
        <v>1</v>
      </c>
      <c r="S211" s="2">
        <v>0</v>
      </c>
      <c r="T211" s="2">
        <v>0</v>
      </c>
      <c r="U211" s="2">
        <v>0</v>
      </c>
      <c r="V211" s="2">
        <v>0</v>
      </c>
      <c r="W211" s="2">
        <v>0</v>
      </c>
      <c r="X211" s="2">
        <v>0</v>
      </c>
      <c r="Y211" s="2">
        <v>4</v>
      </c>
      <c r="Z211" s="2">
        <v>3</v>
      </c>
      <c r="AA211" s="2">
        <v>1</v>
      </c>
      <c r="AB211" s="2">
        <v>0</v>
      </c>
      <c r="AC211" s="2">
        <v>1703</v>
      </c>
      <c r="AD211" s="2">
        <v>7500</v>
      </c>
      <c r="AE211" s="2">
        <v>50</v>
      </c>
    </row>
    <row r="212" spans="1:31" s="2" customFormat="1" x14ac:dyDescent="0.2">
      <c r="A212" s="2">
        <f t="shared" si="3"/>
        <v>211</v>
      </c>
      <c r="B212" s="2">
        <v>214</v>
      </c>
      <c r="C212" s="2">
        <v>328</v>
      </c>
      <c r="D212" s="2">
        <v>34</v>
      </c>
      <c r="E212" s="2">
        <v>342025</v>
      </c>
      <c r="F212" s="2" t="s">
        <v>145</v>
      </c>
      <c r="G212" s="2">
        <v>4</v>
      </c>
      <c r="H212" s="3">
        <v>1</v>
      </c>
      <c r="I212" s="2">
        <v>429483</v>
      </c>
      <c r="J212" s="2">
        <v>10</v>
      </c>
      <c r="K212" s="2">
        <v>9</v>
      </c>
      <c r="L212" s="2">
        <v>1</v>
      </c>
      <c r="M212" s="2">
        <v>4</v>
      </c>
      <c r="N212" s="2">
        <v>4</v>
      </c>
      <c r="O212" s="2">
        <v>0</v>
      </c>
      <c r="P212" s="2">
        <v>0</v>
      </c>
      <c r="Q212" s="2">
        <v>0</v>
      </c>
      <c r="R212" s="2">
        <v>0</v>
      </c>
      <c r="S212" s="2">
        <v>0</v>
      </c>
      <c r="T212" s="2">
        <v>0</v>
      </c>
      <c r="U212" s="2">
        <v>0</v>
      </c>
      <c r="V212" s="2">
        <v>1</v>
      </c>
      <c r="W212" s="2">
        <v>1</v>
      </c>
      <c r="X212" s="2">
        <v>0</v>
      </c>
      <c r="Y212" s="2">
        <v>15</v>
      </c>
      <c r="Z212" s="2">
        <v>14</v>
      </c>
      <c r="AA212" s="2">
        <v>1</v>
      </c>
      <c r="AB212" s="2">
        <v>57378.75</v>
      </c>
      <c r="AC212" s="2">
        <v>287802</v>
      </c>
      <c r="AD212" s="2">
        <v>10425.76</v>
      </c>
      <c r="AE212" s="2">
        <v>60</v>
      </c>
    </row>
    <row r="213" spans="1:31" s="2" customFormat="1" x14ac:dyDescent="0.2">
      <c r="A213" s="2">
        <f t="shared" si="3"/>
        <v>212</v>
      </c>
      <c r="B213" s="2">
        <v>215</v>
      </c>
      <c r="C213" s="2">
        <v>79</v>
      </c>
      <c r="D213" s="2">
        <v>34</v>
      </c>
      <c r="E213" s="2">
        <v>342025</v>
      </c>
      <c r="F213" s="2" t="s">
        <v>145</v>
      </c>
      <c r="G213" s="2">
        <v>1</v>
      </c>
      <c r="H213" s="3">
        <v>1</v>
      </c>
      <c r="I213" s="2">
        <f>10890</f>
        <v>10890</v>
      </c>
      <c r="J213" s="2">
        <v>0</v>
      </c>
      <c r="K213" s="2">
        <v>0</v>
      </c>
      <c r="L213" s="2">
        <v>0</v>
      </c>
      <c r="M213" s="2">
        <v>1</v>
      </c>
      <c r="N213" s="2">
        <v>1</v>
      </c>
      <c r="O213" s="2">
        <v>0</v>
      </c>
      <c r="P213" s="2">
        <v>1</v>
      </c>
      <c r="Q213" s="2">
        <v>0</v>
      </c>
      <c r="R213" s="2">
        <v>1</v>
      </c>
      <c r="S213" s="2">
        <v>0</v>
      </c>
      <c r="T213" s="2">
        <v>0</v>
      </c>
      <c r="U213" s="2">
        <v>0</v>
      </c>
      <c r="V213" s="2">
        <v>0</v>
      </c>
      <c r="W213" s="2">
        <v>0</v>
      </c>
      <c r="X213" s="2">
        <v>0</v>
      </c>
      <c r="Y213" s="2">
        <v>2</v>
      </c>
      <c r="Z213" s="2">
        <v>1</v>
      </c>
      <c r="AA213" s="2">
        <v>1</v>
      </c>
      <c r="AB213" s="2">
        <v>6500</v>
      </c>
      <c r="AC213" s="2">
        <v>1</v>
      </c>
      <c r="AD213" s="2">
        <v>0</v>
      </c>
      <c r="AE213" s="2">
        <v>40</v>
      </c>
    </row>
    <row r="214" spans="1:31" s="2" customFormat="1" x14ac:dyDescent="0.2">
      <c r="A214" s="2">
        <f t="shared" si="3"/>
        <v>213</v>
      </c>
      <c r="B214" s="2">
        <v>216</v>
      </c>
      <c r="C214" s="2">
        <v>270</v>
      </c>
      <c r="D214" s="2">
        <v>34</v>
      </c>
      <c r="E214" s="2">
        <v>342025</v>
      </c>
      <c r="F214" s="2" t="s">
        <v>146</v>
      </c>
      <c r="G214" s="2">
        <v>2</v>
      </c>
      <c r="H214" s="3">
        <v>1</v>
      </c>
      <c r="I214" s="2">
        <v>150000</v>
      </c>
      <c r="J214" s="2">
        <v>4</v>
      </c>
      <c r="K214" s="2">
        <v>4</v>
      </c>
      <c r="L214" s="2">
        <v>0</v>
      </c>
      <c r="M214" s="2">
        <v>2</v>
      </c>
      <c r="N214" s="2">
        <v>2</v>
      </c>
      <c r="O214" s="2">
        <v>0</v>
      </c>
      <c r="P214" s="2">
        <v>2</v>
      </c>
      <c r="Q214" s="2">
        <v>1</v>
      </c>
      <c r="R214" s="2">
        <v>1</v>
      </c>
      <c r="S214" s="2">
        <v>0</v>
      </c>
      <c r="T214" s="2">
        <v>0</v>
      </c>
      <c r="U214" s="2">
        <v>0</v>
      </c>
      <c r="V214" s="2">
        <v>1</v>
      </c>
      <c r="W214" s="2">
        <v>1</v>
      </c>
      <c r="X214" s="2">
        <v>0</v>
      </c>
      <c r="Y214" s="2">
        <v>9</v>
      </c>
      <c r="Z214" s="2">
        <v>8</v>
      </c>
      <c r="AA214" s="2">
        <v>1</v>
      </c>
      <c r="AB214" s="2">
        <v>0</v>
      </c>
      <c r="AC214" s="2">
        <v>8750</v>
      </c>
      <c r="AD214" s="2">
        <v>20000</v>
      </c>
      <c r="AE214" s="2">
        <v>50</v>
      </c>
    </row>
    <row r="215" spans="1:31" s="2" customFormat="1" x14ac:dyDescent="0.2">
      <c r="A215" s="2">
        <f t="shared" si="3"/>
        <v>214</v>
      </c>
      <c r="B215" s="2">
        <v>217</v>
      </c>
      <c r="C215" s="2">
        <v>206</v>
      </c>
      <c r="D215" s="2">
        <v>34</v>
      </c>
      <c r="E215" s="2">
        <v>342025</v>
      </c>
      <c r="F215" s="2" t="s">
        <v>145</v>
      </c>
      <c r="G215" s="2">
        <v>1</v>
      </c>
      <c r="H215" s="3">
        <v>1</v>
      </c>
      <c r="I215" s="2">
        <v>65000</v>
      </c>
      <c r="J215" s="2">
        <v>0</v>
      </c>
      <c r="K215" s="2">
        <v>0</v>
      </c>
      <c r="L215" s="2">
        <v>0</v>
      </c>
      <c r="M215" s="2">
        <v>2</v>
      </c>
      <c r="N215" s="2">
        <v>2</v>
      </c>
      <c r="O215" s="2">
        <v>0</v>
      </c>
      <c r="P215" s="2">
        <v>0</v>
      </c>
      <c r="Q215" s="2">
        <v>0</v>
      </c>
      <c r="R215" s="2">
        <v>0</v>
      </c>
      <c r="S215" s="2">
        <v>0</v>
      </c>
      <c r="T215" s="2">
        <v>0</v>
      </c>
      <c r="U215" s="2">
        <v>0</v>
      </c>
      <c r="V215" s="2">
        <v>0</v>
      </c>
      <c r="W215" s="2">
        <v>0</v>
      </c>
      <c r="X215" s="2">
        <v>0</v>
      </c>
      <c r="Y215" s="2">
        <v>2</v>
      </c>
      <c r="Z215" s="2">
        <v>2</v>
      </c>
      <c r="AA215" s="2">
        <v>0</v>
      </c>
      <c r="AB215" s="2">
        <v>0</v>
      </c>
      <c r="AC215" s="2">
        <v>22000</v>
      </c>
      <c r="AD215" s="2">
        <v>0</v>
      </c>
      <c r="AE215" s="2">
        <v>50</v>
      </c>
    </row>
    <row r="216" spans="1:31" s="2" customFormat="1" x14ac:dyDescent="0.2">
      <c r="A216" s="2">
        <f t="shared" si="3"/>
        <v>215</v>
      </c>
      <c r="B216" s="2">
        <v>218</v>
      </c>
      <c r="C216" s="2">
        <v>26</v>
      </c>
      <c r="D216" s="2">
        <v>34</v>
      </c>
      <c r="E216" s="2">
        <v>342025</v>
      </c>
      <c r="F216" s="2" t="s">
        <v>145</v>
      </c>
      <c r="G216" s="2">
        <v>1</v>
      </c>
      <c r="H216" s="3">
        <v>1</v>
      </c>
      <c r="I216" s="2">
        <v>5100</v>
      </c>
      <c r="J216" s="2">
        <v>1</v>
      </c>
      <c r="K216" s="2">
        <v>1</v>
      </c>
      <c r="L216" s="2">
        <v>0</v>
      </c>
      <c r="M216" s="2">
        <v>2</v>
      </c>
      <c r="N216" s="2">
        <v>0</v>
      </c>
      <c r="O216" s="2">
        <v>2</v>
      </c>
      <c r="P216" s="2">
        <v>0</v>
      </c>
      <c r="Q216" s="2">
        <v>0</v>
      </c>
      <c r="R216" s="2">
        <v>0</v>
      </c>
      <c r="S216" s="2">
        <v>0</v>
      </c>
      <c r="T216" s="2">
        <v>0</v>
      </c>
      <c r="U216" s="2">
        <v>0</v>
      </c>
      <c r="V216" s="2">
        <v>0</v>
      </c>
      <c r="W216" s="2">
        <v>0</v>
      </c>
      <c r="X216" s="2">
        <v>0</v>
      </c>
      <c r="Y216" s="2">
        <v>3</v>
      </c>
      <c r="Z216" s="2">
        <v>1</v>
      </c>
      <c r="AA216" s="2">
        <v>2</v>
      </c>
      <c r="AB216" s="2">
        <v>2000</v>
      </c>
      <c r="AC216" s="2">
        <v>6600</v>
      </c>
      <c r="AD216" s="2">
        <v>1500</v>
      </c>
      <c r="AE216" s="2">
        <v>50</v>
      </c>
    </row>
    <row r="217" spans="1:31" s="2" customFormat="1" x14ac:dyDescent="0.2">
      <c r="A217" s="2">
        <f t="shared" si="3"/>
        <v>216</v>
      </c>
      <c r="B217" s="2">
        <v>219</v>
      </c>
      <c r="C217" s="2">
        <v>210</v>
      </c>
      <c r="D217" s="2">
        <v>34</v>
      </c>
      <c r="E217" s="2">
        <v>342025</v>
      </c>
      <c r="F217" s="2" t="s">
        <v>145</v>
      </c>
      <c r="G217" s="2">
        <v>2</v>
      </c>
      <c r="H217" s="3">
        <v>1</v>
      </c>
      <c r="I217" s="2">
        <v>70000</v>
      </c>
      <c r="J217" s="2">
        <v>0</v>
      </c>
      <c r="K217" s="2">
        <v>0</v>
      </c>
      <c r="L217" s="2">
        <v>0</v>
      </c>
      <c r="M217" s="2">
        <v>2</v>
      </c>
      <c r="N217" s="2">
        <v>2</v>
      </c>
      <c r="O217" s="2">
        <v>0</v>
      </c>
      <c r="P217" s="2">
        <v>0</v>
      </c>
      <c r="Q217" s="2">
        <v>0</v>
      </c>
      <c r="R217" s="2">
        <v>0</v>
      </c>
      <c r="S217" s="2">
        <v>0</v>
      </c>
      <c r="T217" s="2">
        <v>0</v>
      </c>
      <c r="U217" s="2">
        <v>0</v>
      </c>
      <c r="V217" s="2">
        <v>0</v>
      </c>
      <c r="W217" s="2">
        <v>0</v>
      </c>
      <c r="X217" s="2">
        <v>0</v>
      </c>
      <c r="Y217" s="2">
        <v>2</v>
      </c>
      <c r="Z217" s="2">
        <v>2</v>
      </c>
      <c r="AA217" s="2">
        <v>0</v>
      </c>
      <c r="AB217" s="2">
        <v>0</v>
      </c>
      <c r="AC217" s="2">
        <v>5500</v>
      </c>
      <c r="AD217" s="2">
        <v>0</v>
      </c>
      <c r="AE217" s="2">
        <v>60</v>
      </c>
    </row>
    <row r="218" spans="1:31" s="2" customFormat="1" x14ac:dyDescent="0.2">
      <c r="A218" s="2">
        <f t="shared" si="3"/>
        <v>217</v>
      </c>
      <c r="B218" s="2">
        <v>220</v>
      </c>
      <c r="C218" s="3">
        <v>10</v>
      </c>
      <c r="D218" s="2">
        <v>34</v>
      </c>
      <c r="E218" s="2">
        <v>342025</v>
      </c>
      <c r="F218" s="2" t="s">
        <v>145</v>
      </c>
      <c r="G218" s="2">
        <v>1</v>
      </c>
      <c r="H218" s="3">
        <v>1</v>
      </c>
      <c r="I218" s="2">
        <v>2000</v>
      </c>
      <c r="J218" s="2">
        <v>0</v>
      </c>
      <c r="K218" s="2">
        <v>0</v>
      </c>
      <c r="L218" s="2">
        <v>0</v>
      </c>
      <c r="M218" s="2">
        <v>1</v>
      </c>
      <c r="N218" s="2">
        <v>1</v>
      </c>
      <c r="O218" s="2">
        <v>0</v>
      </c>
      <c r="P218" s="2">
        <v>0</v>
      </c>
      <c r="Q218" s="2">
        <v>0</v>
      </c>
      <c r="R218" s="2">
        <v>0</v>
      </c>
      <c r="S218" s="2">
        <v>0</v>
      </c>
      <c r="T218" s="2">
        <v>0</v>
      </c>
      <c r="U218" s="2">
        <v>0</v>
      </c>
      <c r="V218" s="2">
        <v>0</v>
      </c>
      <c r="W218" s="2">
        <v>0</v>
      </c>
      <c r="X218" s="2">
        <v>0</v>
      </c>
      <c r="Y218" s="2">
        <v>1</v>
      </c>
      <c r="Z218" s="2">
        <v>1</v>
      </c>
      <c r="AA218" s="2">
        <v>0</v>
      </c>
      <c r="AB218" s="2">
        <v>0</v>
      </c>
      <c r="AC218" s="2">
        <v>1000</v>
      </c>
      <c r="AD218" s="2">
        <v>0</v>
      </c>
      <c r="AE218" s="2">
        <v>75</v>
      </c>
    </row>
    <row r="219" spans="1:31" s="2" customFormat="1" x14ac:dyDescent="0.2">
      <c r="A219" s="2">
        <f t="shared" si="3"/>
        <v>218</v>
      </c>
      <c r="B219" s="2">
        <v>221</v>
      </c>
      <c r="C219" s="2">
        <v>124</v>
      </c>
      <c r="D219" s="2">
        <v>34</v>
      </c>
      <c r="E219" s="2">
        <v>342025</v>
      </c>
      <c r="F219" s="2" t="s">
        <v>145</v>
      </c>
      <c r="G219" s="2">
        <v>1</v>
      </c>
      <c r="H219" s="3">
        <v>1</v>
      </c>
      <c r="I219" s="2">
        <v>22500</v>
      </c>
      <c r="J219" s="2">
        <v>0</v>
      </c>
      <c r="K219" s="2">
        <v>0</v>
      </c>
      <c r="L219" s="2">
        <v>0</v>
      </c>
      <c r="M219" s="2">
        <v>1</v>
      </c>
      <c r="N219" s="2">
        <v>1</v>
      </c>
      <c r="O219" s="2">
        <v>0</v>
      </c>
      <c r="P219" s="2">
        <v>0</v>
      </c>
      <c r="Q219" s="2">
        <v>0</v>
      </c>
      <c r="R219" s="2">
        <v>0</v>
      </c>
      <c r="S219" s="2">
        <v>0</v>
      </c>
      <c r="T219" s="2">
        <v>0</v>
      </c>
      <c r="U219" s="2">
        <v>0</v>
      </c>
      <c r="V219" s="2">
        <v>0</v>
      </c>
      <c r="W219" s="2">
        <v>0</v>
      </c>
      <c r="X219" s="2">
        <v>0</v>
      </c>
      <c r="Y219" s="2">
        <v>1</v>
      </c>
      <c r="Z219" s="2">
        <v>1</v>
      </c>
      <c r="AA219" s="2">
        <v>0</v>
      </c>
      <c r="AB219" s="2">
        <v>0</v>
      </c>
      <c r="AC219" s="2">
        <v>9000</v>
      </c>
      <c r="AD219" s="2">
        <v>0</v>
      </c>
      <c r="AE219" s="2">
        <v>70</v>
      </c>
    </row>
    <row r="220" spans="1:31" s="2" customFormat="1" x14ac:dyDescent="0.2">
      <c r="A220" s="2">
        <f t="shared" si="3"/>
        <v>219</v>
      </c>
      <c r="B220" s="2">
        <v>222</v>
      </c>
      <c r="C220" s="3">
        <v>67</v>
      </c>
      <c r="D220" s="2">
        <v>34</v>
      </c>
      <c r="E220" s="2">
        <v>342025</v>
      </c>
      <c r="F220" s="2" t="s">
        <v>145</v>
      </c>
      <c r="G220" s="2">
        <v>1</v>
      </c>
      <c r="H220" s="3">
        <v>1</v>
      </c>
      <c r="I220" s="2">
        <v>10000</v>
      </c>
      <c r="J220" s="2">
        <v>1</v>
      </c>
      <c r="K220" s="2">
        <v>1</v>
      </c>
      <c r="L220" s="2">
        <v>0</v>
      </c>
      <c r="M220" s="2">
        <v>1</v>
      </c>
      <c r="N220" s="2">
        <v>1</v>
      </c>
      <c r="O220" s="2">
        <v>0</v>
      </c>
      <c r="P220" s="2">
        <v>0</v>
      </c>
      <c r="Q220" s="2">
        <v>0</v>
      </c>
      <c r="R220" s="2">
        <v>0</v>
      </c>
      <c r="S220" s="2">
        <v>0</v>
      </c>
      <c r="T220" s="2">
        <v>0</v>
      </c>
      <c r="U220" s="2">
        <v>0</v>
      </c>
      <c r="V220" s="2">
        <v>0</v>
      </c>
      <c r="W220" s="2">
        <v>0</v>
      </c>
      <c r="X220" s="2">
        <v>0</v>
      </c>
      <c r="Y220" s="2">
        <v>2</v>
      </c>
      <c r="Z220" s="2">
        <v>2</v>
      </c>
      <c r="AA220" s="2">
        <v>0</v>
      </c>
      <c r="AB220" s="2">
        <v>5000</v>
      </c>
      <c r="AC220" s="2">
        <v>1000</v>
      </c>
      <c r="AD220" s="2">
        <v>0</v>
      </c>
      <c r="AE220" s="2">
        <v>15</v>
      </c>
    </row>
    <row r="221" spans="1:31" s="2" customFormat="1" x14ac:dyDescent="0.2">
      <c r="A221" s="2">
        <f t="shared" si="3"/>
        <v>220</v>
      </c>
      <c r="B221" s="2">
        <v>223</v>
      </c>
      <c r="C221" s="2">
        <v>260</v>
      </c>
      <c r="D221" s="2">
        <v>34</v>
      </c>
      <c r="E221" s="2">
        <v>342025</v>
      </c>
      <c r="F221" s="2" t="s">
        <v>145</v>
      </c>
      <c r="G221" s="2">
        <v>2</v>
      </c>
      <c r="H221" s="3">
        <v>1</v>
      </c>
      <c r="I221" s="2">
        <v>130000</v>
      </c>
      <c r="J221" s="2">
        <v>8</v>
      </c>
      <c r="K221" s="2">
        <v>6</v>
      </c>
      <c r="L221" s="2">
        <v>2</v>
      </c>
      <c r="M221" s="2">
        <v>2</v>
      </c>
      <c r="N221" s="2">
        <v>2</v>
      </c>
      <c r="O221" s="2">
        <v>0</v>
      </c>
      <c r="P221" s="2">
        <v>0</v>
      </c>
      <c r="Q221" s="2">
        <v>0</v>
      </c>
      <c r="R221" s="2">
        <v>0</v>
      </c>
      <c r="S221" s="2">
        <v>0</v>
      </c>
      <c r="T221" s="2">
        <v>0</v>
      </c>
      <c r="U221" s="2">
        <v>0</v>
      </c>
      <c r="V221" s="2">
        <v>0</v>
      </c>
      <c r="W221" s="2">
        <v>0</v>
      </c>
      <c r="X221" s="2">
        <v>0</v>
      </c>
      <c r="Y221" s="2">
        <v>10</v>
      </c>
      <c r="Z221" s="2">
        <v>8</v>
      </c>
      <c r="AA221" s="2">
        <v>2</v>
      </c>
      <c r="AB221" s="2">
        <v>0</v>
      </c>
      <c r="AC221" s="2">
        <v>300</v>
      </c>
      <c r="AD221" s="2">
        <v>0</v>
      </c>
      <c r="AE221" s="2">
        <v>50</v>
      </c>
    </row>
    <row r="222" spans="1:31" s="2" customFormat="1" x14ac:dyDescent="0.2">
      <c r="A222" s="2">
        <f t="shared" si="3"/>
        <v>221</v>
      </c>
      <c r="B222" s="2">
        <v>224</v>
      </c>
      <c r="C222" s="3">
        <v>143</v>
      </c>
      <c r="D222" s="2">
        <v>34</v>
      </c>
      <c r="E222" s="2">
        <v>342025</v>
      </c>
      <c r="F222" s="2" t="s">
        <v>145</v>
      </c>
      <c r="G222" s="2">
        <v>1</v>
      </c>
      <c r="H222" s="3">
        <v>1</v>
      </c>
      <c r="I222" s="2">
        <v>30000</v>
      </c>
      <c r="J222" s="2">
        <v>0</v>
      </c>
      <c r="K222" s="2">
        <v>0</v>
      </c>
      <c r="L222" s="2">
        <v>0</v>
      </c>
      <c r="M222" s="2">
        <v>1</v>
      </c>
      <c r="N222" s="2">
        <v>1</v>
      </c>
      <c r="O222" s="2">
        <v>0</v>
      </c>
      <c r="P222" s="2">
        <v>1</v>
      </c>
      <c r="Q222" s="2">
        <v>1</v>
      </c>
      <c r="R222" s="2">
        <v>0</v>
      </c>
      <c r="S222" s="2">
        <v>0</v>
      </c>
      <c r="T222" s="2">
        <v>0</v>
      </c>
      <c r="U222" s="2">
        <v>0</v>
      </c>
      <c r="V222" s="2">
        <v>0</v>
      </c>
      <c r="W222" s="2">
        <v>0</v>
      </c>
      <c r="X222" s="2">
        <v>0</v>
      </c>
      <c r="Y222" s="2">
        <v>2</v>
      </c>
      <c r="Z222" s="2">
        <v>2</v>
      </c>
      <c r="AA222" s="2">
        <v>0</v>
      </c>
      <c r="AB222" s="2">
        <v>0</v>
      </c>
      <c r="AC222" s="2">
        <v>18000</v>
      </c>
      <c r="AD222" s="2">
        <v>0</v>
      </c>
      <c r="AE222" s="2">
        <v>45</v>
      </c>
    </row>
    <row r="223" spans="1:31" s="2" customFormat="1" x14ac:dyDescent="0.2">
      <c r="A223" s="2">
        <f t="shared" si="3"/>
        <v>222</v>
      </c>
      <c r="B223" s="2">
        <v>225</v>
      </c>
      <c r="C223" s="2">
        <v>68</v>
      </c>
      <c r="D223" s="2">
        <v>34</v>
      </c>
      <c r="E223" s="2">
        <v>342025</v>
      </c>
      <c r="F223" s="2" t="s">
        <v>145</v>
      </c>
      <c r="G223" s="2">
        <v>1</v>
      </c>
      <c r="H223" s="3">
        <v>1</v>
      </c>
      <c r="I223" s="2">
        <v>10000</v>
      </c>
      <c r="J223" s="2">
        <v>0</v>
      </c>
      <c r="K223" s="2">
        <v>0</v>
      </c>
      <c r="L223" s="2">
        <v>0</v>
      </c>
      <c r="M223" s="2">
        <v>1</v>
      </c>
      <c r="N223" s="2">
        <v>1</v>
      </c>
      <c r="O223" s="2">
        <v>0</v>
      </c>
      <c r="P223" s="2">
        <v>0</v>
      </c>
      <c r="Q223" s="2">
        <v>0</v>
      </c>
      <c r="R223" s="2">
        <v>0</v>
      </c>
      <c r="S223" s="2">
        <v>0</v>
      </c>
      <c r="T223" s="2">
        <v>0</v>
      </c>
      <c r="U223" s="2">
        <v>0</v>
      </c>
      <c r="V223" s="2">
        <v>0</v>
      </c>
      <c r="W223" s="2">
        <v>0</v>
      </c>
      <c r="X223" s="2">
        <v>0</v>
      </c>
      <c r="Y223" s="2">
        <v>1</v>
      </c>
      <c r="Z223" s="2">
        <v>1</v>
      </c>
      <c r="AA223" s="2">
        <v>0</v>
      </c>
      <c r="AB223" s="2">
        <v>0</v>
      </c>
      <c r="AC223" s="2">
        <v>400</v>
      </c>
      <c r="AD223" s="2">
        <v>0</v>
      </c>
      <c r="AE223" s="2">
        <v>80</v>
      </c>
    </row>
    <row r="224" spans="1:31" s="2" customFormat="1" x14ac:dyDescent="0.2">
      <c r="A224" s="2">
        <f t="shared" si="3"/>
        <v>223</v>
      </c>
      <c r="B224" s="2">
        <v>226</v>
      </c>
      <c r="C224" s="2">
        <v>218</v>
      </c>
      <c r="D224" s="2">
        <v>34</v>
      </c>
      <c r="E224" s="2">
        <v>342025</v>
      </c>
      <c r="F224" s="2" t="s">
        <v>145</v>
      </c>
      <c r="G224" s="2">
        <v>1</v>
      </c>
      <c r="H224" s="3">
        <v>1</v>
      </c>
      <c r="I224" s="2">
        <v>80667</v>
      </c>
      <c r="J224" s="2">
        <v>2</v>
      </c>
      <c r="K224" s="2">
        <v>2</v>
      </c>
      <c r="L224" s="2">
        <v>0</v>
      </c>
      <c r="M224" s="2">
        <v>1</v>
      </c>
      <c r="N224" s="2">
        <v>1</v>
      </c>
      <c r="O224" s="2">
        <v>0</v>
      </c>
      <c r="P224" s="2">
        <v>0</v>
      </c>
      <c r="Q224" s="2">
        <v>0</v>
      </c>
      <c r="R224" s="2">
        <v>0</v>
      </c>
      <c r="S224" s="2">
        <v>0</v>
      </c>
      <c r="T224" s="2">
        <v>0</v>
      </c>
      <c r="U224" s="2">
        <v>0</v>
      </c>
      <c r="V224" s="2">
        <v>0</v>
      </c>
      <c r="W224" s="2">
        <v>0</v>
      </c>
      <c r="X224" s="2">
        <v>0</v>
      </c>
      <c r="Y224" s="2">
        <v>3</v>
      </c>
      <c r="Z224" s="2">
        <v>3</v>
      </c>
      <c r="AA224" s="2">
        <v>0</v>
      </c>
      <c r="AB224" s="2">
        <v>5300</v>
      </c>
      <c r="AC224" s="2">
        <v>2000</v>
      </c>
      <c r="AD224" s="2">
        <v>32000</v>
      </c>
      <c r="AE224" s="2">
        <v>50</v>
      </c>
    </row>
    <row r="225" spans="1:31" s="2" customFormat="1" x14ac:dyDescent="0.2">
      <c r="A225" s="2">
        <f t="shared" si="3"/>
        <v>224</v>
      </c>
      <c r="B225" s="2">
        <v>227</v>
      </c>
      <c r="C225" s="2">
        <v>179</v>
      </c>
      <c r="D225" s="2">
        <v>34</v>
      </c>
      <c r="E225" s="2">
        <v>342025</v>
      </c>
      <c r="F225" s="2" t="s">
        <v>145</v>
      </c>
      <c r="G225" s="2">
        <v>1</v>
      </c>
      <c r="H225" s="3">
        <v>1</v>
      </c>
      <c r="I225" s="2">
        <v>50000</v>
      </c>
      <c r="J225" s="2">
        <v>1</v>
      </c>
      <c r="K225" s="2">
        <v>0</v>
      </c>
      <c r="L225" s="2">
        <v>1</v>
      </c>
      <c r="M225" s="2">
        <v>1</v>
      </c>
      <c r="N225" s="2">
        <v>1</v>
      </c>
      <c r="O225" s="2">
        <v>0</v>
      </c>
      <c r="P225" s="2">
        <v>0</v>
      </c>
      <c r="Q225" s="2">
        <v>0</v>
      </c>
      <c r="R225" s="2">
        <v>0</v>
      </c>
      <c r="S225" s="2">
        <v>0</v>
      </c>
      <c r="T225" s="2">
        <v>0</v>
      </c>
      <c r="U225" s="2">
        <v>0</v>
      </c>
      <c r="V225" s="2">
        <v>0</v>
      </c>
      <c r="W225" s="2">
        <v>0</v>
      </c>
      <c r="X225" s="2">
        <v>0</v>
      </c>
      <c r="Y225" s="2">
        <v>2</v>
      </c>
      <c r="Z225" s="2">
        <v>1</v>
      </c>
      <c r="AA225" s="2">
        <v>1</v>
      </c>
      <c r="AB225" s="2">
        <v>3000</v>
      </c>
      <c r="AC225" s="2">
        <v>999</v>
      </c>
      <c r="AD225" s="2">
        <v>0</v>
      </c>
      <c r="AE225" s="2">
        <v>50</v>
      </c>
    </row>
    <row r="226" spans="1:31" s="2" customFormat="1" x14ac:dyDescent="0.2">
      <c r="A226" s="2">
        <f t="shared" si="3"/>
        <v>225</v>
      </c>
      <c r="B226" s="2">
        <v>228</v>
      </c>
      <c r="C226" s="3">
        <v>160</v>
      </c>
      <c r="D226" s="2">
        <v>34</v>
      </c>
      <c r="E226" s="2">
        <v>342025</v>
      </c>
      <c r="F226" s="2" t="s">
        <v>144</v>
      </c>
      <c r="G226" s="2">
        <v>1</v>
      </c>
      <c r="H226" s="3">
        <v>1</v>
      </c>
      <c r="I226" s="2">
        <v>40000</v>
      </c>
      <c r="J226" s="2">
        <v>0</v>
      </c>
      <c r="K226" s="2">
        <v>0</v>
      </c>
      <c r="L226" s="2">
        <v>0</v>
      </c>
      <c r="M226" s="2">
        <v>1</v>
      </c>
      <c r="N226" s="2">
        <v>0</v>
      </c>
      <c r="O226" s="2">
        <v>1</v>
      </c>
      <c r="P226" s="2">
        <v>2</v>
      </c>
      <c r="Q226" s="2">
        <v>2</v>
      </c>
      <c r="R226" s="2">
        <v>0</v>
      </c>
      <c r="S226" s="2">
        <v>0</v>
      </c>
      <c r="T226" s="2">
        <v>0</v>
      </c>
      <c r="U226" s="2">
        <v>0</v>
      </c>
      <c r="V226" s="2">
        <v>0</v>
      </c>
      <c r="W226" s="2">
        <v>0</v>
      </c>
      <c r="X226" s="2">
        <v>0</v>
      </c>
      <c r="Y226" s="2">
        <v>3</v>
      </c>
      <c r="Z226" s="2">
        <v>2</v>
      </c>
      <c r="AA226" s="2">
        <v>1</v>
      </c>
      <c r="AB226" s="2">
        <v>0</v>
      </c>
      <c r="AC226" s="2">
        <v>20000</v>
      </c>
      <c r="AD226" s="2">
        <v>0</v>
      </c>
      <c r="AE226" s="2">
        <v>55</v>
      </c>
    </row>
    <row r="227" spans="1:31" s="2" customFormat="1" x14ac:dyDescent="0.2">
      <c r="A227" s="2">
        <f t="shared" si="3"/>
        <v>226</v>
      </c>
      <c r="B227" s="2">
        <v>229</v>
      </c>
      <c r="C227" s="2">
        <v>162</v>
      </c>
      <c r="D227" s="2">
        <v>34</v>
      </c>
      <c r="E227" s="2">
        <v>342025</v>
      </c>
      <c r="F227" s="2" t="s">
        <v>145</v>
      </c>
      <c r="G227" s="2">
        <v>2</v>
      </c>
      <c r="H227" s="3">
        <v>1</v>
      </c>
      <c r="I227" s="2">
        <v>40004</v>
      </c>
      <c r="J227" s="2">
        <v>3</v>
      </c>
      <c r="K227" s="2">
        <v>1</v>
      </c>
      <c r="L227" s="2">
        <v>1</v>
      </c>
      <c r="M227" s="2">
        <v>1</v>
      </c>
      <c r="N227" s="2">
        <v>0</v>
      </c>
      <c r="O227" s="2">
        <v>1</v>
      </c>
      <c r="P227" s="2">
        <v>1</v>
      </c>
      <c r="Q227" s="2">
        <v>0</v>
      </c>
      <c r="R227" s="2">
        <v>0</v>
      </c>
      <c r="S227" s="2">
        <v>0</v>
      </c>
      <c r="T227" s="2">
        <v>0</v>
      </c>
      <c r="U227" s="2">
        <v>0</v>
      </c>
      <c r="V227" s="2">
        <v>0</v>
      </c>
      <c r="W227" s="2">
        <v>0</v>
      </c>
      <c r="X227" s="2">
        <v>0</v>
      </c>
      <c r="Y227" s="2">
        <v>6</v>
      </c>
      <c r="Z227" s="2">
        <v>5</v>
      </c>
      <c r="AA227" s="2">
        <v>1</v>
      </c>
      <c r="AB227" s="2">
        <v>23000</v>
      </c>
      <c r="AC227" s="2">
        <v>22000</v>
      </c>
      <c r="AD227" s="2">
        <v>26000</v>
      </c>
      <c r="AE227" s="2">
        <v>60</v>
      </c>
    </row>
    <row r="228" spans="1:31" s="2" customFormat="1" x14ac:dyDescent="0.2">
      <c r="A228" s="2">
        <f t="shared" si="3"/>
        <v>227</v>
      </c>
      <c r="B228" s="2">
        <v>230</v>
      </c>
      <c r="C228" s="2">
        <v>368</v>
      </c>
      <c r="D228" s="2">
        <v>34</v>
      </c>
      <c r="E228" s="2">
        <v>342033</v>
      </c>
      <c r="F228" s="2" t="s">
        <v>147</v>
      </c>
      <c r="G228" s="2">
        <v>6</v>
      </c>
      <c r="H228" s="3">
        <v>10</v>
      </c>
      <c r="I228" s="2">
        <v>4290565</v>
      </c>
      <c r="J228" s="2">
        <v>84</v>
      </c>
      <c r="K228" s="2">
        <v>60</v>
      </c>
      <c r="L228" s="2">
        <v>24</v>
      </c>
      <c r="M228" s="2">
        <v>2</v>
      </c>
      <c r="N228" s="2">
        <v>2</v>
      </c>
      <c r="O228" s="2">
        <v>0</v>
      </c>
      <c r="P228" s="2">
        <v>0</v>
      </c>
      <c r="Q228" s="2">
        <v>0</v>
      </c>
      <c r="R228" s="2">
        <v>0</v>
      </c>
      <c r="S228" s="2">
        <v>0</v>
      </c>
      <c r="T228" s="2">
        <v>0</v>
      </c>
      <c r="U228" s="2">
        <v>0</v>
      </c>
      <c r="V228" s="2">
        <v>0</v>
      </c>
      <c r="W228" s="2">
        <v>0</v>
      </c>
      <c r="X228" s="2">
        <v>0</v>
      </c>
      <c r="Y228" s="2">
        <v>86</v>
      </c>
      <c r="Z228" s="2">
        <v>62</v>
      </c>
      <c r="AA228" s="2">
        <v>24</v>
      </c>
      <c r="AB228" s="2">
        <v>741626</v>
      </c>
      <c r="AC228" s="2">
        <v>3108277</v>
      </c>
      <c r="AD228" s="2">
        <v>0</v>
      </c>
      <c r="AE228" s="2">
        <v>50</v>
      </c>
    </row>
    <row r="229" spans="1:31" s="2" customFormat="1" x14ac:dyDescent="0.2">
      <c r="A229" s="2">
        <f t="shared" si="3"/>
        <v>228</v>
      </c>
      <c r="B229" s="2">
        <v>231</v>
      </c>
      <c r="C229" s="2">
        <v>144</v>
      </c>
      <c r="D229" s="2">
        <v>34</v>
      </c>
      <c r="E229" s="2">
        <v>342041</v>
      </c>
      <c r="F229" s="2" t="s">
        <v>148</v>
      </c>
      <c r="G229" s="2">
        <v>1</v>
      </c>
      <c r="H229" s="3">
        <v>1</v>
      </c>
      <c r="I229" s="2">
        <v>30000</v>
      </c>
      <c r="J229" s="2">
        <v>0</v>
      </c>
      <c r="K229" s="2">
        <v>0</v>
      </c>
      <c r="L229" s="2">
        <v>0</v>
      </c>
      <c r="M229" s="2">
        <v>1</v>
      </c>
      <c r="N229" s="2">
        <v>1</v>
      </c>
      <c r="O229" s="2">
        <v>0</v>
      </c>
      <c r="P229" s="2">
        <v>3</v>
      </c>
      <c r="Q229" s="2">
        <v>2</v>
      </c>
      <c r="R229" s="2">
        <v>1</v>
      </c>
      <c r="S229" s="2">
        <v>0</v>
      </c>
      <c r="T229" s="2">
        <v>0</v>
      </c>
      <c r="U229" s="2">
        <v>0</v>
      </c>
      <c r="V229" s="2">
        <v>0</v>
      </c>
      <c r="W229" s="2">
        <v>0</v>
      </c>
      <c r="X229" s="2">
        <v>0</v>
      </c>
      <c r="Y229" s="2">
        <v>4</v>
      </c>
      <c r="Z229" s="2">
        <v>3</v>
      </c>
      <c r="AA229" s="2">
        <v>1</v>
      </c>
      <c r="AB229" s="2">
        <v>0</v>
      </c>
      <c r="AC229" s="2">
        <v>1748</v>
      </c>
      <c r="AD229" s="2">
        <v>7500</v>
      </c>
      <c r="AE229" s="2">
        <v>50</v>
      </c>
    </row>
    <row r="230" spans="1:31" s="2" customFormat="1" x14ac:dyDescent="0.2">
      <c r="A230" s="2">
        <f t="shared" si="3"/>
        <v>229</v>
      </c>
      <c r="B230" s="2">
        <v>232</v>
      </c>
      <c r="C230" s="2">
        <v>57</v>
      </c>
      <c r="D230" s="2">
        <v>34</v>
      </c>
      <c r="E230" s="2">
        <v>342041</v>
      </c>
      <c r="F230" s="2" t="s">
        <v>149</v>
      </c>
      <c r="G230" s="2">
        <v>1</v>
      </c>
      <c r="H230" s="3">
        <v>1</v>
      </c>
      <c r="I230" s="2">
        <v>9361</v>
      </c>
      <c r="J230" s="2">
        <v>0</v>
      </c>
      <c r="K230" s="2">
        <v>0</v>
      </c>
      <c r="L230" s="2">
        <v>0</v>
      </c>
      <c r="M230" s="2">
        <v>4</v>
      </c>
      <c r="N230" s="2">
        <v>4</v>
      </c>
      <c r="O230" s="2">
        <v>0</v>
      </c>
      <c r="P230" s="2">
        <v>0</v>
      </c>
      <c r="Q230" s="2">
        <v>0</v>
      </c>
      <c r="R230" s="2">
        <v>0</v>
      </c>
      <c r="S230" s="2">
        <v>0</v>
      </c>
      <c r="T230" s="2">
        <v>0</v>
      </c>
      <c r="U230" s="2">
        <v>0</v>
      </c>
      <c r="V230" s="2">
        <v>0</v>
      </c>
      <c r="W230" s="2">
        <v>0</v>
      </c>
      <c r="X230" s="2">
        <v>0</v>
      </c>
      <c r="Y230" s="2">
        <v>4</v>
      </c>
      <c r="Z230" s="2">
        <v>4</v>
      </c>
      <c r="AA230" s="2">
        <v>0</v>
      </c>
      <c r="AB230" s="2">
        <v>4500</v>
      </c>
      <c r="AC230" s="2">
        <v>1</v>
      </c>
      <c r="AD230" s="2">
        <v>3000</v>
      </c>
      <c r="AE230" s="2">
        <v>100</v>
      </c>
    </row>
    <row r="231" spans="1:31" s="2" customFormat="1" x14ac:dyDescent="0.2">
      <c r="A231" s="2">
        <f t="shared" si="3"/>
        <v>230</v>
      </c>
      <c r="B231" s="2">
        <v>233</v>
      </c>
      <c r="C231" s="2">
        <v>32</v>
      </c>
      <c r="D231" s="2">
        <v>34</v>
      </c>
      <c r="E231" s="2">
        <v>342041</v>
      </c>
      <c r="F231" s="2" t="s">
        <v>150</v>
      </c>
      <c r="G231" s="2">
        <v>1</v>
      </c>
      <c r="H231" s="3">
        <v>1</v>
      </c>
      <c r="I231" s="2">
        <v>6000</v>
      </c>
      <c r="J231" s="2">
        <v>0</v>
      </c>
      <c r="K231" s="2">
        <v>0</v>
      </c>
      <c r="L231" s="2">
        <v>0</v>
      </c>
      <c r="M231" s="2">
        <v>2</v>
      </c>
      <c r="N231" s="2">
        <v>1</v>
      </c>
      <c r="O231" s="2">
        <v>1</v>
      </c>
      <c r="P231" s="2">
        <v>0</v>
      </c>
      <c r="Q231" s="2">
        <v>0</v>
      </c>
      <c r="R231" s="2">
        <v>0</v>
      </c>
      <c r="S231" s="2">
        <v>0</v>
      </c>
      <c r="T231" s="2">
        <v>0</v>
      </c>
      <c r="U231" s="2">
        <v>0</v>
      </c>
      <c r="V231" s="2">
        <v>0</v>
      </c>
      <c r="W231" s="2">
        <v>0</v>
      </c>
      <c r="X231" s="2">
        <v>0</v>
      </c>
      <c r="Y231" s="2">
        <v>2</v>
      </c>
      <c r="Z231" s="2">
        <v>1</v>
      </c>
      <c r="AA231" s="2">
        <v>1</v>
      </c>
      <c r="AB231" s="2">
        <v>0</v>
      </c>
      <c r="AC231" s="2">
        <v>250</v>
      </c>
      <c r="AD231" s="2">
        <v>0</v>
      </c>
      <c r="AE231" s="2">
        <v>80</v>
      </c>
    </row>
    <row r="232" spans="1:31" s="2" customFormat="1" x14ac:dyDescent="0.2">
      <c r="A232" s="2">
        <f t="shared" si="3"/>
        <v>231</v>
      </c>
      <c r="B232" s="2">
        <v>234</v>
      </c>
      <c r="C232" s="2">
        <v>306</v>
      </c>
      <c r="D232" s="2">
        <v>34</v>
      </c>
      <c r="E232" s="2">
        <v>342041</v>
      </c>
      <c r="F232" s="2" t="s">
        <v>151</v>
      </c>
      <c r="G232" s="2">
        <v>1</v>
      </c>
      <c r="H232" s="3">
        <v>1</v>
      </c>
      <c r="I232" s="2">
        <v>300000</v>
      </c>
      <c r="J232" s="2">
        <v>8</v>
      </c>
      <c r="K232" s="2">
        <v>7</v>
      </c>
      <c r="L232" s="2">
        <v>1</v>
      </c>
      <c r="M232" s="2">
        <v>1</v>
      </c>
      <c r="N232" s="2">
        <v>1</v>
      </c>
      <c r="O232" s="2">
        <v>0</v>
      </c>
      <c r="P232" s="2">
        <v>3</v>
      </c>
      <c r="Q232" s="2">
        <v>2</v>
      </c>
      <c r="R232" s="2">
        <v>1</v>
      </c>
      <c r="S232" s="2">
        <v>0</v>
      </c>
      <c r="T232" s="2">
        <v>0</v>
      </c>
      <c r="U232" s="2">
        <v>0</v>
      </c>
      <c r="V232" s="2">
        <v>0</v>
      </c>
      <c r="W232" s="2">
        <v>0</v>
      </c>
      <c r="X232" s="2">
        <v>0</v>
      </c>
      <c r="Y232" s="2">
        <v>12</v>
      </c>
      <c r="Z232" s="2">
        <v>10</v>
      </c>
      <c r="AA232" s="2">
        <v>2</v>
      </c>
      <c r="AC232" s="2">
        <v>13000</v>
      </c>
      <c r="AD232" s="2">
        <v>40000</v>
      </c>
      <c r="AE232" s="2">
        <v>70</v>
      </c>
    </row>
    <row r="233" spans="1:31" s="2" customFormat="1" x14ac:dyDescent="0.2">
      <c r="A233" s="2">
        <f t="shared" si="3"/>
        <v>232</v>
      </c>
      <c r="B233" s="2">
        <v>235</v>
      </c>
      <c r="C233" s="2">
        <v>151</v>
      </c>
      <c r="D233" s="2">
        <v>35</v>
      </c>
      <c r="E233" s="2">
        <v>351334</v>
      </c>
      <c r="F233" s="2" t="s">
        <v>152</v>
      </c>
      <c r="G233" s="2">
        <v>2</v>
      </c>
      <c r="H233" s="3">
        <v>1</v>
      </c>
      <c r="I233" s="2">
        <v>35000</v>
      </c>
      <c r="J233" s="2">
        <v>0</v>
      </c>
      <c r="K233" s="2">
        <v>0</v>
      </c>
      <c r="L233" s="2">
        <v>0</v>
      </c>
      <c r="M233" s="2">
        <v>2</v>
      </c>
      <c r="N233" s="2">
        <v>1</v>
      </c>
      <c r="O233" s="2">
        <v>1</v>
      </c>
      <c r="P233" s="2">
        <v>0</v>
      </c>
      <c r="Q233" s="2">
        <v>0</v>
      </c>
      <c r="R233" s="2">
        <v>0</v>
      </c>
      <c r="S233" s="2">
        <v>0</v>
      </c>
      <c r="T233" s="2">
        <v>0</v>
      </c>
      <c r="U233" s="2">
        <v>0</v>
      </c>
      <c r="V233" s="2">
        <v>0</v>
      </c>
      <c r="W233" s="2">
        <v>0</v>
      </c>
      <c r="X233" s="2">
        <v>0</v>
      </c>
      <c r="Y233" s="2">
        <v>2</v>
      </c>
      <c r="Z233" s="2">
        <v>1</v>
      </c>
      <c r="AA233" s="2">
        <v>1</v>
      </c>
      <c r="AB233" s="2">
        <v>14000</v>
      </c>
      <c r="AC233" s="2">
        <v>999</v>
      </c>
      <c r="AD233" s="2">
        <v>0</v>
      </c>
      <c r="AE233" s="2">
        <v>50</v>
      </c>
    </row>
    <row r="234" spans="1:31" s="2" customFormat="1" x14ac:dyDescent="0.2">
      <c r="A234" s="2">
        <f t="shared" si="3"/>
        <v>233</v>
      </c>
      <c r="B234" s="2">
        <v>236</v>
      </c>
      <c r="C234" s="2">
        <v>359</v>
      </c>
      <c r="D234" s="2">
        <v>35</v>
      </c>
      <c r="E234" s="2">
        <v>352175</v>
      </c>
      <c r="F234" s="2" t="s">
        <v>153</v>
      </c>
      <c r="G234" s="2">
        <v>4</v>
      </c>
      <c r="H234" s="3">
        <v>4</v>
      </c>
      <c r="I234" s="2">
        <v>2500311.0499999998</v>
      </c>
      <c r="J234" s="2">
        <v>58</v>
      </c>
      <c r="K234" s="2">
        <v>50</v>
      </c>
      <c r="L234" s="2">
        <v>8</v>
      </c>
      <c r="M234" s="2">
        <v>2</v>
      </c>
      <c r="N234" s="2">
        <v>2</v>
      </c>
      <c r="O234" s="2">
        <v>0</v>
      </c>
      <c r="P234" s="2">
        <v>0</v>
      </c>
      <c r="Q234" s="2">
        <v>0</v>
      </c>
      <c r="R234" s="2">
        <v>0</v>
      </c>
      <c r="S234" s="2">
        <v>0</v>
      </c>
      <c r="T234" s="2">
        <v>0</v>
      </c>
      <c r="U234" s="2">
        <v>0</v>
      </c>
      <c r="V234" s="2">
        <v>0</v>
      </c>
      <c r="W234" s="2">
        <v>0</v>
      </c>
      <c r="X234" s="2">
        <v>0</v>
      </c>
      <c r="Y234" s="2">
        <v>60</v>
      </c>
      <c r="Z234" s="2">
        <v>52</v>
      </c>
      <c r="AA234" s="2">
        <v>8</v>
      </c>
      <c r="AB234" s="2">
        <v>0</v>
      </c>
      <c r="AD234" s="2">
        <v>0</v>
      </c>
      <c r="AE234" s="2">
        <v>80</v>
      </c>
    </row>
    <row r="235" spans="1:31" s="2" customFormat="1" x14ac:dyDescent="0.2">
      <c r="A235" s="2">
        <f t="shared" si="3"/>
        <v>234</v>
      </c>
      <c r="B235" s="2">
        <v>237</v>
      </c>
      <c r="C235" s="3">
        <v>316</v>
      </c>
      <c r="D235" s="2">
        <v>35</v>
      </c>
      <c r="E235" s="2">
        <v>352217</v>
      </c>
      <c r="F235" s="2" t="s">
        <v>154</v>
      </c>
      <c r="G235" s="2">
        <v>1</v>
      </c>
      <c r="H235" s="3">
        <v>1</v>
      </c>
      <c r="I235" s="2">
        <v>340013</v>
      </c>
      <c r="J235" s="2">
        <v>10</v>
      </c>
      <c r="K235" s="2">
        <v>3</v>
      </c>
      <c r="L235" s="2">
        <v>0</v>
      </c>
      <c r="M235" s="2">
        <v>0</v>
      </c>
      <c r="N235" s="2">
        <v>0</v>
      </c>
      <c r="O235" s="2">
        <v>0</v>
      </c>
      <c r="P235" s="2">
        <v>0</v>
      </c>
      <c r="Q235" s="2">
        <v>0</v>
      </c>
      <c r="R235" s="2">
        <v>0</v>
      </c>
      <c r="S235" s="2">
        <v>0</v>
      </c>
      <c r="T235" s="2">
        <v>0</v>
      </c>
      <c r="U235" s="2">
        <v>0</v>
      </c>
      <c r="V235" s="2">
        <v>0</v>
      </c>
      <c r="W235" s="2">
        <v>0</v>
      </c>
      <c r="X235" s="2">
        <v>0</v>
      </c>
      <c r="Y235" s="2">
        <v>13</v>
      </c>
      <c r="Z235" s="2">
        <v>10</v>
      </c>
      <c r="AA235" s="2">
        <v>3</v>
      </c>
      <c r="AB235" s="2">
        <v>44300</v>
      </c>
      <c r="AC235" s="2">
        <v>84000</v>
      </c>
      <c r="AD235" s="2">
        <v>0</v>
      </c>
      <c r="AE235" s="2">
        <v>90</v>
      </c>
    </row>
    <row r="236" spans="1:31" s="2" customFormat="1" x14ac:dyDescent="0.2">
      <c r="A236" s="2">
        <f t="shared" si="3"/>
        <v>235</v>
      </c>
      <c r="B236" s="2">
        <v>238</v>
      </c>
      <c r="C236" s="3">
        <v>339</v>
      </c>
      <c r="D236" s="2">
        <v>35</v>
      </c>
      <c r="E236" s="2">
        <v>352217</v>
      </c>
      <c r="F236" s="2" t="s">
        <v>155</v>
      </c>
      <c r="G236" s="2">
        <v>1</v>
      </c>
      <c r="H236" s="3">
        <v>1</v>
      </c>
      <c r="I236" s="2">
        <v>600000</v>
      </c>
      <c r="J236" s="2">
        <v>24</v>
      </c>
      <c r="K236" s="2">
        <v>4</v>
      </c>
      <c r="L236" s="2">
        <v>20</v>
      </c>
      <c r="M236" s="2">
        <v>1</v>
      </c>
      <c r="N236" s="2">
        <v>1</v>
      </c>
      <c r="O236" s="2">
        <v>0</v>
      </c>
      <c r="P236" s="2">
        <v>0</v>
      </c>
      <c r="Q236" s="2">
        <v>0</v>
      </c>
      <c r="R236" s="2">
        <v>0</v>
      </c>
      <c r="S236" s="2">
        <v>0</v>
      </c>
      <c r="T236" s="2">
        <v>0</v>
      </c>
      <c r="U236" s="2">
        <v>0</v>
      </c>
      <c r="V236" s="2">
        <v>0</v>
      </c>
      <c r="W236" s="2">
        <v>0</v>
      </c>
      <c r="X236" s="2">
        <v>0</v>
      </c>
      <c r="Y236" s="2">
        <v>25</v>
      </c>
      <c r="Z236" s="2">
        <v>5</v>
      </c>
      <c r="AA236" s="2">
        <v>20</v>
      </c>
      <c r="AB236" s="2">
        <v>2500</v>
      </c>
      <c r="AC236" s="2">
        <v>3000</v>
      </c>
      <c r="AD236" s="2">
        <v>0</v>
      </c>
      <c r="AE236" s="2">
        <v>100</v>
      </c>
    </row>
    <row r="237" spans="1:31" s="2" customFormat="1" x14ac:dyDescent="0.2">
      <c r="A237" s="2">
        <f t="shared" si="3"/>
        <v>236</v>
      </c>
      <c r="B237" s="2">
        <v>239</v>
      </c>
      <c r="C237" s="2">
        <v>264</v>
      </c>
      <c r="D237" s="2">
        <v>35</v>
      </c>
      <c r="E237" s="2">
        <v>352322</v>
      </c>
      <c r="F237" s="2" t="s">
        <v>156</v>
      </c>
      <c r="G237" s="2">
        <v>2</v>
      </c>
      <c r="H237" s="3">
        <v>1</v>
      </c>
      <c r="I237" s="2">
        <v>136061.41</v>
      </c>
      <c r="J237" s="2">
        <v>4</v>
      </c>
      <c r="K237" s="2">
        <v>4</v>
      </c>
      <c r="L237" s="2">
        <v>0</v>
      </c>
      <c r="M237" s="2">
        <v>3</v>
      </c>
      <c r="N237" s="2">
        <v>3</v>
      </c>
      <c r="O237" s="2">
        <v>0</v>
      </c>
      <c r="P237" s="2">
        <v>0</v>
      </c>
      <c r="Q237" s="2">
        <v>0</v>
      </c>
      <c r="R237" s="2">
        <v>0</v>
      </c>
      <c r="S237" s="2">
        <v>0</v>
      </c>
      <c r="T237" s="2">
        <v>0</v>
      </c>
      <c r="U237" s="2">
        <v>0</v>
      </c>
      <c r="V237" s="2">
        <v>0</v>
      </c>
      <c r="W237" s="2">
        <v>0</v>
      </c>
      <c r="X237" s="2">
        <v>0</v>
      </c>
      <c r="Y237" s="2">
        <v>7</v>
      </c>
      <c r="Z237" s="2">
        <v>7</v>
      </c>
      <c r="AA237" s="2">
        <v>0</v>
      </c>
      <c r="AB237" s="2">
        <v>20422.03</v>
      </c>
      <c r="AC237" s="2">
        <v>154380.93</v>
      </c>
      <c r="AD237" s="2">
        <v>0</v>
      </c>
      <c r="AE237" s="2">
        <v>60</v>
      </c>
    </row>
    <row r="238" spans="1:31" s="2" customFormat="1" x14ac:dyDescent="0.2">
      <c r="A238" s="2">
        <f t="shared" si="3"/>
        <v>237</v>
      </c>
      <c r="B238" s="2">
        <v>240</v>
      </c>
      <c r="C238" s="3">
        <v>248</v>
      </c>
      <c r="D238" s="2">
        <v>35</v>
      </c>
      <c r="E238" s="2">
        <v>352322</v>
      </c>
      <c r="F238" s="2" t="s">
        <v>157</v>
      </c>
      <c r="G238" s="2">
        <v>1</v>
      </c>
      <c r="H238" s="3">
        <v>1</v>
      </c>
      <c r="I238" s="2">
        <v>110000</v>
      </c>
      <c r="J238" s="2">
        <v>1</v>
      </c>
      <c r="K238" s="2">
        <v>1</v>
      </c>
      <c r="L238" s="2">
        <v>0</v>
      </c>
      <c r="M238" s="2">
        <v>1</v>
      </c>
      <c r="N238" s="2">
        <v>1</v>
      </c>
      <c r="O238" s="2">
        <v>0</v>
      </c>
      <c r="P238" s="2">
        <v>0</v>
      </c>
      <c r="Q238" s="2">
        <v>0</v>
      </c>
      <c r="R238" s="2">
        <v>0</v>
      </c>
      <c r="S238" s="2">
        <v>0</v>
      </c>
      <c r="T238" s="2">
        <v>0</v>
      </c>
      <c r="U238" s="2">
        <v>0</v>
      </c>
      <c r="V238" s="2">
        <v>0</v>
      </c>
      <c r="W238" s="2">
        <v>0</v>
      </c>
      <c r="X238" s="2">
        <v>0</v>
      </c>
      <c r="Y238" s="2">
        <v>2</v>
      </c>
      <c r="Z238" s="2">
        <v>2</v>
      </c>
      <c r="AA238" s="2">
        <v>0</v>
      </c>
      <c r="AB238" s="2">
        <v>5000</v>
      </c>
      <c r="AC238" s="2">
        <v>55000</v>
      </c>
      <c r="AD238" s="2">
        <v>300</v>
      </c>
      <c r="AE238" s="2">
        <v>50</v>
      </c>
    </row>
    <row r="239" spans="1:31" s="2" customFormat="1" x14ac:dyDescent="0.2">
      <c r="A239" s="2">
        <f t="shared" si="3"/>
        <v>238</v>
      </c>
      <c r="B239" s="2">
        <v>241</v>
      </c>
      <c r="C239" s="3">
        <v>33</v>
      </c>
      <c r="D239" s="2">
        <v>35</v>
      </c>
      <c r="E239" s="2">
        <v>352322</v>
      </c>
      <c r="F239" s="2" t="s">
        <v>158</v>
      </c>
      <c r="G239" s="2">
        <v>1</v>
      </c>
      <c r="H239" s="3">
        <v>1</v>
      </c>
      <c r="I239" s="2">
        <v>6000</v>
      </c>
      <c r="J239" s="2">
        <v>0</v>
      </c>
      <c r="K239" s="2">
        <v>0</v>
      </c>
      <c r="L239" s="2">
        <v>0</v>
      </c>
      <c r="M239" s="2">
        <v>0</v>
      </c>
      <c r="N239" s="2">
        <v>0</v>
      </c>
      <c r="O239" s="2">
        <v>3</v>
      </c>
      <c r="P239" s="2">
        <v>2</v>
      </c>
      <c r="Q239" s="2">
        <v>1</v>
      </c>
      <c r="R239" s="2">
        <v>0</v>
      </c>
      <c r="S239" s="2">
        <v>0</v>
      </c>
      <c r="T239" s="2">
        <v>0</v>
      </c>
      <c r="U239" s="2">
        <v>0</v>
      </c>
      <c r="V239" s="2">
        <v>0</v>
      </c>
      <c r="W239" s="2">
        <v>0</v>
      </c>
      <c r="X239" s="2">
        <v>0</v>
      </c>
      <c r="Y239" s="2">
        <v>3</v>
      </c>
      <c r="Z239" s="2">
        <v>2</v>
      </c>
      <c r="AA239" s="2">
        <v>1</v>
      </c>
      <c r="AB239" s="2">
        <v>0</v>
      </c>
      <c r="AC239" s="2">
        <v>5800</v>
      </c>
      <c r="AD239" s="2">
        <v>0</v>
      </c>
      <c r="AE239" s="2">
        <v>20</v>
      </c>
    </row>
    <row r="240" spans="1:31" s="2" customFormat="1" x14ac:dyDescent="0.2">
      <c r="A240" s="2">
        <f t="shared" si="3"/>
        <v>239</v>
      </c>
      <c r="B240" s="2">
        <v>242</v>
      </c>
      <c r="C240" s="2">
        <v>114</v>
      </c>
      <c r="D240" s="2">
        <v>35</v>
      </c>
      <c r="E240" s="2">
        <v>352322</v>
      </c>
      <c r="F240" s="2" t="s">
        <v>157</v>
      </c>
      <c r="G240" s="2">
        <v>1</v>
      </c>
      <c r="H240" s="3">
        <v>1</v>
      </c>
      <c r="I240" s="2">
        <v>20000</v>
      </c>
      <c r="J240" s="2">
        <v>0</v>
      </c>
      <c r="K240" s="2">
        <v>0</v>
      </c>
      <c r="L240" s="2">
        <v>0</v>
      </c>
      <c r="M240" s="2">
        <v>1</v>
      </c>
      <c r="N240" s="2">
        <v>1</v>
      </c>
      <c r="O240" s="2">
        <v>0</v>
      </c>
      <c r="P240" s="2">
        <v>0</v>
      </c>
      <c r="Q240" s="2">
        <v>0</v>
      </c>
      <c r="R240" s="2">
        <v>0</v>
      </c>
      <c r="S240" s="2">
        <v>0</v>
      </c>
      <c r="T240" s="2">
        <v>0</v>
      </c>
      <c r="U240" s="2">
        <v>0</v>
      </c>
      <c r="V240" s="2">
        <v>0</v>
      </c>
      <c r="W240" s="2">
        <v>0</v>
      </c>
      <c r="X240" s="2">
        <v>0</v>
      </c>
      <c r="Y240" s="2">
        <v>1</v>
      </c>
      <c r="Z240" s="2">
        <v>1</v>
      </c>
      <c r="AA240" s="2">
        <v>0</v>
      </c>
      <c r="AB240" s="2">
        <v>10000</v>
      </c>
      <c r="AC240" s="2">
        <v>1000</v>
      </c>
      <c r="AD240" s="2">
        <v>0</v>
      </c>
      <c r="AE240" s="2">
        <v>1</v>
      </c>
    </row>
    <row r="241" spans="1:31" s="2" customFormat="1" x14ac:dyDescent="0.2">
      <c r="A241" s="2">
        <f t="shared" si="3"/>
        <v>240</v>
      </c>
      <c r="B241" s="2">
        <v>243</v>
      </c>
      <c r="C241" s="3">
        <v>336</v>
      </c>
      <c r="D241" s="2">
        <v>35</v>
      </c>
      <c r="E241" s="2">
        <v>355127</v>
      </c>
      <c r="F241" s="2" t="s">
        <v>159</v>
      </c>
      <c r="G241" s="2">
        <v>2</v>
      </c>
      <c r="H241" s="3">
        <v>1</v>
      </c>
      <c r="I241" s="2">
        <v>538712</v>
      </c>
      <c r="J241" s="2">
        <v>0</v>
      </c>
      <c r="K241" s="2">
        <v>0</v>
      </c>
      <c r="L241" s="2">
        <v>0</v>
      </c>
      <c r="M241" s="2">
        <v>10</v>
      </c>
      <c r="N241" s="2">
        <v>10</v>
      </c>
      <c r="O241" s="2">
        <v>0</v>
      </c>
      <c r="P241" s="2">
        <v>0</v>
      </c>
      <c r="Q241" s="2">
        <v>0</v>
      </c>
      <c r="R241" s="2">
        <v>0</v>
      </c>
      <c r="S241" s="2">
        <v>0</v>
      </c>
      <c r="T241" s="2">
        <v>0</v>
      </c>
      <c r="U241" s="2">
        <v>0</v>
      </c>
      <c r="V241" s="2">
        <v>0</v>
      </c>
      <c r="W241" s="2">
        <v>0</v>
      </c>
      <c r="X241" s="2">
        <v>0</v>
      </c>
      <c r="Y241" s="2">
        <v>10</v>
      </c>
      <c r="Z241" s="2">
        <v>10</v>
      </c>
      <c r="AA241" s="2">
        <v>0</v>
      </c>
      <c r="AB241" s="2">
        <v>0</v>
      </c>
      <c r="AC241" s="2">
        <v>400000</v>
      </c>
      <c r="AD241" s="2">
        <v>0</v>
      </c>
      <c r="AE241" s="2">
        <v>100</v>
      </c>
    </row>
    <row r="242" spans="1:31" s="2" customFormat="1" x14ac:dyDescent="0.2">
      <c r="A242" s="2">
        <f t="shared" si="3"/>
        <v>241</v>
      </c>
      <c r="B242" s="2">
        <v>244</v>
      </c>
      <c r="C242" s="3">
        <v>279</v>
      </c>
      <c r="D242" s="2">
        <v>35</v>
      </c>
      <c r="E242" s="2">
        <v>355135</v>
      </c>
      <c r="F242" s="2" t="s">
        <v>160</v>
      </c>
      <c r="G242" s="2">
        <v>2</v>
      </c>
      <c r="H242" s="3">
        <v>1</v>
      </c>
      <c r="I242" s="2">
        <v>193077.56</v>
      </c>
      <c r="J242" s="2">
        <v>0</v>
      </c>
      <c r="K242" s="2">
        <v>0</v>
      </c>
      <c r="L242" s="2">
        <v>0</v>
      </c>
      <c r="M242" s="2">
        <v>2</v>
      </c>
      <c r="N242" s="2">
        <v>2</v>
      </c>
      <c r="O242" s="2">
        <v>0</v>
      </c>
      <c r="P242" s="2">
        <v>0</v>
      </c>
      <c r="Q242" s="2">
        <v>0</v>
      </c>
      <c r="R242" s="2">
        <v>0</v>
      </c>
      <c r="S242" s="2">
        <v>0</v>
      </c>
      <c r="T242" s="2">
        <v>0</v>
      </c>
      <c r="U242" s="2">
        <v>0</v>
      </c>
      <c r="V242" s="2">
        <v>1</v>
      </c>
      <c r="W242" s="2">
        <v>1</v>
      </c>
      <c r="X242" s="2">
        <v>0</v>
      </c>
      <c r="Y242" s="2">
        <v>4</v>
      </c>
      <c r="Z242" s="2">
        <v>4</v>
      </c>
      <c r="AA242" s="2">
        <v>0</v>
      </c>
      <c r="AB242" s="2">
        <v>4000</v>
      </c>
      <c r="AC242" s="2">
        <v>129199.07</v>
      </c>
      <c r="AD242" s="2">
        <v>10000</v>
      </c>
      <c r="AE242" s="2">
        <v>75</v>
      </c>
    </row>
    <row r="243" spans="1:31" s="2" customFormat="1" x14ac:dyDescent="0.2">
      <c r="A243" s="2">
        <f t="shared" si="3"/>
        <v>242</v>
      </c>
      <c r="B243" s="2">
        <v>245</v>
      </c>
      <c r="C243" s="2">
        <v>358</v>
      </c>
      <c r="D243" s="2">
        <v>35</v>
      </c>
      <c r="E243" s="2">
        <v>355135</v>
      </c>
      <c r="F243" s="2" t="s">
        <v>161</v>
      </c>
      <c r="G243" s="2">
        <v>6</v>
      </c>
      <c r="H243" s="3">
        <v>1</v>
      </c>
      <c r="I243" s="2">
        <v>1800000</v>
      </c>
      <c r="J243" s="2">
        <v>39</v>
      </c>
      <c r="K243" s="2">
        <v>37</v>
      </c>
      <c r="L243" s="2">
        <v>2</v>
      </c>
      <c r="M243" s="2">
        <v>2</v>
      </c>
      <c r="N243" s="2">
        <v>2</v>
      </c>
      <c r="O243" s="2">
        <v>0</v>
      </c>
      <c r="P243" s="2">
        <v>0</v>
      </c>
      <c r="Q243" s="2">
        <v>0</v>
      </c>
      <c r="R243" s="2">
        <v>0</v>
      </c>
      <c r="S243" s="2">
        <v>0</v>
      </c>
      <c r="T243" s="2">
        <v>0</v>
      </c>
      <c r="U243" s="2">
        <v>0</v>
      </c>
      <c r="V243" s="2">
        <v>0</v>
      </c>
      <c r="W243" s="2">
        <v>0</v>
      </c>
      <c r="X243" s="2">
        <v>0</v>
      </c>
      <c r="Y243" s="2">
        <v>41</v>
      </c>
      <c r="Z243" s="2">
        <v>39</v>
      </c>
      <c r="AA243" s="2">
        <v>2</v>
      </c>
      <c r="AB243" s="2">
        <v>27188.98</v>
      </c>
      <c r="AC243" s="2">
        <v>999</v>
      </c>
      <c r="AD243" s="2">
        <v>95000</v>
      </c>
      <c r="AE243" s="2">
        <v>50</v>
      </c>
    </row>
    <row r="244" spans="1:31" s="2" customFormat="1" x14ac:dyDescent="0.2">
      <c r="A244" s="2">
        <f t="shared" si="3"/>
        <v>243</v>
      </c>
      <c r="B244" s="2">
        <v>246</v>
      </c>
      <c r="C244" s="3">
        <v>180</v>
      </c>
      <c r="D244" s="2">
        <v>35</v>
      </c>
      <c r="E244" s="2">
        <v>355925</v>
      </c>
      <c r="F244" s="2" t="s">
        <v>162</v>
      </c>
      <c r="G244" s="2">
        <v>1</v>
      </c>
      <c r="H244" s="3">
        <v>1</v>
      </c>
      <c r="I244" s="2">
        <v>50000</v>
      </c>
      <c r="J244" s="2">
        <v>2</v>
      </c>
      <c r="K244" s="2">
        <v>2</v>
      </c>
      <c r="L244" s="2">
        <v>0</v>
      </c>
      <c r="M244" s="2">
        <v>1</v>
      </c>
      <c r="N244" s="2">
        <v>1</v>
      </c>
      <c r="O244" s="2">
        <v>0</v>
      </c>
      <c r="P244" s="2">
        <v>0</v>
      </c>
      <c r="Q244" s="2">
        <v>0</v>
      </c>
      <c r="R244" s="2">
        <v>0</v>
      </c>
      <c r="S244" s="2">
        <v>0</v>
      </c>
      <c r="T244" s="2">
        <v>0</v>
      </c>
      <c r="U244" s="2">
        <v>0</v>
      </c>
      <c r="V244" s="2">
        <v>0</v>
      </c>
      <c r="W244" s="2">
        <v>0</v>
      </c>
      <c r="X244" s="2">
        <v>0</v>
      </c>
      <c r="Y244" s="2">
        <v>3</v>
      </c>
      <c r="Z244" s="2">
        <v>3</v>
      </c>
      <c r="AA244" s="2">
        <v>0</v>
      </c>
      <c r="AB244" s="2">
        <v>100000</v>
      </c>
      <c r="AC244" s="2">
        <v>1000</v>
      </c>
      <c r="AD244" s="2">
        <v>0</v>
      </c>
      <c r="AE244" s="2">
        <v>100</v>
      </c>
    </row>
    <row r="245" spans="1:31" s="2" customFormat="1" x14ac:dyDescent="0.2">
      <c r="A245" s="2">
        <f t="shared" si="3"/>
        <v>244</v>
      </c>
      <c r="B245" s="2">
        <v>247</v>
      </c>
      <c r="C245" s="2">
        <v>253</v>
      </c>
      <c r="D245" s="2">
        <v>35</v>
      </c>
      <c r="E245" s="2">
        <v>356000</v>
      </c>
      <c r="F245" s="2" t="s">
        <v>163</v>
      </c>
      <c r="G245" s="2">
        <v>2</v>
      </c>
      <c r="H245" s="3">
        <v>1</v>
      </c>
      <c r="I245" s="2">
        <v>120000</v>
      </c>
      <c r="J245" s="2">
        <v>3</v>
      </c>
      <c r="K245" s="2">
        <v>3</v>
      </c>
      <c r="L245" s="2">
        <v>0</v>
      </c>
      <c r="M245" s="2">
        <v>2</v>
      </c>
      <c r="N245" s="2">
        <v>2</v>
      </c>
      <c r="O245" s="2">
        <v>0</v>
      </c>
      <c r="P245" s="2">
        <v>0</v>
      </c>
      <c r="Q245" s="2">
        <v>0</v>
      </c>
      <c r="R245" s="2">
        <v>0</v>
      </c>
      <c r="S245" s="2">
        <v>0</v>
      </c>
      <c r="T245" s="2">
        <v>0</v>
      </c>
      <c r="U245" s="2">
        <v>0</v>
      </c>
      <c r="V245" s="2">
        <v>0</v>
      </c>
      <c r="W245" s="2">
        <v>0</v>
      </c>
      <c r="X245" s="2">
        <v>0</v>
      </c>
      <c r="Y245" s="2">
        <v>5</v>
      </c>
      <c r="Z245" s="2">
        <v>5</v>
      </c>
      <c r="AA245" s="2">
        <v>0</v>
      </c>
      <c r="AB245" s="2">
        <v>12000</v>
      </c>
      <c r="AC245" s="2">
        <v>6000</v>
      </c>
      <c r="AD245" s="2">
        <v>0</v>
      </c>
      <c r="AE245" s="2">
        <v>100</v>
      </c>
    </row>
    <row r="246" spans="1:31" s="2" customFormat="1" x14ac:dyDescent="0.2">
      <c r="A246" s="2">
        <f t="shared" si="3"/>
        <v>245</v>
      </c>
      <c r="B246" s="2">
        <v>248</v>
      </c>
      <c r="C246" s="2">
        <v>290</v>
      </c>
      <c r="D246" s="2">
        <v>35</v>
      </c>
      <c r="E246" s="2">
        <v>356026</v>
      </c>
      <c r="F246" s="2" t="s">
        <v>164</v>
      </c>
      <c r="G246" s="2">
        <v>4</v>
      </c>
      <c r="H246" s="3">
        <v>1</v>
      </c>
      <c r="I246" s="2">
        <v>200000</v>
      </c>
      <c r="J246" s="2">
        <v>6</v>
      </c>
      <c r="K246" s="2">
        <v>6</v>
      </c>
      <c r="L246" s="2">
        <v>0</v>
      </c>
      <c r="M246" s="2">
        <v>2</v>
      </c>
      <c r="N246" s="2">
        <v>2</v>
      </c>
      <c r="O246" s="2">
        <v>0</v>
      </c>
      <c r="P246" s="2">
        <v>0</v>
      </c>
      <c r="Q246" s="2">
        <v>0</v>
      </c>
      <c r="R246" s="2">
        <v>0</v>
      </c>
      <c r="S246" s="2">
        <v>0</v>
      </c>
      <c r="T246" s="2">
        <v>0</v>
      </c>
      <c r="U246" s="2">
        <v>0</v>
      </c>
      <c r="V246" s="2">
        <v>0</v>
      </c>
      <c r="W246" s="2">
        <v>0</v>
      </c>
      <c r="X246" s="2">
        <v>0</v>
      </c>
      <c r="Y246" s="2">
        <v>8</v>
      </c>
      <c r="Z246" s="2">
        <v>8</v>
      </c>
      <c r="AA246" s="2">
        <v>0</v>
      </c>
      <c r="AB246" s="2">
        <v>24000</v>
      </c>
      <c r="AC246" s="2">
        <v>15000</v>
      </c>
      <c r="AD246" s="2">
        <v>0</v>
      </c>
      <c r="AE246" s="2">
        <v>55</v>
      </c>
    </row>
    <row r="247" spans="1:31" s="2" customFormat="1" x14ac:dyDescent="0.2">
      <c r="A247" s="2">
        <f t="shared" si="3"/>
        <v>246</v>
      </c>
      <c r="B247" s="2">
        <v>249</v>
      </c>
      <c r="C247" s="2">
        <v>69</v>
      </c>
      <c r="D247" s="2">
        <v>35</v>
      </c>
      <c r="E247" s="2">
        <v>356026</v>
      </c>
      <c r="F247" s="2" t="s">
        <v>165</v>
      </c>
      <c r="G247" s="2">
        <v>1</v>
      </c>
      <c r="H247" s="3">
        <v>1</v>
      </c>
      <c r="I247" s="2">
        <v>10000</v>
      </c>
      <c r="J247" s="2">
        <v>0</v>
      </c>
      <c r="K247" s="2">
        <v>0</v>
      </c>
      <c r="L247" s="2">
        <v>0</v>
      </c>
      <c r="M247" s="2">
        <v>2</v>
      </c>
      <c r="N247" s="2">
        <v>2</v>
      </c>
      <c r="O247" s="2">
        <v>0</v>
      </c>
      <c r="P247" s="2">
        <v>0</v>
      </c>
      <c r="Q247" s="2">
        <v>0</v>
      </c>
      <c r="R247" s="2">
        <v>0</v>
      </c>
      <c r="S247" s="2">
        <v>0</v>
      </c>
      <c r="T247" s="2">
        <v>0</v>
      </c>
      <c r="U247" s="2">
        <v>0</v>
      </c>
      <c r="V247" s="2">
        <v>0</v>
      </c>
      <c r="W247" s="2">
        <v>0</v>
      </c>
      <c r="X247" s="2">
        <v>0</v>
      </c>
      <c r="Y247" s="2">
        <v>2</v>
      </c>
      <c r="Z247" s="2">
        <v>2</v>
      </c>
      <c r="AA247" s="2">
        <v>0</v>
      </c>
      <c r="AB247" s="2">
        <v>6000</v>
      </c>
      <c r="AC247" s="2">
        <v>4000</v>
      </c>
      <c r="AD247" s="2">
        <v>0</v>
      </c>
      <c r="AE247" s="2">
        <v>5</v>
      </c>
    </row>
    <row r="248" spans="1:31" s="2" customFormat="1" x14ac:dyDescent="0.2">
      <c r="A248" s="2">
        <f t="shared" si="3"/>
        <v>247</v>
      </c>
      <c r="B248" s="2">
        <v>250</v>
      </c>
      <c r="C248" s="2">
        <v>334</v>
      </c>
      <c r="D248" s="2">
        <v>35</v>
      </c>
      <c r="E248" s="2">
        <v>356026</v>
      </c>
      <c r="F248" s="2" t="s">
        <v>167</v>
      </c>
      <c r="G248" s="2">
        <v>1</v>
      </c>
      <c r="H248" s="3">
        <v>1</v>
      </c>
      <c r="I248" s="2">
        <v>500000</v>
      </c>
      <c r="J248" s="2">
        <v>9</v>
      </c>
      <c r="K248" s="2">
        <v>9</v>
      </c>
      <c r="L248" s="2">
        <v>0</v>
      </c>
      <c r="M248" s="2">
        <v>1</v>
      </c>
      <c r="N248" s="2">
        <v>1</v>
      </c>
      <c r="O248" s="2">
        <v>0</v>
      </c>
      <c r="P248" s="2">
        <v>0</v>
      </c>
      <c r="Q248" s="2">
        <v>0</v>
      </c>
      <c r="R248" s="2">
        <v>0</v>
      </c>
      <c r="S248" s="2">
        <v>0</v>
      </c>
      <c r="T248" s="2">
        <v>0</v>
      </c>
      <c r="U248" s="2">
        <v>0</v>
      </c>
      <c r="V248" s="2">
        <v>0</v>
      </c>
      <c r="W248" s="2">
        <v>0</v>
      </c>
      <c r="X248" s="2">
        <v>0</v>
      </c>
      <c r="Y248" s="2">
        <v>10</v>
      </c>
      <c r="Z248" s="2">
        <v>10</v>
      </c>
      <c r="AA248" s="2">
        <v>0</v>
      </c>
      <c r="AB248" s="2">
        <v>70000</v>
      </c>
      <c r="AC248" s="2">
        <v>400000</v>
      </c>
      <c r="AD248" s="2">
        <v>295000</v>
      </c>
      <c r="AE248" s="2">
        <v>100</v>
      </c>
    </row>
    <row r="249" spans="1:31" s="2" customFormat="1" x14ac:dyDescent="0.2">
      <c r="A249" s="2">
        <f t="shared" si="3"/>
        <v>248</v>
      </c>
      <c r="B249" s="2">
        <v>251</v>
      </c>
      <c r="C249" s="2">
        <v>340</v>
      </c>
      <c r="D249" s="2">
        <v>35</v>
      </c>
      <c r="E249" s="2">
        <v>356026</v>
      </c>
      <c r="F249" s="2" t="s">
        <v>166</v>
      </c>
      <c r="G249" s="2">
        <v>1</v>
      </c>
      <c r="H249" s="3">
        <v>1</v>
      </c>
      <c r="I249" s="2">
        <v>600000</v>
      </c>
      <c r="J249" s="2">
        <v>13</v>
      </c>
      <c r="K249" s="2">
        <v>12</v>
      </c>
      <c r="L249" s="2">
        <v>1</v>
      </c>
      <c r="M249" s="2">
        <v>1</v>
      </c>
      <c r="N249" s="2">
        <v>1</v>
      </c>
      <c r="O249" s="2">
        <v>0</v>
      </c>
      <c r="P249" s="2">
        <v>0</v>
      </c>
      <c r="Q249" s="2">
        <v>0</v>
      </c>
      <c r="R249" s="2">
        <v>0</v>
      </c>
      <c r="S249" s="2">
        <v>0</v>
      </c>
      <c r="T249" s="2">
        <v>0</v>
      </c>
      <c r="U249" s="2">
        <v>0</v>
      </c>
      <c r="V249" s="2">
        <v>0</v>
      </c>
      <c r="W249" s="2">
        <v>0</v>
      </c>
      <c r="X249" s="2">
        <v>0</v>
      </c>
      <c r="Y249" s="2">
        <v>14</v>
      </c>
      <c r="Z249" s="2">
        <v>13</v>
      </c>
      <c r="AA249" s="2">
        <v>1</v>
      </c>
      <c r="AB249" s="2">
        <v>6000</v>
      </c>
      <c r="AC249" s="2">
        <v>999</v>
      </c>
      <c r="AD249" s="2">
        <v>90000</v>
      </c>
      <c r="AE249" s="2">
        <v>100</v>
      </c>
    </row>
    <row r="250" spans="1:31" s="2" customFormat="1" x14ac:dyDescent="0.2">
      <c r="A250" s="2">
        <f t="shared" si="3"/>
        <v>249</v>
      </c>
      <c r="B250" s="2">
        <v>252</v>
      </c>
      <c r="C250" s="2">
        <v>247</v>
      </c>
      <c r="D250" s="2">
        <v>35</v>
      </c>
      <c r="E250" s="2">
        <v>356026</v>
      </c>
      <c r="F250" s="2" t="s">
        <v>168</v>
      </c>
      <c r="G250" s="2">
        <v>2</v>
      </c>
      <c r="H250" s="3">
        <v>1</v>
      </c>
      <c r="I250" s="2">
        <v>107938.88</v>
      </c>
      <c r="J250" s="2">
        <v>4</v>
      </c>
      <c r="K250" s="2">
        <v>3</v>
      </c>
      <c r="L250" s="2">
        <v>1</v>
      </c>
      <c r="M250" s="2">
        <v>2</v>
      </c>
      <c r="N250" s="2">
        <v>2</v>
      </c>
      <c r="O250" s="2">
        <v>0</v>
      </c>
      <c r="P250" s="2">
        <v>0</v>
      </c>
      <c r="Q250" s="2">
        <v>0</v>
      </c>
      <c r="R250" s="2">
        <v>0</v>
      </c>
      <c r="S250" s="2">
        <v>0</v>
      </c>
      <c r="T250" s="2">
        <v>0</v>
      </c>
      <c r="U250" s="2">
        <v>0</v>
      </c>
      <c r="V250" s="2">
        <v>0</v>
      </c>
      <c r="W250" s="2">
        <v>0</v>
      </c>
      <c r="X250" s="2">
        <v>0</v>
      </c>
      <c r="Y250" s="2">
        <v>6</v>
      </c>
      <c r="Z250" s="2">
        <v>5</v>
      </c>
      <c r="AA250" s="2">
        <v>1</v>
      </c>
      <c r="AB250" s="2">
        <v>16439</v>
      </c>
      <c r="AC250" s="2">
        <v>128054.9</v>
      </c>
      <c r="AD250" s="2">
        <v>60000</v>
      </c>
      <c r="AE250" s="2">
        <v>50</v>
      </c>
    </row>
    <row r="251" spans="1:31" s="2" customFormat="1" x14ac:dyDescent="0.2">
      <c r="A251" s="2">
        <f t="shared" si="3"/>
        <v>250</v>
      </c>
      <c r="B251" s="2">
        <v>253</v>
      </c>
      <c r="C251" s="3">
        <v>211</v>
      </c>
      <c r="D251" s="2">
        <v>35</v>
      </c>
      <c r="E251" s="2">
        <v>356026</v>
      </c>
      <c r="F251" s="2" t="s">
        <v>169</v>
      </c>
      <c r="G251" s="2">
        <v>2</v>
      </c>
      <c r="H251" s="3">
        <v>1</v>
      </c>
      <c r="I251" s="2">
        <v>70000</v>
      </c>
      <c r="J251" s="2">
        <v>0</v>
      </c>
      <c r="K251" s="2">
        <v>0</v>
      </c>
      <c r="L251" s="2">
        <v>0</v>
      </c>
      <c r="M251" s="2">
        <v>3</v>
      </c>
      <c r="N251" s="2">
        <v>3</v>
      </c>
      <c r="O251" s="2">
        <v>0</v>
      </c>
      <c r="P251" s="2">
        <v>0</v>
      </c>
      <c r="Q251" s="2">
        <v>0</v>
      </c>
      <c r="R251" s="2">
        <v>0</v>
      </c>
      <c r="S251" s="2">
        <v>0</v>
      </c>
      <c r="T251" s="2">
        <v>0</v>
      </c>
      <c r="U251" s="2">
        <v>0</v>
      </c>
      <c r="V251" s="2">
        <v>0</v>
      </c>
      <c r="W251" s="2">
        <v>0</v>
      </c>
      <c r="X251" s="2">
        <v>0</v>
      </c>
      <c r="Y251" s="2">
        <v>3</v>
      </c>
      <c r="Z251" s="2">
        <v>3</v>
      </c>
      <c r="AA251" s="2">
        <v>0</v>
      </c>
      <c r="AB251" s="2">
        <v>0</v>
      </c>
      <c r="AC251" s="2">
        <v>55000</v>
      </c>
      <c r="AD251" s="2">
        <v>0</v>
      </c>
      <c r="AE251" s="2">
        <v>50</v>
      </c>
    </row>
    <row r="252" spans="1:31" s="2" customFormat="1" x14ac:dyDescent="0.2">
      <c r="A252" s="2">
        <f t="shared" si="3"/>
        <v>251</v>
      </c>
      <c r="B252" s="2">
        <v>254</v>
      </c>
      <c r="C252" s="3">
        <v>115</v>
      </c>
      <c r="D252" s="2">
        <v>35</v>
      </c>
      <c r="E252" s="2">
        <v>356026</v>
      </c>
      <c r="F252" s="2" t="s">
        <v>170</v>
      </c>
      <c r="G252" s="2">
        <v>1</v>
      </c>
      <c r="H252" s="3">
        <v>1</v>
      </c>
      <c r="I252" s="2">
        <v>20000</v>
      </c>
      <c r="J252" s="2">
        <v>0</v>
      </c>
      <c r="K252" s="2">
        <v>0</v>
      </c>
      <c r="L252" s="2">
        <v>0</v>
      </c>
      <c r="M252" s="2">
        <v>3</v>
      </c>
      <c r="N252" s="2">
        <v>1</v>
      </c>
      <c r="O252" s="2">
        <v>2</v>
      </c>
      <c r="P252" s="2">
        <v>0</v>
      </c>
      <c r="Q252" s="2">
        <v>0</v>
      </c>
      <c r="R252" s="2">
        <v>0</v>
      </c>
      <c r="S252" s="2">
        <v>0</v>
      </c>
      <c r="T252" s="2">
        <v>0</v>
      </c>
      <c r="U252" s="2">
        <v>0</v>
      </c>
      <c r="V252" s="2">
        <v>0</v>
      </c>
      <c r="W252" s="2">
        <v>0</v>
      </c>
      <c r="X252" s="2">
        <v>0</v>
      </c>
      <c r="Y252" s="2">
        <v>3</v>
      </c>
      <c r="Z252" s="2">
        <v>1</v>
      </c>
      <c r="AA252" s="2">
        <v>2</v>
      </c>
      <c r="AB252" s="2">
        <v>0</v>
      </c>
      <c r="AC252" s="2">
        <v>4000</v>
      </c>
      <c r="AD252" s="2">
        <v>0</v>
      </c>
      <c r="AE252" s="2">
        <v>50</v>
      </c>
    </row>
    <row r="253" spans="1:31" s="2" customFormat="1" x14ac:dyDescent="0.2">
      <c r="A253" s="2">
        <f t="shared" si="3"/>
        <v>252</v>
      </c>
      <c r="B253" s="2">
        <v>255</v>
      </c>
      <c r="C253" s="2">
        <v>329</v>
      </c>
      <c r="D253" s="2">
        <v>36</v>
      </c>
      <c r="E253" s="2">
        <v>362026</v>
      </c>
      <c r="F253" s="2" t="s">
        <v>171</v>
      </c>
      <c r="G253" s="2">
        <v>1</v>
      </c>
      <c r="H253" s="3">
        <v>1</v>
      </c>
      <c r="I253" s="2">
        <v>438000</v>
      </c>
      <c r="J253" s="2">
        <v>10</v>
      </c>
      <c r="K253" s="2">
        <v>10</v>
      </c>
      <c r="L253" s="2">
        <v>0</v>
      </c>
      <c r="M253" s="2">
        <v>2</v>
      </c>
      <c r="N253" s="2">
        <v>1</v>
      </c>
      <c r="O253" s="2">
        <v>1</v>
      </c>
      <c r="P253" s="2">
        <v>0</v>
      </c>
      <c r="Q253" s="2">
        <v>0</v>
      </c>
      <c r="R253" s="2">
        <v>0</v>
      </c>
      <c r="S253" s="2">
        <v>0</v>
      </c>
      <c r="T253" s="2">
        <v>0</v>
      </c>
      <c r="U253" s="2">
        <v>0</v>
      </c>
      <c r="V253" s="2">
        <v>0</v>
      </c>
      <c r="W253" s="2">
        <v>0</v>
      </c>
      <c r="X253" s="2">
        <v>0</v>
      </c>
      <c r="Y253" s="2">
        <v>12</v>
      </c>
      <c r="Z253" s="2">
        <v>11</v>
      </c>
      <c r="AA253" s="2">
        <v>1</v>
      </c>
      <c r="AB253" s="2">
        <v>3800</v>
      </c>
      <c r="AC253" s="2">
        <v>60000</v>
      </c>
      <c r="AD253" s="2">
        <v>0</v>
      </c>
      <c r="AE253" s="2">
        <v>100</v>
      </c>
    </row>
    <row r="254" spans="1:31" s="2" customFormat="1" x14ac:dyDescent="0.2">
      <c r="A254" s="2">
        <f t="shared" si="3"/>
        <v>253</v>
      </c>
      <c r="B254" s="2">
        <v>256</v>
      </c>
      <c r="C254" s="3">
        <v>24</v>
      </c>
      <c r="D254" s="2">
        <v>36</v>
      </c>
      <c r="E254" s="2">
        <v>362026</v>
      </c>
      <c r="F254" s="2" t="s">
        <v>172</v>
      </c>
      <c r="G254" s="2">
        <v>1</v>
      </c>
      <c r="H254" s="3">
        <v>1</v>
      </c>
      <c r="I254" s="2">
        <v>5000</v>
      </c>
      <c r="J254" s="2">
        <v>0</v>
      </c>
      <c r="K254" s="2">
        <v>0</v>
      </c>
      <c r="L254" s="2">
        <v>0</v>
      </c>
      <c r="M254" s="2">
        <v>1</v>
      </c>
      <c r="N254" s="2">
        <v>1</v>
      </c>
      <c r="O254" s="2">
        <v>0</v>
      </c>
      <c r="P254" s="2">
        <v>1</v>
      </c>
      <c r="Q254" s="2">
        <v>0</v>
      </c>
      <c r="R254" s="2">
        <v>1</v>
      </c>
      <c r="S254" s="2">
        <v>0</v>
      </c>
      <c r="T254" s="2">
        <v>0</v>
      </c>
      <c r="U254" s="2">
        <v>0</v>
      </c>
      <c r="V254" s="2">
        <v>0</v>
      </c>
      <c r="W254" s="2">
        <v>0</v>
      </c>
      <c r="X254" s="2">
        <v>0</v>
      </c>
      <c r="Y254" s="2">
        <v>2</v>
      </c>
      <c r="Z254" s="2">
        <v>1</v>
      </c>
      <c r="AA254" s="2">
        <v>1</v>
      </c>
      <c r="AB254" s="2">
        <v>0</v>
      </c>
      <c r="AC254" s="2">
        <v>2500</v>
      </c>
      <c r="AD254" s="2">
        <v>0</v>
      </c>
      <c r="AE254" s="2">
        <v>20</v>
      </c>
    </row>
    <row r="255" spans="1:31" s="2" customFormat="1" x14ac:dyDescent="0.2">
      <c r="A255" s="2">
        <f t="shared" si="3"/>
        <v>254</v>
      </c>
      <c r="B255" s="2">
        <v>257</v>
      </c>
      <c r="C255" s="2">
        <v>246</v>
      </c>
      <c r="D255" s="2">
        <v>36</v>
      </c>
      <c r="E255" s="2">
        <v>362026</v>
      </c>
      <c r="F255" s="2" t="s">
        <v>173</v>
      </c>
      <c r="G255" s="2">
        <v>1</v>
      </c>
      <c r="H255" s="3">
        <v>1</v>
      </c>
      <c r="I255" s="2">
        <v>107925.2</v>
      </c>
      <c r="J255" s="2">
        <v>5</v>
      </c>
      <c r="K255" s="2">
        <v>4</v>
      </c>
      <c r="L255" s="2">
        <v>1</v>
      </c>
      <c r="M255" s="2">
        <v>1</v>
      </c>
      <c r="N255" s="2">
        <v>1</v>
      </c>
      <c r="O255" s="2">
        <v>0</v>
      </c>
      <c r="P255" s="2">
        <v>0</v>
      </c>
      <c r="Q255" s="2">
        <v>0</v>
      </c>
      <c r="R255" s="2">
        <v>0</v>
      </c>
      <c r="S255" s="2">
        <v>0</v>
      </c>
      <c r="T255" s="2">
        <v>0</v>
      </c>
      <c r="U255" s="2">
        <v>0</v>
      </c>
      <c r="V255" s="2">
        <v>0</v>
      </c>
      <c r="W255" s="2">
        <v>0</v>
      </c>
      <c r="X255" s="2">
        <v>0</v>
      </c>
      <c r="Y255" s="2">
        <v>6</v>
      </c>
      <c r="Z255" s="2">
        <v>5</v>
      </c>
      <c r="AA255" s="2">
        <v>1</v>
      </c>
      <c r="AB255" s="2">
        <v>4000</v>
      </c>
      <c r="AC255" s="2">
        <v>9500</v>
      </c>
      <c r="AD255" s="2">
        <v>0</v>
      </c>
      <c r="AE255" s="2">
        <v>100</v>
      </c>
    </row>
    <row r="256" spans="1:31" s="2" customFormat="1" x14ac:dyDescent="0.2">
      <c r="A256" s="2">
        <f t="shared" si="3"/>
        <v>255</v>
      </c>
      <c r="B256" s="2">
        <v>258</v>
      </c>
      <c r="C256" s="2">
        <v>116</v>
      </c>
      <c r="D256" s="2">
        <v>36</v>
      </c>
      <c r="E256" s="2">
        <v>362034</v>
      </c>
      <c r="F256" s="2" t="s">
        <v>174</v>
      </c>
      <c r="G256" s="2">
        <v>1</v>
      </c>
      <c r="H256" s="3">
        <v>1</v>
      </c>
      <c r="I256" s="2">
        <v>20000</v>
      </c>
      <c r="J256" s="2">
        <v>0</v>
      </c>
      <c r="K256" s="2">
        <v>0</v>
      </c>
      <c r="L256" s="2">
        <v>0</v>
      </c>
      <c r="M256" s="2">
        <v>1</v>
      </c>
      <c r="N256" s="2">
        <v>1</v>
      </c>
      <c r="O256" s="2">
        <v>0</v>
      </c>
      <c r="P256" s="2">
        <v>3</v>
      </c>
      <c r="Q256" s="2">
        <v>2</v>
      </c>
      <c r="R256" s="2">
        <v>1</v>
      </c>
      <c r="S256" s="2">
        <v>0</v>
      </c>
      <c r="T256" s="2">
        <v>0</v>
      </c>
      <c r="U256" s="2">
        <v>0</v>
      </c>
      <c r="V256" s="2">
        <v>1</v>
      </c>
      <c r="W256" s="2">
        <v>1</v>
      </c>
      <c r="X256" s="2">
        <v>0</v>
      </c>
      <c r="Y256" s="2">
        <v>5</v>
      </c>
      <c r="Z256" s="2">
        <v>4</v>
      </c>
      <c r="AA256" s="2">
        <v>1</v>
      </c>
      <c r="AB256" s="2">
        <v>0</v>
      </c>
      <c r="AC256" s="2">
        <v>999</v>
      </c>
      <c r="AD256" s="2">
        <v>0</v>
      </c>
      <c r="AE256" s="2">
        <v>80</v>
      </c>
    </row>
    <row r="257" spans="1:31" s="2" customFormat="1" x14ac:dyDescent="0.2">
      <c r="A257" s="2">
        <f t="shared" si="3"/>
        <v>256</v>
      </c>
      <c r="B257" s="2">
        <v>259</v>
      </c>
      <c r="C257" s="2">
        <v>181</v>
      </c>
      <c r="D257" s="2">
        <v>36</v>
      </c>
      <c r="E257" s="2">
        <v>369128</v>
      </c>
      <c r="F257" s="2" t="s">
        <v>175</v>
      </c>
      <c r="G257" s="2">
        <v>1</v>
      </c>
      <c r="H257" s="3">
        <v>1</v>
      </c>
      <c r="I257" s="2">
        <v>50000</v>
      </c>
      <c r="J257" s="2">
        <v>0</v>
      </c>
      <c r="K257" s="2">
        <v>0</v>
      </c>
      <c r="L257" s="2">
        <v>0</v>
      </c>
      <c r="M257" s="2">
        <v>3</v>
      </c>
      <c r="N257" s="2">
        <v>3</v>
      </c>
      <c r="O257" s="2">
        <v>0</v>
      </c>
      <c r="P257" s="2">
        <v>0</v>
      </c>
      <c r="Q257" s="2">
        <v>0</v>
      </c>
      <c r="R257" s="2">
        <v>0</v>
      </c>
      <c r="S257" s="2">
        <v>0</v>
      </c>
      <c r="T257" s="2">
        <v>0</v>
      </c>
      <c r="U257" s="2">
        <v>0</v>
      </c>
      <c r="V257" s="2">
        <v>0</v>
      </c>
      <c r="W257" s="2">
        <v>0</v>
      </c>
      <c r="X257" s="2">
        <v>0</v>
      </c>
      <c r="Y257" s="2">
        <v>3</v>
      </c>
      <c r="Z257" s="2">
        <v>3</v>
      </c>
      <c r="AA257" s="2">
        <v>0</v>
      </c>
      <c r="AB257" s="2">
        <v>0</v>
      </c>
      <c r="AC257" s="2">
        <v>999</v>
      </c>
      <c r="AD257" s="2">
        <v>0</v>
      </c>
      <c r="AE257" s="2">
        <v>100</v>
      </c>
    </row>
    <row r="258" spans="1:31" s="2" customFormat="1" x14ac:dyDescent="0.2">
      <c r="A258" s="2">
        <f t="shared" si="3"/>
        <v>257</v>
      </c>
      <c r="B258" s="2">
        <v>260</v>
      </c>
      <c r="C258" s="2">
        <v>182</v>
      </c>
      <c r="D258" s="2">
        <v>36</v>
      </c>
      <c r="E258" s="2">
        <v>369128</v>
      </c>
      <c r="F258" s="2" t="s">
        <v>176</v>
      </c>
      <c r="G258" s="2">
        <v>1</v>
      </c>
      <c r="H258" s="3">
        <v>1</v>
      </c>
      <c r="I258" s="2">
        <v>50000</v>
      </c>
      <c r="J258" s="2">
        <v>0</v>
      </c>
      <c r="K258" s="2">
        <v>0</v>
      </c>
      <c r="L258" s="2">
        <v>0</v>
      </c>
      <c r="M258" s="2">
        <v>1</v>
      </c>
      <c r="N258" s="2">
        <v>1</v>
      </c>
      <c r="O258" s="2">
        <v>0</v>
      </c>
      <c r="P258" s="2">
        <v>0</v>
      </c>
      <c r="Q258" s="2">
        <v>0</v>
      </c>
      <c r="R258" s="2">
        <v>0</v>
      </c>
      <c r="S258" s="2">
        <v>0</v>
      </c>
      <c r="T258" s="2">
        <v>0</v>
      </c>
      <c r="U258" s="2">
        <v>0</v>
      </c>
      <c r="V258" s="2">
        <v>0</v>
      </c>
      <c r="W258" s="2">
        <v>0</v>
      </c>
      <c r="X258" s="2">
        <v>0</v>
      </c>
      <c r="Y258" s="2">
        <v>1</v>
      </c>
      <c r="Z258" s="2">
        <v>1</v>
      </c>
      <c r="AA258" s="2">
        <v>0</v>
      </c>
      <c r="AB258" s="2">
        <v>0</v>
      </c>
      <c r="AC258" s="2">
        <v>999</v>
      </c>
      <c r="AD258" s="2">
        <v>0</v>
      </c>
      <c r="AE258" s="2">
        <v>80</v>
      </c>
    </row>
    <row r="259" spans="1:31" s="2" customFormat="1" x14ac:dyDescent="0.2">
      <c r="A259" s="2">
        <f t="shared" si="3"/>
        <v>258</v>
      </c>
      <c r="B259" s="2">
        <v>261</v>
      </c>
      <c r="C259" s="2">
        <v>136</v>
      </c>
      <c r="D259" s="2">
        <v>36</v>
      </c>
      <c r="E259" s="2">
        <v>369128</v>
      </c>
      <c r="F259" s="2" t="s">
        <v>177</v>
      </c>
      <c r="G259" s="2">
        <v>1</v>
      </c>
      <c r="H259" s="3">
        <v>1</v>
      </c>
      <c r="I259" s="2">
        <v>27000</v>
      </c>
      <c r="J259" s="2">
        <v>0</v>
      </c>
      <c r="K259" s="2">
        <v>0</v>
      </c>
      <c r="L259" s="2">
        <v>0</v>
      </c>
      <c r="M259" s="2">
        <v>1</v>
      </c>
      <c r="N259" s="2">
        <v>1</v>
      </c>
      <c r="O259" s="2">
        <v>0</v>
      </c>
      <c r="P259" s="2">
        <v>1</v>
      </c>
      <c r="Q259" s="2">
        <v>1</v>
      </c>
      <c r="R259" s="2">
        <v>0</v>
      </c>
      <c r="S259" s="2">
        <v>0</v>
      </c>
      <c r="T259" s="2">
        <v>0</v>
      </c>
      <c r="U259" s="2">
        <v>0</v>
      </c>
      <c r="V259" s="2">
        <v>0</v>
      </c>
      <c r="W259" s="2">
        <v>0</v>
      </c>
      <c r="X259" s="2">
        <v>0</v>
      </c>
      <c r="Y259" s="2">
        <v>2</v>
      </c>
      <c r="Z259" s="2">
        <v>2</v>
      </c>
      <c r="AA259" s="2">
        <v>0</v>
      </c>
      <c r="AB259" s="2">
        <v>0</v>
      </c>
      <c r="AC259" s="2">
        <v>1500</v>
      </c>
      <c r="AD259" s="2">
        <v>380</v>
      </c>
      <c r="AE259" s="2">
        <v>70</v>
      </c>
    </row>
    <row r="260" spans="1:31" s="2" customFormat="1" x14ac:dyDescent="0.2">
      <c r="A260" s="2">
        <f t="shared" si="3"/>
        <v>259</v>
      </c>
      <c r="B260" s="2">
        <v>262</v>
      </c>
      <c r="C260" s="2">
        <v>3</v>
      </c>
      <c r="D260" s="2">
        <v>36</v>
      </c>
      <c r="E260" s="2">
        <v>369128</v>
      </c>
      <c r="F260" s="2" t="s">
        <v>177</v>
      </c>
      <c r="G260" s="2">
        <v>1</v>
      </c>
      <c r="H260" s="3">
        <v>1</v>
      </c>
      <c r="I260" s="2">
        <v>660</v>
      </c>
      <c r="J260" s="2">
        <v>0</v>
      </c>
      <c r="K260" s="2">
        <v>0</v>
      </c>
      <c r="L260" s="2">
        <v>0</v>
      </c>
      <c r="M260" s="2">
        <v>1</v>
      </c>
      <c r="N260" s="2">
        <v>1</v>
      </c>
      <c r="O260" s="2">
        <v>0</v>
      </c>
      <c r="P260" s="2">
        <v>1</v>
      </c>
      <c r="Q260" s="2">
        <v>1</v>
      </c>
      <c r="R260" s="2">
        <v>0</v>
      </c>
      <c r="S260" s="2">
        <v>0</v>
      </c>
      <c r="T260" s="2">
        <v>0</v>
      </c>
      <c r="U260" s="2">
        <v>0</v>
      </c>
      <c r="V260" s="2">
        <v>0</v>
      </c>
      <c r="W260" s="2">
        <v>0</v>
      </c>
      <c r="X260" s="2">
        <v>0</v>
      </c>
      <c r="Y260" s="2">
        <v>2</v>
      </c>
      <c r="Z260" s="2">
        <v>2</v>
      </c>
      <c r="AA260" s="2">
        <v>0</v>
      </c>
      <c r="AB260" s="2">
        <v>0</v>
      </c>
      <c r="AC260" s="2">
        <v>1</v>
      </c>
      <c r="AD260" s="2">
        <v>0</v>
      </c>
      <c r="AE260" s="2">
        <v>10</v>
      </c>
    </row>
    <row r="261" spans="1:31" s="2" customFormat="1" x14ac:dyDescent="0.2">
      <c r="A261" s="2">
        <f t="shared" si="3"/>
        <v>260</v>
      </c>
      <c r="B261" s="2">
        <v>263</v>
      </c>
      <c r="C261" s="2">
        <v>6</v>
      </c>
      <c r="D261" s="2">
        <v>36</v>
      </c>
      <c r="E261" s="2">
        <v>369918</v>
      </c>
      <c r="F261" s="2" t="s">
        <v>178</v>
      </c>
      <c r="G261" s="2">
        <v>13</v>
      </c>
      <c r="H261" s="3">
        <v>1</v>
      </c>
      <c r="I261" s="2">
        <v>1200</v>
      </c>
      <c r="J261" s="2">
        <v>0</v>
      </c>
      <c r="K261" s="2">
        <v>0</v>
      </c>
      <c r="L261" s="2">
        <v>0</v>
      </c>
      <c r="M261" s="2">
        <v>1</v>
      </c>
      <c r="N261" s="2">
        <v>1</v>
      </c>
      <c r="O261" s="2">
        <v>0</v>
      </c>
      <c r="P261" s="2">
        <v>0</v>
      </c>
      <c r="Q261" s="2">
        <v>0</v>
      </c>
      <c r="R261" s="2">
        <v>0</v>
      </c>
      <c r="S261" s="2">
        <v>0</v>
      </c>
      <c r="T261" s="2">
        <v>0</v>
      </c>
      <c r="U261" s="2">
        <v>0</v>
      </c>
      <c r="V261" s="2">
        <v>0</v>
      </c>
      <c r="W261" s="2">
        <v>0</v>
      </c>
      <c r="X261" s="2">
        <v>0</v>
      </c>
      <c r="Y261" s="2">
        <v>1</v>
      </c>
      <c r="Z261" s="2">
        <v>1</v>
      </c>
      <c r="AA261" s="2">
        <v>0</v>
      </c>
      <c r="AB261" s="2">
        <v>0</v>
      </c>
      <c r="AC261" s="2">
        <v>100</v>
      </c>
      <c r="AD261" s="2">
        <v>0</v>
      </c>
      <c r="AE261" s="2">
        <v>100</v>
      </c>
    </row>
    <row r="262" spans="1:31" s="2" customFormat="1" x14ac:dyDescent="0.2">
      <c r="A262" s="2">
        <f t="shared" si="3"/>
        <v>261</v>
      </c>
      <c r="B262" s="2">
        <v>264</v>
      </c>
      <c r="C262" s="2">
        <v>34</v>
      </c>
      <c r="D262" s="2">
        <v>36</v>
      </c>
      <c r="E262" s="2">
        <v>369918</v>
      </c>
      <c r="F262" s="2" t="s">
        <v>179</v>
      </c>
      <c r="G262" s="2">
        <v>1</v>
      </c>
      <c r="H262" s="3">
        <v>1</v>
      </c>
      <c r="I262" s="2">
        <v>6000</v>
      </c>
      <c r="J262" s="2">
        <v>0</v>
      </c>
      <c r="K262" s="2">
        <v>0</v>
      </c>
      <c r="L262" s="2">
        <v>0</v>
      </c>
      <c r="M262" s="2">
        <v>1</v>
      </c>
      <c r="N262" s="2">
        <v>1</v>
      </c>
      <c r="O262" s="2">
        <v>0</v>
      </c>
      <c r="P262" s="2">
        <v>1</v>
      </c>
      <c r="Q262" s="2">
        <v>1</v>
      </c>
      <c r="R262" s="2">
        <v>0</v>
      </c>
      <c r="S262" s="2">
        <v>0</v>
      </c>
      <c r="T262" s="2">
        <v>0</v>
      </c>
      <c r="U262" s="2">
        <v>0</v>
      </c>
      <c r="V262" s="2">
        <v>0</v>
      </c>
      <c r="W262" s="2">
        <v>0</v>
      </c>
      <c r="X262" s="2">
        <v>0</v>
      </c>
      <c r="Y262" s="2">
        <v>2</v>
      </c>
      <c r="Z262" s="2">
        <v>2</v>
      </c>
      <c r="AA262" s="2">
        <v>0</v>
      </c>
      <c r="AB262" s="2">
        <v>7500</v>
      </c>
      <c r="AC262" s="2">
        <v>9900</v>
      </c>
      <c r="AD262" s="2">
        <v>0</v>
      </c>
      <c r="AE262" s="2">
        <v>40</v>
      </c>
    </row>
    <row r="263" spans="1:31" s="2" customFormat="1" x14ac:dyDescent="0.2">
      <c r="A263" s="2">
        <f t="shared" si="3"/>
        <v>262</v>
      </c>
      <c r="B263" s="2">
        <v>265</v>
      </c>
      <c r="C263" s="3">
        <v>350</v>
      </c>
      <c r="D263" s="2">
        <v>36</v>
      </c>
      <c r="E263" s="2">
        <v>369918</v>
      </c>
      <c r="F263" s="2" t="s">
        <v>180</v>
      </c>
      <c r="G263" s="2">
        <v>4</v>
      </c>
      <c r="H263" s="3">
        <v>1</v>
      </c>
      <c r="I263" s="2">
        <v>900000</v>
      </c>
      <c r="J263" s="2">
        <v>5</v>
      </c>
      <c r="K263" s="2">
        <v>5</v>
      </c>
      <c r="L263" s="2">
        <v>0</v>
      </c>
      <c r="M263" s="2">
        <v>2</v>
      </c>
      <c r="N263" s="2">
        <v>1</v>
      </c>
      <c r="O263" s="2">
        <v>1</v>
      </c>
      <c r="P263" s="2">
        <v>0</v>
      </c>
      <c r="Q263" s="2">
        <v>0</v>
      </c>
      <c r="R263" s="2">
        <v>0</v>
      </c>
      <c r="S263" s="2">
        <v>0</v>
      </c>
      <c r="T263" s="2">
        <v>0</v>
      </c>
      <c r="U263" s="2">
        <v>0</v>
      </c>
      <c r="V263" s="2">
        <v>0</v>
      </c>
      <c r="W263" s="2">
        <v>0</v>
      </c>
      <c r="X263" s="2">
        <v>0</v>
      </c>
      <c r="Y263" s="2">
        <v>7</v>
      </c>
      <c r="Z263" s="2">
        <v>6</v>
      </c>
      <c r="AA263" s="2">
        <v>1</v>
      </c>
      <c r="AB263" s="2">
        <v>13000</v>
      </c>
      <c r="AC263" s="2">
        <v>50000</v>
      </c>
      <c r="AD263" s="2">
        <v>0</v>
      </c>
      <c r="AE263" s="2">
        <v>80</v>
      </c>
    </row>
    <row r="264" spans="1:31" s="2" customFormat="1" x14ac:dyDescent="0.2">
      <c r="A264" s="2">
        <f t="shared" ref="A264:A327" si="4">A263+1</f>
        <v>263</v>
      </c>
      <c r="B264" s="2">
        <v>266</v>
      </c>
      <c r="C264" s="2">
        <v>148</v>
      </c>
      <c r="D264" s="2">
        <v>36</v>
      </c>
      <c r="E264" s="2">
        <v>369918</v>
      </c>
      <c r="F264" s="2" t="s">
        <v>179</v>
      </c>
      <c r="G264" s="2">
        <v>1</v>
      </c>
      <c r="H264" s="3">
        <v>1</v>
      </c>
      <c r="I264" s="2">
        <v>33000</v>
      </c>
      <c r="J264" s="2">
        <v>1</v>
      </c>
      <c r="K264" s="2">
        <v>1</v>
      </c>
      <c r="L264" s="2">
        <v>0</v>
      </c>
      <c r="M264" s="2">
        <v>1</v>
      </c>
      <c r="N264" s="2">
        <v>1</v>
      </c>
      <c r="O264" s="2">
        <v>0</v>
      </c>
      <c r="P264" s="2">
        <v>0</v>
      </c>
      <c r="Q264" s="2">
        <v>0</v>
      </c>
      <c r="R264" s="2">
        <v>0</v>
      </c>
      <c r="S264" s="2">
        <v>0</v>
      </c>
      <c r="T264" s="2">
        <v>0</v>
      </c>
      <c r="U264" s="2">
        <v>0</v>
      </c>
      <c r="V264" s="2">
        <v>0</v>
      </c>
      <c r="W264" s="2">
        <v>0</v>
      </c>
      <c r="X264" s="2">
        <v>0</v>
      </c>
      <c r="Y264" s="2">
        <v>2</v>
      </c>
      <c r="Z264" s="2">
        <v>2</v>
      </c>
      <c r="AA264" s="2">
        <v>0</v>
      </c>
      <c r="AB264" s="2">
        <v>5000</v>
      </c>
      <c r="AC264" s="2">
        <v>22000</v>
      </c>
      <c r="AD264" s="2">
        <v>15000</v>
      </c>
      <c r="AE264" s="2">
        <v>100</v>
      </c>
    </row>
    <row r="265" spans="1:31" s="2" customFormat="1" x14ac:dyDescent="0.2">
      <c r="A265" s="2">
        <f t="shared" si="4"/>
        <v>264</v>
      </c>
      <c r="B265" s="2">
        <v>267</v>
      </c>
      <c r="C265" s="2">
        <v>291</v>
      </c>
      <c r="D265" s="2">
        <v>36</v>
      </c>
      <c r="E265" s="2">
        <v>369918</v>
      </c>
      <c r="F265" s="2" t="s">
        <v>181</v>
      </c>
      <c r="G265" s="2">
        <v>5</v>
      </c>
      <c r="H265" s="3">
        <v>1</v>
      </c>
      <c r="I265" s="2">
        <v>200000</v>
      </c>
      <c r="J265" s="2">
        <v>40</v>
      </c>
      <c r="K265" s="2">
        <v>40</v>
      </c>
      <c r="L265" s="2">
        <v>0</v>
      </c>
      <c r="M265" s="2">
        <v>2</v>
      </c>
      <c r="N265" s="2">
        <v>2</v>
      </c>
      <c r="O265" s="2">
        <v>0</v>
      </c>
      <c r="P265" s="2">
        <v>0</v>
      </c>
      <c r="Q265" s="2">
        <v>0</v>
      </c>
      <c r="R265" s="2">
        <v>0</v>
      </c>
      <c r="S265" s="2">
        <v>0</v>
      </c>
      <c r="T265" s="2">
        <v>0</v>
      </c>
      <c r="U265" s="2">
        <v>0</v>
      </c>
      <c r="V265" s="2">
        <v>0</v>
      </c>
      <c r="W265" s="2">
        <v>0</v>
      </c>
      <c r="X265" s="2">
        <v>0</v>
      </c>
      <c r="Y265" s="2">
        <v>42</v>
      </c>
      <c r="Z265" s="2">
        <v>42</v>
      </c>
      <c r="AA265" s="2">
        <v>0</v>
      </c>
      <c r="AB265" s="2">
        <v>320000</v>
      </c>
      <c r="AC265" s="2">
        <v>300000</v>
      </c>
      <c r="AD265" s="2">
        <v>40000</v>
      </c>
      <c r="AE265" s="2">
        <v>55</v>
      </c>
    </row>
    <row r="266" spans="1:31" s="2" customFormat="1" x14ac:dyDescent="0.2">
      <c r="A266" s="2">
        <f t="shared" si="4"/>
        <v>265</v>
      </c>
      <c r="B266" s="2">
        <v>268</v>
      </c>
      <c r="C266" s="3">
        <v>152</v>
      </c>
      <c r="D266" s="2">
        <v>36</v>
      </c>
      <c r="E266" s="2">
        <v>369918</v>
      </c>
      <c r="F266" s="2" t="s">
        <v>179</v>
      </c>
      <c r="G266" s="2">
        <v>1</v>
      </c>
      <c r="H266" s="3">
        <v>1</v>
      </c>
      <c r="I266" s="2">
        <v>35000</v>
      </c>
      <c r="J266" s="2">
        <v>0</v>
      </c>
      <c r="K266" s="2">
        <v>0</v>
      </c>
      <c r="L266" s="2">
        <v>0</v>
      </c>
      <c r="M266" s="2">
        <v>1</v>
      </c>
      <c r="N266" s="2">
        <v>1</v>
      </c>
      <c r="O266" s="2">
        <v>0</v>
      </c>
      <c r="P266" s="2">
        <v>0</v>
      </c>
      <c r="Q266" s="2">
        <v>0</v>
      </c>
      <c r="R266" s="2">
        <v>0</v>
      </c>
      <c r="S266" s="2">
        <v>0</v>
      </c>
      <c r="T266" s="2">
        <v>0</v>
      </c>
      <c r="U266" s="2">
        <v>0</v>
      </c>
      <c r="V266" s="2">
        <v>0</v>
      </c>
      <c r="W266" s="2">
        <v>0</v>
      </c>
      <c r="X266" s="2">
        <v>0</v>
      </c>
      <c r="Y266" s="2">
        <v>1</v>
      </c>
      <c r="Z266" s="2">
        <v>1</v>
      </c>
      <c r="AA266" s="2">
        <v>0</v>
      </c>
      <c r="AB266" s="2">
        <v>0</v>
      </c>
      <c r="AC266" s="2">
        <v>30800</v>
      </c>
      <c r="AD266" s="2">
        <v>0</v>
      </c>
      <c r="AE266" s="2">
        <v>50</v>
      </c>
    </row>
    <row r="267" spans="1:31" s="2" customFormat="1" x14ac:dyDescent="0.2">
      <c r="A267" s="2">
        <f t="shared" si="4"/>
        <v>266</v>
      </c>
      <c r="B267" s="2">
        <v>269</v>
      </c>
      <c r="C267" s="2">
        <v>239</v>
      </c>
      <c r="D267" s="2">
        <v>36</v>
      </c>
      <c r="E267" s="2">
        <v>369918</v>
      </c>
      <c r="F267" s="2" t="s">
        <v>182</v>
      </c>
      <c r="G267" s="2">
        <v>1</v>
      </c>
      <c r="H267" s="3">
        <v>1</v>
      </c>
      <c r="I267" s="2">
        <v>100000</v>
      </c>
      <c r="J267" s="2">
        <v>2</v>
      </c>
      <c r="K267" s="2">
        <v>2</v>
      </c>
      <c r="L267" s="2">
        <v>0</v>
      </c>
      <c r="M267" s="2">
        <v>2</v>
      </c>
      <c r="N267" s="2">
        <v>2</v>
      </c>
      <c r="O267" s="2">
        <v>0</v>
      </c>
      <c r="P267" s="2">
        <v>0</v>
      </c>
      <c r="Q267" s="2">
        <v>0</v>
      </c>
      <c r="R267" s="2">
        <v>0</v>
      </c>
      <c r="S267" s="2">
        <v>0</v>
      </c>
      <c r="T267" s="2">
        <v>0</v>
      </c>
      <c r="U267" s="2">
        <v>0</v>
      </c>
      <c r="V267" s="2">
        <v>0</v>
      </c>
      <c r="W267" s="2">
        <v>0</v>
      </c>
      <c r="X267" s="2">
        <v>0</v>
      </c>
      <c r="Y267" s="2">
        <v>4</v>
      </c>
      <c r="Z267" s="2">
        <v>4</v>
      </c>
      <c r="AA267" s="2">
        <v>0</v>
      </c>
      <c r="AC267" s="2">
        <v>7000</v>
      </c>
      <c r="AD267" s="2">
        <v>0</v>
      </c>
      <c r="AE267" s="2">
        <v>100</v>
      </c>
    </row>
    <row r="268" spans="1:31" s="2" customFormat="1" x14ac:dyDescent="0.2">
      <c r="A268" s="2">
        <f t="shared" si="4"/>
        <v>267</v>
      </c>
      <c r="B268" s="2">
        <v>270</v>
      </c>
      <c r="C268" s="2">
        <v>70</v>
      </c>
      <c r="D268" s="2">
        <v>36</v>
      </c>
      <c r="E268" s="2">
        <v>369918</v>
      </c>
      <c r="F268" s="2" t="s">
        <v>179</v>
      </c>
      <c r="G268" s="2">
        <v>1</v>
      </c>
      <c r="H268" s="3">
        <v>1</v>
      </c>
      <c r="I268" s="2">
        <v>10000</v>
      </c>
      <c r="J268" s="2">
        <v>0</v>
      </c>
      <c r="K268" s="2">
        <v>0</v>
      </c>
      <c r="L268" s="2">
        <v>0</v>
      </c>
      <c r="M268" s="2">
        <v>0</v>
      </c>
      <c r="N268" s="2">
        <v>0</v>
      </c>
      <c r="O268" s="2">
        <v>0</v>
      </c>
      <c r="P268" s="2">
        <v>4</v>
      </c>
      <c r="Q268" s="2">
        <v>4</v>
      </c>
      <c r="R268" s="2">
        <v>0</v>
      </c>
      <c r="S268" s="2">
        <v>0</v>
      </c>
      <c r="T268" s="2">
        <v>0</v>
      </c>
      <c r="U268" s="2">
        <v>0</v>
      </c>
      <c r="V268" s="2">
        <v>0</v>
      </c>
      <c r="W268" s="2">
        <v>0</v>
      </c>
      <c r="X268" s="2">
        <v>0</v>
      </c>
      <c r="Y268" s="2">
        <v>4</v>
      </c>
      <c r="Z268" s="2">
        <v>4</v>
      </c>
      <c r="AA268" s="2">
        <v>0</v>
      </c>
      <c r="AB268" s="2">
        <v>10000</v>
      </c>
      <c r="AC268" s="2">
        <v>6000</v>
      </c>
      <c r="AD268" s="2">
        <v>0</v>
      </c>
      <c r="AE268" s="2">
        <v>50</v>
      </c>
    </row>
    <row r="269" spans="1:31" s="2" customFormat="1" x14ac:dyDescent="0.2">
      <c r="A269" s="2">
        <f t="shared" si="4"/>
        <v>268</v>
      </c>
      <c r="B269" s="2">
        <v>271</v>
      </c>
      <c r="C269" s="2">
        <v>71</v>
      </c>
      <c r="D269" s="2">
        <v>36</v>
      </c>
      <c r="E269" s="2">
        <v>369919</v>
      </c>
      <c r="F269" s="2" t="s">
        <v>183</v>
      </c>
      <c r="G269" s="2">
        <v>1</v>
      </c>
      <c r="H269" s="3">
        <v>1</v>
      </c>
      <c r="I269" s="2">
        <v>10000</v>
      </c>
      <c r="J269" s="2">
        <v>1</v>
      </c>
      <c r="K269" s="2">
        <v>1</v>
      </c>
      <c r="L269" s="2">
        <v>0</v>
      </c>
      <c r="M269" s="2">
        <v>3</v>
      </c>
      <c r="N269" s="2">
        <v>2</v>
      </c>
      <c r="O269" s="2">
        <v>1</v>
      </c>
      <c r="P269" s="2">
        <v>2</v>
      </c>
      <c r="Q269" s="2">
        <v>2</v>
      </c>
      <c r="R269" s="2">
        <v>0</v>
      </c>
      <c r="S269" s="2">
        <v>0</v>
      </c>
      <c r="T269" s="2">
        <v>0</v>
      </c>
      <c r="U269" s="2">
        <v>0</v>
      </c>
      <c r="V269" s="2">
        <v>0</v>
      </c>
      <c r="W269" s="2">
        <v>0</v>
      </c>
      <c r="X269" s="2">
        <v>0</v>
      </c>
      <c r="Y269" s="2">
        <v>6</v>
      </c>
      <c r="Z269" s="2">
        <v>5</v>
      </c>
      <c r="AA269" s="2">
        <v>1</v>
      </c>
      <c r="AB269" s="2">
        <v>4000</v>
      </c>
      <c r="AC269" s="2">
        <v>4500</v>
      </c>
      <c r="AD269" s="2">
        <v>0</v>
      </c>
      <c r="AE269" s="2">
        <v>40</v>
      </c>
    </row>
    <row r="270" spans="1:31" s="2" customFormat="1" x14ac:dyDescent="0.2">
      <c r="A270" s="2">
        <f t="shared" si="4"/>
        <v>269</v>
      </c>
      <c r="B270" s="2">
        <v>272</v>
      </c>
      <c r="C270" s="2">
        <v>117</v>
      </c>
      <c r="D270" s="2">
        <v>36</v>
      </c>
      <c r="E270" s="2">
        <v>369926</v>
      </c>
      <c r="F270" s="2" t="s">
        <v>184</v>
      </c>
      <c r="G270" s="2">
        <v>1</v>
      </c>
      <c r="H270" s="3">
        <v>1</v>
      </c>
      <c r="I270" s="2">
        <v>20000</v>
      </c>
      <c r="J270" s="2">
        <v>0</v>
      </c>
      <c r="K270" s="2">
        <v>0</v>
      </c>
      <c r="L270" s="2">
        <v>0</v>
      </c>
      <c r="M270" s="2">
        <v>1</v>
      </c>
      <c r="N270" s="2">
        <v>1</v>
      </c>
      <c r="O270" s="2">
        <v>0</v>
      </c>
      <c r="P270" s="2">
        <v>0</v>
      </c>
      <c r="Q270" s="2">
        <v>0</v>
      </c>
      <c r="R270" s="2">
        <v>0</v>
      </c>
      <c r="S270" s="2">
        <v>0</v>
      </c>
      <c r="T270" s="2">
        <v>0</v>
      </c>
      <c r="U270" s="2">
        <v>0</v>
      </c>
      <c r="V270" s="2">
        <v>0</v>
      </c>
      <c r="W270" s="2">
        <v>0</v>
      </c>
      <c r="X270" s="2">
        <v>0</v>
      </c>
      <c r="Y270" s="2">
        <v>1</v>
      </c>
      <c r="Z270" s="2">
        <v>1</v>
      </c>
      <c r="AA270" s="2">
        <v>0</v>
      </c>
      <c r="AB270" s="2">
        <v>0</v>
      </c>
      <c r="AC270" s="2">
        <v>14000</v>
      </c>
      <c r="AD270" s="2">
        <v>0</v>
      </c>
      <c r="AE270" s="2">
        <v>60</v>
      </c>
    </row>
    <row r="271" spans="1:31" s="2" customFormat="1" x14ac:dyDescent="0.2">
      <c r="A271" s="2">
        <f t="shared" si="4"/>
        <v>270</v>
      </c>
      <c r="B271" s="2">
        <v>273</v>
      </c>
      <c r="C271" s="2">
        <v>131</v>
      </c>
      <c r="D271" s="2">
        <v>36</v>
      </c>
      <c r="E271" s="2">
        <v>369934</v>
      </c>
      <c r="F271" s="2" t="s">
        <v>185</v>
      </c>
      <c r="G271" s="2">
        <v>1</v>
      </c>
      <c r="H271" s="3">
        <v>1</v>
      </c>
      <c r="I271" s="2">
        <v>25000</v>
      </c>
      <c r="J271" s="2">
        <v>1</v>
      </c>
      <c r="K271" s="2">
        <v>1</v>
      </c>
      <c r="L271" s="2">
        <v>0</v>
      </c>
      <c r="M271" s="2">
        <v>1</v>
      </c>
      <c r="N271" s="2">
        <v>1</v>
      </c>
      <c r="O271" s="2">
        <v>0</v>
      </c>
      <c r="P271" s="2">
        <v>0</v>
      </c>
      <c r="Q271" s="2">
        <v>0</v>
      </c>
      <c r="R271" s="2">
        <v>0</v>
      </c>
      <c r="S271" s="2">
        <v>0</v>
      </c>
      <c r="T271" s="2">
        <v>0</v>
      </c>
      <c r="U271" s="2">
        <v>0</v>
      </c>
      <c r="V271" s="2">
        <v>0</v>
      </c>
      <c r="W271" s="2">
        <v>0</v>
      </c>
      <c r="X271" s="2">
        <v>0</v>
      </c>
      <c r="Y271" s="2">
        <v>2</v>
      </c>
      <c r="Z271" s="2">
        <v>2</v>
      </c>
      <c r="AA271" s="2">
        <v>0</v>
      </c>
      <c r="AB271" s="2">
        <v>7600</v>
      </c>
      <c r="AC271" s="2">
        <v>12000</v>
      </c>
      <c r="AD271" s="2">
        <v>0</v>
      </c>
      <c r="AE271" s="2">
        <v>80</v>
      </c>
    </row>
    <row r="272" spans="1:31" s="2" customFormat="1" x14ac:dyDescent="0.2">
      <c r="A272" s="2">
        <f t="shared" si="4"/>
        <v>271</v>
      </c>
      <c r="B272" s="2">
        <v>274</v>
      </c>
      <c r="C272" s="2">
        <v>25</v>
      </c>
      <c r="D272" s="2">
        <v>36</v>
      </c>
      <c r="E272" s="2">
        <v>369934</v>
      </c>
      <c r="F272" s="2" t="s">
        <v>185</v>
      </c>
      <c r="G272" s="2">
        <v>1</v>
      </c>
      <c r="H272" s="3">
        <v>1</v>
      </c>
      <c r="I272" s="2">
        <v>5000</v>
      </c>
      <c r="J272" s="2">
        <v>0</v>
      </c>
      <c r="K272" s="2">
        <v>0</v>
      </c>
      <c r="L272" s="2">
        <v>0</v>
      </c>
      <c r="M272" s="2">
        <v>1</v>
      </c>
      <c r="N272" s="2">
        <v>1</v>
      </c>
      <c r="O272" s="2">
        <v>0</v>
      </c>
      <c r="P272" s="2">
        <v>0</v>
      </c>
      <c r="Q272" s="2">
        <v>0</v>
      </c>
      <c r="R272" s="2">
        <v>0</v>
      </c>
      <c r="S272" s="2">
        <v>0</v>
      </c>
      <c r="T272" s="2">
        <v>0</v>
      </c>
      <c r="U272" s="2">
        <v>0</v>
      </c>
      <c r="V272" s="2">
        <v>0</v>
      </c>
      <c r="W272" s="2">
        <v>0</v>
      </c>
      <c r="X272" s="2">
        <v>0</v>
      </c>
      <c r="Y272" s="2">
        <v>1</v>
      </c>
      <c r="Z272" s="2">
        <v>1</v>
      </c>
      <c r="AA272" s="2">
        <v>0</v>
      </c>
      <c r="AB272" s="2">
        <v>0</v>
      </c>
      <c r="AC272" s="2">
        <v>200</v>
      </c>
      <c r="AD272" s="2">
        <v>0</v>
      </c>
      <c r="AE272" s="2">
        <v>80</v>
      </c>
    </row>
    <row r="273" spans="1:31" s="2" customFormat="1" x14ac:dyDescent="0.2">
      <c r="A273" s="2">
        <f t="shared" si="4"/>
        <v>272</v>
      </c>
      <c r="B273" s="2">
        <v>275</v>
      </c>
      <c r="C273" s="2">
        <v>145</v>
      </c>
      <c r="D273" s="2">
        <v>36</v>
      </c>
      <c r="E273" s="2">
        <v>369934</v>
      </c>
      <c r="F273" s="2" t="s">
        <v>186</v>
      </c>
      <c r="G273" s="2">
        <v>1</v>
      </c>
      <c r="H273" s="3">
        <v>1</v>
      </c>
      <c r="I273" s="2">
        <v>30000</v>
      </c>
      <c r="J273" s="2">
        <v>2</v>
      </c>
      <c r="K273" s="2">
        <v>2</v>
      </c>
      <c r="L273" s="2">
        <v>0</v>
      </c>
      <c r="M273" s="2">
        <v>1</v>
      </c>
      <c r="N273" s="2">
        <v>0</v>
      </c>
      <c r="O273" s="2">
        <v>1</v>
      </c>
      <c r="P273" s="2">
        <v>0</v>
      </c>
      <c r="Q273" s="2">
        <v>0</v>
      </c>
      <c r="R273" s="2">
        <v>0</v>
      </c>
      <c r="S273" s="2">
        <v>0</v>
      </c>
      <c r="T273" s="2">
        <v>0</v>
      </c>
      <c r="U273" s="2">
        <v>0</v>
      </c>
      <c r="V273" s="2">
        <v>0</v>
      </c>
      <c r="W273" s="2">
        <v>0</v>
      </c>
      <c r="X273" s="2">
        <v>0</v>
      </c>
      <c r="Y273" s="2">
        <v>3</v>
      </c>
      <c r="Z273" s="2">
        <v>2</v>
      </c>
      <c r="AA273" s="2">
        <v>1</v>
      </c>
      <c r="AB273" s="2">
        <v>1200</v>
      </c>
      <c r="AC273" s="2">
        <v>15000</v>
      </c>
      <c r="AD273" s="2">
        <v>0</v>
      </c>
      <c r="AE273" s="2">
        <v>100</v>
      </c>
    </row>
    <row r="274" spans="1:31" s="2" customFormat="1" x14ac:dyDescent="0.2">
      <c r="A274" s="2">
        <f t="shared" si="4"/>
        <v>273</v>
      </c>
      <c r="B274" s="2">
        <v>276</v>
      </c>
      <c r="C274" s="3">
        <v>302</v>
      </c>
      <c r="D274" s="2">
        <v>36</v>
      </c>
      <c r="E274" s="2">
        <v>369942</v>
      </c>
      <c r="F274" s="2" t="s">
        <v>187</v>
      </c>
      <c r="G274" s="2">
        <v>2</v>
      </c>
      <c r="H274" s="3">
        <v>1</v>
      </c>
      <c r="I274" s="2">
        <v>264936</v>
      </c>
      <c r="J274" s="2">
        <v>3</v>
      </c>
      <c r="K274" s="2">
        <v>3</v>
      </c>
      <c r="L274" s="2">
        <v>0</v>
      </c>
      <c r="M274" s="2">
        <v>1</v>
      </c>
      <c r="N274" s="2">
        <v>1</v>
      </c>
      <c r="O274" s="2">
        <v>0</v>
      </c>
      <c r="P274" s="2">
        <v>0</v>
      </c>
      <c r="Q274" s="2">
        <v>0</v>
      </c>
      <c r="R274" s="2">
        <v>0</v>
      </c>
      <c r="S274" s="2">
        <v>0</v>
      </c>
      <c r="T274" s="2">
        <v>0</v>
      </c>
      <c r="U274" s="2">
        <v>0</v>
      </c>
      <c r="V274" s="2">
        <v>0</v>
      </c>
      <c r="W274" s="2">
        <v>0</v>
      </c>
      <c r="X274" s="2">
        <v>0</v>
      </c>
      <c r="Y274" s="2">
        <v>4</v>
      </c>
      <c r="Z274" s="2">
        <v>4</v>
      </c>
      <c r="AA274" s="2">
        <v>0</v>
      </c>
      <c r="AB274" s="2">
        <v>13826.5</v>
      </c>
      <c r="AC274" s="2">
        <v>190346</v>
      </c>
      <c r="AD274" s="2">
        <v>0</v>
      </c>
      <c r="AE274" s="2">
        <v>80</v>
      </c>
    </row>
    <row r="275" spans="1:31" s="2" customFormat="1" x14ac:dyDescent="0.2">
      <c r="A275" s="2">
        <f t="shared" si="4"/>
        <v>274</v>
      </c>
      <c r="B275" s="2">
        <v>277</v>
      </c>
      <c r="C275" s="2">
        <v>318</v>
      </c>
      <c r="D275" s="2">
        <v>37</v>
      </c>
      <c r="E275" s="2">
        <v>371017</v>
      </c>
      <c r="F275" s="2" t="s">
        <v>188</v>
      </c>
      <c r="G275" s="2">
        <v>1</v>
      </c>
      <c r="H275" s="3">
        <v>1</v>
      </c>
      <c r="I275" s="2">
        <v>350000</v>
      </c>
      <c r="J275" s="2">
        <v>19</v>
      </c>
      <c r="K275" s="2">
        <v>19</v>
      </c>
      <c r="L275" s="2">
        <v>0</v>
      </c>
      <c r="M275" s="2">
        <v>1</v>
      </c>
      <c r="N275" s="2">
        <v>1</v>
      </c>
      <c r="O275" s="2">
        <v>0</v>
      </c>
      <c r="P275" s="2">
        <v>0</v>
      </c>
      <c r="Q275" s="2">
        <v>0</v>
      </c>
      <c r="R275" s="2">
        <v>0</v>
      </c>
      <c r="S275" s="2">
        <v>0</v>
      </c>
      <c r="T275" s="2">
        <v>0</v>
      </c>
      <c r="U275" s="2">
        <v>0</v>
      </c>
      <c r="V275" s="2">
        <v>0</v>
      </c>
      <c r="W275" s="2">
        <v>0</v>
      </c>
      <c r="X275" s="2">
        <v>0</v>
      </c>
      <c r="Y275" s="2">
        <v>20</v>
      </c>
      <c r="Z275" s="2">
        <v>20</v>
      </c>
      <c r="AA275" s="2">
        <v>0</v>
      </c>
      <c r="AB275" s="2">
        <v>110000</v>
      </c>
      <c r="AC275" s="2">
        <v>100000</v>
      </c>
      <c r="AD275" s="2">
        <v>34000</v>
      </c>
      <c r="AE275" s="2">
        <v>50</v>
      </c>
    </row>
    <row r="276" spans="1:31" s="2" customFormat="1" x14ac:dyDescent="0.2">
      <c r="A276" s="2">
        <f t="shared" si="4"/>
        <v>275</v>
      </c>
      <c r="B276" s="2">
        <v>278</v>
      </c>
      <c r="C276" s="2">
        <v>97</v>
      </c>
      <c r="D276" s="2">
        <v>37</v>
      </c>
      <c r="E276" s="2">
        <v>371033</v>
      </c>
      <c r="F276" s="2" t="s">
        <v>189</v>
      </c>
      <c r="G276" s="2">
        <v>1</v>
      </c>
      <c r="H276" s="3">
        <v>1</v>
      </c>
      <c r="I276" s="2">
        <v>15000</v>
      </c>
      <c r="J276" s="2">
        <v>1</v>
      </c>
      <c r="K276" s="2">
        <v>1</v>
      </c>
      <c r="L276" s="2">
        <v>0</v>
      </c>
      <c r="M276" s="2">
        <v>1</v>
      </c>
      <c r="N276" s="2">
        <v>1</v>
      </c>
      <c r="O276" s="2">
        <v>0</v>
      </c>
      <c r="P276" s="2">
        <v>0</v>
      </c>
      <c r="Q276" s="2">
        <v>0</v>
      </c>
      <c r="R276" s="2">
        <v>0</v>
      </c>
      <c r="S276" s="2">
        <v>0</v>
      </c>
      <c r="T276" s="2">
        <v>0</v>
      </c>
      <c r="U276" s="2">
        <v>0</v>
      </c>
      <c r="V276" s="2">
        <v>0</v>
      </c>
      <c r="W276" s="2">
        <v>0</v>
      </c>
      <c r="X276" s="2">
        <v>0</v>
      </c>
      <c r="Y276" s="2">
        <v>2</v>
      </c>
      <c r="Z276" s="2">
        <v>2</v>
      </c>
      <c r="AA276" s="2">
        <v>0</v>
      </c>
      <c r="AB276" s="2">
        <v>4000</v>
      </c>
      <c r="AC276" s="2">
        <v>800</v>
      </c>
      <c r="AD276" s="2">
        <v>0</v>
      </c>
      <c r="AE276" s="2">
        <v>100</v>
      </c>
    </row>
    <row r="277" spans="1:31" s="2" customFormat="1" x14ac:dyDescent="0.2">
      <c r="A277" s="2">
        <f t="shared" si="4"/>
        <v>276</v>
      </c>
      <c r="B277" s="2">
        <v>279</v>
      </c>
      <c r="C277" s="2">
        <v>250</v>
      </c>
      <c r="D277" s="2">
        <v>37</v>
      </c>
      <c r="E277" s="2">
        <v>372013</v>
      </c>
      <c r="F277" s="2" t="s">
        <v>191</v>
      </c>
      <c r="G277" s="2">
        <v>7</v>
      </c>
      <c r="H277" s="3">
        <v>1</v>
      </c>
      <c r="I277" s="2">
        <v>112404.22</v>
      </c>
      <c r="J277" s="2">
        <v>0</v>
      </c>
      <c r="K277" s="2">
        <v>0</v>
      </c>
      <c r="L277" s="2">
        <v>0</v>
      </c>
      <c r="M277" s="2">
        <v>14</v>
      </c>
      <c r="N277" s="2">
        <v>14</v>
      </c>
      <c r="O277" s="2">
        <v>0</v>
      </c>
      <c r="P277" s="2">
        <v>0</v>
      </c>
      <c r="Q277" s="2">
        <v>0</v>
      </c>
      <c r="R277" s="2">
        <v>0</v>
      </c>
      <c r="S277" s="2">
        <v>0</v>
      </c>
      <c r="T277" s="2">
        <v>0</v>
      </c>
      <c r="U277" s="2">
        <v>0</v>
      </c>
      <c r="V277" s="2">
        <v>0</v>
      </c>
      <c r="W277" s="2">
        <v>0</v>
      </c>
      <c r="X277" s="2">
        <v>0</v>
      </c>
      <c r="Y277" s="2">
        <v>14</v>
      </c>
      <c r="Z277" s="2">
        <v>14</v>
      </c>
      <c r="AA277" s="2">
        <v>0</v>
      </c>
      <c r="AB277" s="2">
        <v>34298</v>
      </c>
      <c r="AC277" s="2">
        <v>12113.18</v>
      </c>
      <c r="AD277" s="2">
        <v>0</v>
      </c>
      <c r="AE277" s="2">
        <v>70</v>
      </c>
    </row>
    <row r="278" spans="1:31" s="2" customFormat="1" x14ac:dyDescent="0.2">
      <c r="A278" s="2">
        <f t="shared" si="4"/>
        <v>277</v>
      </c>
      <c r="B278" s="2">
        <v>280</v>
      </c>
      <c r="C278" s="3">
        <v>118</v>
      </c>
      <c r="D278" s="2">
        <v>37</v>
      </c>
      <c r="E278" s="2">
        <v>372013</v>
      </c>
      <c r="F278" s="2" t="s">
        <v>190</v>
      </c>
      <c r="G278" s="2">
        <v>1</v>
      </c>
      <c r="H278" s="3">
        <v>1</v>
      </c>
      <c r="I278" s="2">
        <v>20000</v>
      </c>
      <c r="J278" s="2">
        <v>3</v>
      </c>
      <c r="K278" s="2">
        <v>3</v>
      </c>
      <c r="L278" s="2">
        <v>0</v>
      </c>
      <c r="M278" s="2">
        <v>1</v>
      </c>
      <c r="N278" s="2">
        <v>1</v>
      </c>
      <c r="O278" s="2">
        <v>0</v>
      </c>
      <c r="P278" s="2">
        <v>0</v>
      </c>
      <c r="Q278" s="2">
        <v>0</v>
      </c>
      <c r="R278" s="2">
        <v>0</v>
      </c>
      <c r="S278" s="2">
        <v>0</v>
      </c>
      <c r="T278" s="2">
        <v>0</v>
      </c>
      <c r="U278" s="2">
        <v>0</v>
      </c>
      <c r="V278" s="2">
        <v>0</v>
      </c>
      <c r="W278" s="2">
        <v>0</v>
      </c>
      <c r="X278" s="2">
        <v>0</v>
      </c>
      <c r="Y278" s="2">
        <v>4</v>
      </c>
      <c r="Z278" s="2">
        <v>4</v>
      </c>
      <c r="AA278" s="2">
        <v>0</v>
      </c>
      <c r="AB278" s="2">
        <v>9000</v>
      </c>
      <c r="AC278" s="2">
        <v>1500</v>
      </c>
      <c r="AD278" s="2">
        <v>3000</v>
      </c>
      <c r="AE278" s="2">
        <v>30</v>
      </c>
    </row>
    <row r="279" spans="1:31" s="2" customFormat="1" x14ac:dyDescent="0.2">
      <c r="A279" s="2">
        <f t="shared" si="4"/>
        <v>278</v>
      </c>
      <c r="B279" s="2">
        <v>281</v>
      </c>
      <c r="C279" s="3">
        <v>72</v>
      </c>
      <c r="D279" s="2">
        <v>37</v>
      </c>
      <c r="E279" s="2">
        <v>372013</v>
      </c>
      <c r="F279" s="2" t="s">
        <v>192</v>
      </c>
      <c r="G279" s="2">
        <v>1</v>
      </c>
      <c r="H279" s="3">
        <v>1</v>
      </c>
      <c r="I279" s="2">
        <v>10000</v>
      </c>
      <c r="J279" s="2">
        <v>0</v>
      </c>
      <c r="K279" s="2">
        <v>0</v>
      </c>
      <c r="L279" s="2">
        <v>0</v>
      </c>
      <c r="M279" s="2">
        <v>1</v>
      </c>
      <c r="N279" s="2">
        <v>1</v>
      </c>
      <c r="O279" s="2">
        <v>0</v>
      </c>
      <c r="P279" s="2">
        <v>0</v>
      </c>
      <c r="Q279" s="2">
        <v>0</v>
      </c>
      <c r="R279" s="2">
        <v>0</v>
      </c>
      <c r="S279" s="2">
        <v>0</v>
      </c>
      <c r="T279" s="2">
        <v>0</v>
      </c>
      <c r="U279" s="2">
        <v>0</v>
      </c>
      <c r="V279" s="2">
        <v>0</v>
      </c>
      <c r="W279" s="2">
        <v>0</v>
      </c>
      <c r="X279" s="2">
        <v>0</v>
      </c>
      <c r="Y279" s="2">
        <v>1</v>
      </c>
      <c r="Z279" s="2">
        <v>1</v>
      </c>
      <c r="AA279" s="2">
        <v>0</v>
      </c>
      <c r="AB279" s="2">
        <v>0</v>
      </c>
      <c r="AC279" s="2">
        <v>1000</v>
      </c>
      <c r="AD279" s="2">
        <v>0</v>
      </c>
      <c r="AE279" s="2">
        <v>50</v>
      </c>
    </row>
    <row r="280" spans="1:31" s="2" customFormat="1" x14ac:dyDescent="0.2">
      <c r="A280" s="2">
        <f t="shared" si="4"/>
        <v>279</v>
      </c>
      <c r="B280" s="2">
        <v>282</v>
      </c>
      <c r="C280" s="2">
        <v>119</v>
      </c>
      <c r="D280" s="2">
        <v>37</v>
      </c>
      <c r="E280" s="2">
        <v>372013</v>
      </c>
      <c r="F280" s="2" t="s">
        <v>193</v>
      </c>
      <c r="G280" s="2">
        <v>1</v>
      </c>
      <c r="H280" s="3">
        <v>1</v>
      </c>
      <c r="I280" s="2">
        <v>20000</v>
      </c>
      <c r="J280" s="2">
        <v>3</v>
      </c>
      <c r="K280" s="2">
        <v>3</v>
      </c>
      <c r="L280" s="2">
        <v>0</v>
      </c>
      <c r="M280" s="2">
        <v>1</v>
      </c>
      <c r="N280" s="2">
        <v>1</v>
      </c>
      <c r="O280" s="2">
        <v>0</v>
      </c>
      <c r="P280" s="2">
        <v>1</v>
      </c>
      <c r="Q280" s="2">
        <v>1</v>
      </c>
      <c r="R280" s="2">
        <v>0</v>
      </c>
      <c r="S280" s="2">
        <v>0</v>
      </c>
      <c r="T280" s="2">
        <v>0</v>
      </c>
      <c r="U280" s="2">
        <v>0</v>
      </c>
      <c r="V280" s="2">
        <v>0</v>
      </c>
      <c r="W280" s="2">
        <v>0</v>
      </c>
      <c r="X280" s="2">
        <v>0</v>
      </c>
      <c r="Y280" s="2">
        <v>5</v>
      </c>
      <c r="Z280" s="2">
        <v>5</v>
      </c>
      <c r="AA280" s="2">
        <v>0</v>
      </c>
      <c r="AB280" s="2">
        <v>14400</v>
      </c>
      <c r="AC280" s="2">
        <v>4000</v>
      </c>
      <c r="AD280" s="2">
        <v>500</v>
      </c>
      <c r="AE280" s="2">
        <v>80</v>
      </c>
    </row>
    <row r="281" spans="1:31" s="2" customFormat="1" x14ac:dyDescent="0.2">
      <c r="A281" s="2">
        <f t="shared" si="4"/>
        <v>280</v>
      </c>
      <c r="B281" s="2">
        <v>283</v>
      </c>
      <c r="C281" s="3">
        <v>183</v>
      </c>
      <c r="D281" s="2">
        <v>37</v>
      </c>
      <c r="E281" s="2">
        <v>372013</v>
      </c>
      <c r="F281" s="2" t="s">
        <v>194</v>
      </c>
      <c r="G281" s="2">
        <v>1</v>
      </c>
      <c r="H281" s="3">
        <v>1</v>
      </c>
      <c r="I281" s="2">
        <v>50000</v>
      </c>
      <c r="J281" s="2">
        <v>1</v>
      </c>
      <c r="K281" s="2">
        <v>1</v>
      </c>
      <c r="L281" s="2">
        <v>0</v>
      </c>
      <c r="M281" s="2">
        <v>1</v>
      </c>
      <c r="N281" s="2">
        <v>1</v>
      </c>
      <c r="O281" s="2">
        <v>0</v>
      </c>
      <c r="P281" s="2">
        <v>0</v>
      </c>
      <c r="Q281" s="2">
        <v>0</v>
      </c>
      <c r="R281" s="2">
        <v>0</v>
      </c>
      <c r="S281" s="2">
        <v>0</v>
      </c>
      <c r="T281" s="2">
        <v>0</v>
      </c>
      <c r="U281" s="2">
        <v>0</v>
      </c>
      <c r="V281" s="2">
        <v>0</v>
      </c>
      <c r="W281" s="2">
        <v>0</v>
      </c>
      <c r="X281" s="2">
        <v>0</v>
      </c>
      <c r="Y281" s="2">
        <v>2</v>
      </c>
      <c r="Z281" s="2">
        <v>2</v>
      </c>
      <c r="AA281" s="2">
        <v>0</v>
      </c>
      <c r="AB281" s="2">
        <v>4000</v>
      </c>
      <c r="AC281" s="2">
        <v>12000</v>
      </c>
      <c r="AD281" s="2">
        <v>0</v>
      </c>
      <c r="AE281" s="2">
        <v>100</v>
      </c>
    </row>
    <row r="282" spans="1:31" s="2" customFormat="1" x14ac:dyDescent="0.2">
      <c r="A282" s="2">
        <f t="shared" si="4"/>
        <v>281</v>
      </c>
      <c r="B282" s="2">
        <v>284</v>
      </c>
      <c r="C282" s="3">
        <v>98</v>
      </c>
      <c r="D282" s="2">
        <v>37</v>
      </c>
      <c r="E282" s="2">
        <v>372013</v>
      </c>
      <c r="F282" s="2" t="s">
        <v>195</v>
      </c>
      <c r="G282" s="2">
        <v>1</v>
      </c>
      <c r="H282" s="3">
        <v>1</v>
      </c>
      <c r="I282" s="2">
        <v>15000</v>
      </c>
      <c r="J282" s="2">
        <v>0</v>
      </c>
      <c r="K282" s="2">
        <v>0</v>
      </c>
      <c r="L282" s="2">
        <v>0</v>
      </c>
      <c r="M282" s="2">
        <v>1</v>
      </c>
      <c r="N282" s="2">
        <v>1</v>
      </c>
      <c r="O282" s="2">
        <v>0</v>
      </c>
      <c r="P282" s="2">
        <v>0</v>
      </c>
      <c r="Q282" s="2">
        <v>0</v>
      </c>
      <c r="R282" s="2">
        <v>0</v>
      </c>
      <c r="S282" s="2">
        <v>0</v>
      </c>
      <c r="T282" s="2">
        <v>0</v>
      </c>
      <c r="U282" s="2">
        <v>0</v>
      </c>
      <c r="V282" s="2">
        <v>0</v>
      </c>
      <c r="W282" s="2">
        <v>0</v>
      </c>
      <c r="X282" s="2">
        <v>0</v>
      </c>
      <c r="Y282" s="2">
        <v>1</v>
      </c>
      <c r="Z282" s="2">
        <v>1</v>
      </c>
      <c r="AA282" s="2">
        <v>0</v>
      </c>
      <c r="AB282" s="2">
        <v>0</v>
      </c>
      <c r="AC282" s="2">
        <v>2860</v>
      </c>
      <c r="AD282" s="2">
        <v>600</v>
      </c>
      <c r="AE282" s="2">
        <v>0</v>
      </c>
    </row>
    <row r="283" spans="1:31" s="2" customFormat="1" x14ac:dyDescent="0.2">
      <c r="A283" s="2">
        <f t="shared" si="4"/>
        <v>282</v>
      </c>
      <c r="B283" s="2">
        <v>285</v>
      </c>
      <c r="C283" s="2">
        <v>17</v>
      </c>
      <c r="D283" s="2">
        <v>37</v>
      </c>
      <c r="E283" s="2">
        <v>372013</v>
      </c>
      <c r="F283" s="2" t="s">
        <v>196</v>
      </c>
      <c r="G283" s="2">
        <v>1</v>
      </c>
      <c r="H283" s="3">
        <v>1</v>
      </c>
      <c r="I283" s="2">
        <v>4000</v>
      </c>
      <c r="J283" s="2">
        <v>0</v>
      </c>
      <c r="K283" s="2">
        <v>0</v>
      </c>
      <c r="L283" s="2">
        <v>0</v>
      </c>
      <c r="M283" s="2">
        <v>1</v>
      </c>
      <c r="N283" s="2">
        <v>1</v>
      </c>
      <c r="O283" s="2">
        <v>0</v>
      </c>
      <c r="P283" s="2">
        <v>0</v>
      </c>
      <c r="Q283" s="2">
        <v>0</v>
      </c>
      <c r="R283" s="2">
        <v>0</v>
      </c>
      <c r="S283" s="2">
        <v>0</v>
      </c>
      <c r="T283" s="2">
        <v>0</v>
      </c>
      <c r="U283" s="2">
        <v>0</v>
      </c>
      <c r="V283" s="2">
        <v>0</v>
      </c>
      <c r="W283" s="2">
        <v>0</v>
      </c>
      <c r="X283" s="2">
        <v>0</v>
      </c>
      <c r="Y283" s="2">
        <v>1</v>
      </c>
      <c r="Z283" s="2">
        <v>1</v>
      </c>
      <c r="AA283" s="2">
        <v>0</v>
      </c>
      <c r="AB283" s="2">
        <v>0</v>
      </c>
      <c r="AC283" s="2">
        <v>999</v>
      </c>
      <c r="AD283" s="2">
        <v>0</v>
      </c>
      <c r="AE283" s="2">
        <v>80</v>
      </c>
    </row>
    <row r="284" spans="1:31" s="2" customFormat="1" x14ac:dyDescent="0.2">
      <c r="A284" s="2">
        <f t="shared" si="4"/>
        <v>283</v>
      </c>
      <c r="B284" s="2">
        <v>286</v>
      </c>
      <c r="C284" s="2">
        <v>138</v>
      </c>
      <c r="D284" s="2">
        <v>37</v>
      </c>
      <c r="E284" s="2">
        <v>372013</v>
      </c>
      <c r="F284" s="2" t="s">
        <v>197</v>
      </c>
      <c r="G284" s="2">
        <v>1</v>
      </c>
      <c r="H284" s="3">
        <v>1</v>
      </c>
      <c r="I284" s="2">
        <f>3822+1852+2077+2424+2624+3691+3691+3063+3017.7+3470</f>
        <v>29731.7</v>
      </c>
      <c r="J284" s="2">
        <v>3</v>
      </c>
      <c r="K284" s="2">
        <v>3</v>
      </c>
      <c r="L284" s="2">
        <v>0</v>
      </c>
      <c r="M284" s="2">
        <v>0</v>
      </c>
      <c r="N284" s="2">
        <v>0</v>
      </c>
      <c r="O284" s="2">
        <v>0</v>
      </c>
      <c r="P284" s="2">
        <v>2</v>
      </c>
      <c r="Q284" s="2">
        <v>1</v>
      </c>
      <c r="R284" s="2">
        <v>1</v>
      </c>
      <c r="S284" s="2">
        <v>0</v>
      </c>
      <c r="T284" s="2">
        <v>0</v>
      </c>
      <c r="U284" s="2">
        <v>0</v>
      </c>
      <c r="V284" s="2">
        <v>0</v>
      </c>
      <c r="W284" s="2">
        <v>0</v>
      </c>
      <c r="X284" s="2">
        <v>0</v>
      </c>
      <c r="Y284" s="2">
        <v>5</v>
      </c>
      <c r="Z284" s="2">
        <v>4</v>
      </c>
      <c r="AA284" s="2">
        <v>1</v>
      </c>
      <c r="AB284" s="2">
        <v>20500</v>
      </c>
      <c r="AC284" s="2">
        <v>1</v>
      </c>
      <c r="AD284" s="2">
        <v>2000</v>
      </c>
      <c r="AE284" s="2">
        <v>100</v>
      </c>
    </row>
    <row r="285" spans="1:31" s="2" customFormat="1" x14ac:dyDescent="0.2">
      <c r="A285" s="2">
        <f t="shared" si="4"/>
        <v>284</v>
      </c>
      <c r="B285" s="2">
        <v>287</v>
      </c>
      <c r="C285" s="2">
        <v>49</v>
      </c>
      <c r="D285" s="2">
        <v>37</v>
      </c>
      <c r="E285" s="2">
        <v>372013</v>
      </c>
      <c r="F285" s="2" t="s">
        <v>192</v>
      </c>
      <c r="G285" s="2">
        <v>1</v>
      </c>
      <c r="H285" s="3">
        <v>1</v>
      </c>
      <c r="I285" s="2">
        <v>8000</v>
      </c>
      <c r="J285" s="2">
        <v>0</v>
      </c>
      <c r="K285" s="2">
        <v>0</v>
      </c>
      <c r="L285" s="2">
        <v>0</v>
      </c>
      <c r="M285" s="2">
        <v>1</v>
      </c>
      <c r="N285" s="2">
        <v>1</v>
      </c>
      <c r="O285" s="2">
        <v>0</v>
      </c>
      <c r="P285" s="2">
        <v>0</v>
      </c>
      <c r="Q285" s="2">
        <v>0</v>
      </c>
      <c r="R285" s="2">
        <v>0</v>
      </c>
      <c r="S285" s="2">
        <v>0</v>
      </c>
      <c r="T285" s="2">
        <v>0</v>
      </c>
      <c r="U285" s="2">
        <v>0</v>
      </c>
      <c r="V285" s="2">
        <v>0</v>
      </c>
      <c r="W285" s="2">
        <v>0</v>
      </c>
      <c r="X285" s="2">
        <v>0</v>
      </c>
      <c r="Y285" s="2">
        <v>1</v>
      </c>
      <c r="Z285" s="2">
        <v>1</v>
      </c>
      <c r="AA285" s="2">
        <v>0</v>
      </c>
      <c r="AB285" s="2">
        <v>0</v>
      </c>
      <c r="AC285" s="2">
        <v>3300</v>
      </c>
      <c r="AD285" s="2">
        <v>0</v>
      </c>
      <c r="AE285" s="2">
        <v>100</v>
      </c>
    </row>
    <row r="286" spans="1:31" s="2" customFormat="1" x14ac:dyDescent="0.2">
      <c r="A286" s="2">
        <f t="shared" si="4"/>
        <v>285</v>
      </c>
      <c r="B286" s="2">
        <v>288</v>
      </c>
      <c r="C286" s="2">
        <v>341</v>
      </c>
      <c r="D286" s="2">
        <v>38</v>
      </c>
      <c r="E286" s="2">
        <v>384410</v>
      </c>
      <c r="F286" s="2" t="s">
        <v>198</v>
      </c>
      <c r="G286" s="2">
        <v>2</v>
      </c>
      <c r="H286" s="3">
        <v>1</v>
      </c>
      <c r="I286" s="2">
        <v>600000</v>
      </c>
      <c r="J286" s="2">
        <v>4</v>
      </c>
      <c r="K286" s="2">
        <v>4</v>
      </c>
      <c r="L286" s="2">
        <v>0</v>
      </c>
      <c r="M286" s="2">
        <v>3</v>
      </c>
      <c r="N286" s="2">
        <v>2</v>
      </c>
      <c r="O286" s="2">
        <v>1</v>
      </c>
      <c r="P286" s="2">
        <v>0</v>
      </c>
      <c r="Q286" s="2">
        <v>0</v>
      </c>
      <c r="R286" s="2">
        <v>0</v>
      </c>
      <c r="S286" s="2">
        <v>0</v>
      </c>
      <c r="T286" s="2">
        <v>0</v>
      </c>
      <c r="U286" s="2">
        <v>0</v>
      </c>
      <c r="V286" s="2">
        <v>0</v>
      </c>
      <c r="W286" s="2">
        <v>0</v>
      </c>
      <c r="X286" s="2">
        <v>0</v>
      </c>
      <c r="Y286" s="2">
        <v>7</v>
      </c>
      <c r="Z286" s="2">
        <v>6</v>
      </c>
      <c r="AA286" s="2">
        <v>1</v>
      </c>
      <c r="AB286" s="2">
        <v>22050</v>
      </c>
      <c r="AC286" s="2">
        <v>385000</v>
      </c>
      <c r="AD286" s="2">
        <v>1500</v>
      </c>
      <c r="AE286" s="2">
        <v>100</v>
      </c>
    </row>
    <row r="287" spans="1:31" s="2" customFormat="1" x14ac:dyDescent="0.2">
      <c r="A287" s="2">
        <f t="shared" si="4"/>
        <v>286</v>
      </c>
      <c r="B287" s="2">
        <v>289</v>
      </c>
      <c r="C287" s="2">
        <v>345</v>
      </c>
      <c r="D287" s="2">
        <v>38</v>
      </c>
      <c r="E287" s="2">
        <v>382213</v>
      </c>
      <c r="F287" s="2" t="s">
        <v>199</v>
      </c>
      <c r="G287" s="2">
        <v>1</v>
      </c>
      <c r="H287" s="3">
        <v>1</v>
      </c>
      <c r="I287" s="2">
        <v>800000</v>
      </c>
      <c r="J287" s="2">
        <v>3</v>
      </c>
      <c r="K287" s="2">
        <v>3</v>
      </c>
      <c r="L287" s="2">
        <v>0</v>
      </c>
      <c r="M287" s="2">
        <v>2</v>
      </c>
      <c r="N287" s="2">
        <v>2</v>
      </c>
      <c r="O287" s="2">
        <v>0</v>
      </c>
      <c r="P287" s="2">
        <v>0</v>
      </c>
      <c r="Q287" s="2">
        <v>0</v>
      </c>
      <c r="R287" s="2">
        <v>0</v>
      </c>
      <c r="S287" s="2">
        <v>0</v>
      </c>
      <c r="T287" s="2">
        <v>0</v>
      </c>
      <c r="U287" s="2">
        <v>0</v>
      </c>
      <c r="V287" s="2">
        <v>0</v>
      </c>
      <c r="W287" s="2">
        <v>0</v>
      </c>
      <c r="X287" s="2">
        <v>0</v>
      </c>
      <c r="Y287" s="2">
        <v>5</v>
      </c>
      <c r="Z287" s="2">
        <v>5</v>
      </c>
      <c r="AA287" s="2">
        <v>0</v>
      </c>
      <c r="AB287" s="2">
        <v>8400</v>
      </c>
      <c r="AC287" s="2">
        <v>220000</v>
      </c>
      <c r="AD287" s="2">
        <v>7000</v>
      </c>
      <c r="AE287" s="2">
        <v>70</v>
      </c>
    </row>
    <row r="288" spans="1:31" s="2" customFormat="1" x14ac:dyDescent="0.2">
      <c r="A288" s="2">
        <f t="shared" si="4"/>
        <v>287</v>
      </c>
      <c r="B288" s="2">
        <v>290</v>
      </c>
      <c r="C288" s="2">
        <v>352</v>
      </c>
      <c r="D288" s="2">
        <v>38</v>
      </c>
      <c r="E288" s="2">
        <v>384321</v>
      </c>
      <c r="F288" s="2" t="s">
        <v>200</v>
      </c>
      <c r="G288" s="2">
        <v>1</v>
      </c>
      <c r="H288" s="3">
        <v>1</v>
      </c>
      <c r="I288" s="2">
        <v>1100000</v>
      </c>
      <c r="J288" s="2">
        <v>31</v>
      </c>
      <c r="K288" s="2">
        <v>29</v>
      </c>
      <c r="L288" s="2">
        <v>2</v>
      </c>
      <c r="M288" s="2">
        <v>0</v>
      </c>
      <c r="N288" s="2">
        <v>0</v>
      </c>
      <c r="O288" s="2">
        <v>0</v>
      </c>
      <c r="P288" s="2">
        <v>0</v>
      </c>
      <c r="Q288" s="2">
        <v>0</v>
      </c>
      <c r="R288" s="2">
        <v>0</v>
      </c>
      <c r="S288" s="2">
        <v>0</v>
      </c>
      <c r="T288" s="2">
        <v>0</v>
      </c>
      <c r="U288" s="2">
        <v>0</v>
      </c>
      <c r="V288" s="2">
        <v>0</v>
      </c>
      <c r="W288" s="2">
        <v>0</v>
      </c>
      <c r="X288" s="2">
        <v>0</v>
      </c>
      <c r="Y288" s="2">
        <v>31</v>
      </c>
      <c r="Z288" s="2">
        <v>29</v>
      </c>
      <c r="AA288" s="2">
        <v>2</v>
      </c>
      <c r="AB288" s="2">
        <v>130000</v>
      </c>
      <c r="AC288" s="2">
        <v>1000000</v>
      </c>
      <c r="AD288" s="2">
        <v>0</v>
      </c>
      <c r="AE288" s="2">
        <v>240</v>
      </c>
    </row>
    <row r="289" spans="1:31" s="2" customFormat="1" x14ac:dyDescent="0.2">
      <c r="A289" s="2">
        <f t="shared" si="4"/>
        <v>288</v>
      </c>
      <c r="B289" s="2">
        <v>291</v>
      </c>
      <c r="C289" s="2">
        <v>369</v>
      </c>
      <c r="D289" s="2">
        <v>38</v>
      </c>
      <c r="E289" s="2">
        <v>381217</v>
      </c>
      <c r="F289" s="2" t="s">
        <v>201</v>
      </c>
      <c r="G289" s="2">
        <v>2</v>
      </c>
      <c r="H289" s="3">
        <v>10</v>
      </c>
      <c r="I289" s="2">
        <v>4500000</v>
      </c>
      <c r="J289" s="2">
        <v>55</v>
      </c>
      <c r="K289" s="2">
        <v>47</v>
      </c>
      <c r="L289" s="2">
        <v>8</v>
      </c>
      <c r="M289" s="2">
        <v>4</v>
      </c>
      <c r="N289" s="2">
        <v>4</v>
      </c>
      <c r="O289" s="2">
        <v>0</v>
      </c>
      <c r="P289" s="2">
        <v>0</v>
      </c>
      <c r="Q289" s="2">
        <v>0</v>
      </c>
      <c r="R289" s="2">
        <v>0</v>
      </c>
      <c r="S289" s="2">
        <v>0</v>
      </c>
      <c r="T289" s="2">
        <v>0</v>
      </c>
      <c r="U289" s="2">
        <v>0</v>
      </c>
      <c r="V289" s="2">
        <v>0</v>
      </c>
      <c r="W289" s="2">
        <v>0</v>
      </c>
      <c r="X289" s="2">
        <v>0</v>
      </c>
      <c r="Y289" s="2">
        <v>59</v>
      </c>
      <c r="Z289" s="2">
        <v>51</v>
      </c>
      <c r="AA289" s="2">
        <v>8</v>
      </c>
      <c r="AB289" s="2">
        <v>165000</v>
      </c>
      <c r="AC289" s="2">
        <v>3500000</v>
      </c>
      <c r="AD289" s="2">
        <v>250000</v>
      </c>
      <c r="AE289" s="2">
        <v>70</v>
      </c>
    </row>
    <row r="290" spans="1:31" s="2" customFormat="1" x14ac:dyDescent="0.2">
      <c r="A290" s="2">
        <f t="shared" si="4"/>
        <v>289</v>
      </c>
      <c r="B290" s="2">
        <v>292</v>
      </c>
      <c r="C290" s="3">
        <v>319</v>
      </c>
      <c r="D290" s="2">
        <v>38</v>
      </c>
      <c r="E290" s="2">
        <v>383953</v>
      </c>
      <c r="F290" s="2" t="s">
        <v>202</v>
      </c>
      <c r="G290" s="2">
        <v>1</v>
      </c>
      <c r="H290" s="3">
        <v>1</v>
      </c>
      <c r="I290" s="2">
        <v>350000</v>
      </c>
      <c r="J290" s="2">
        <v>12</v>
      </c>
      <c r="K290" s="2">
        <v>12</v>
      </c>
      <c r="L290" s="2">
        <v>0</v>
      </c>
      <c r="M290" s="2">
        <v>1</v>
      </c>
      <c r="N290" s="2">
        <v>1</v>
      </c>
      <c r="O290" s="2">
        <v>0</v>
      </c>
      <c r="P290" s="2">
        <v>0</v>
      </c>
      <c r="Q290" s="2">
        <v>0</v>
      </c>
      <c r="R290" s="2">
        <v>0</v>
      </c>
      <c r="S290" s="2">
        <v>0</v>
      </c>
      <c r="T290" s="2">
        <v>0</v>
      </c>
      <c r="U290" s="2">
        <v>0</v>
      </c>
      <c r="V290" s="2">
        <v>0</v>
      </c>
      <c r="W290" s="2">
        <v>0</v>
      </c>
      <c r="X290" s="2">
        <v>0</v>
      </c>
      <c r="Y290" s="2">
        <v>13</v>
      </c>
      <c r="Z290" s="2">
        <v>13</v>
      </c>
      <c r="AA290" s="2">
        <v>0</v>
      </c>
      <c r="AB290" s="2">
        <v>60440</v>
      </c>
      <c r="AC290" s="2">
        <v>999</v>
      </c>
      <c r="AD290" s="2">
        <v>0</v>
      </c>
      <c r="AE290" s="2">
        <v>60</v>
      </c>
    </row>
    <row r="291" spans="1:31" s="2" customFormat="1" x14ac:dyDescent="0.2">
      <c r="A291" s="2">
        <f t="shared" si="4"/>
        <v>290</v>
      </c>
      <c r="B291" s="2">
        <v>293</v>
      </c>
      <c r="C291" s="2">
        <v>342</v>
      </c>
      <c r="D291" s="2">
        <v>38</v>
      </c>
      <c r="E291" s="2">
        <v>382965</v>
      </c>
      <c r="F291" s="2" t="s">
        <v>203</v>
      </c>
      <c r="G291" s="2">
        <v>3</v>
      </c>
      <c r="H291" s="3">
        <v>1</v>
      </c>
      <c r="I291" s="2">
        <v>600000</v>
      </c>
      <c r="J291" s="2">
        <v>7</v>
      </c>
      <c r="K291" s="2">
        <v>7</v>
      </c>
      <c r="L291" s="2">
        <v>0</v>
      </c>
      <c r="M291" s="2">
        <v>2</v>
      </c>
      <c r="N291" s="2">
        <v>2</v>
      </c>
      <c r="O291" s="2">
        <v>0</v>
      </c>
      <c r="P291" s="2">
        <v>0</v>
      </c>
      <c r="Q291" s="2">
        <v>0</v>
      </c>
      <c r="R291" s="2">
        <v>0</v>
      </c>
      <c r="S291" s="2">
        <v>0</v>
      </c>
      <c r="T291" s="2">
        <v>0</v>
      </c>
      <c r="U291" s="2">
        <v>0</v>
      </c>
      <c r="V291" s="2">
        <v>0</v>
      </c>
      <c r="W291" s="2">
        <v>0</v>
      </c>
      <c r="X291" s="2">
        <v>0</v>
      </c>
      <c r="Y291" s="2">
        <v>9</v>
      </c>
      <c r="Z291" s="2">
        <v>9</v>
      </c>
      <c r="AA291" s="2">
        <v>0</v>
      </c>
      <c r="AB291" s="2">
        <v>35000</v>
      </c>
      <c r="AC291" s="2">
        <v>400000</v>
      </c>
      <c r="AD291" s="2">
        <v>0</v>
      </c>
    </row>
    <row r="292" spans="1:31" s="2" customFormat="1" x14ac:dyDescent="0.2">
      <c r="A292" s="2">
        <f t="shared" si="4"/>
        <v>291</v>
      </c>
      <c r="B292" s="2">
        <v>294</v>
      </c>
      <c r="C292" s="2">
        <v>294</v>
      </c>
      <c r="D292" s="2">
        <v>38</v>
      </c>
      <c r="E292" s="2">
        <v>384321</v>
      </c>
      <c r="F292" s="2" t="s">
        <v>204</v>
      </c>
      <c r="G292" s="2">
        <v>4</v>
      </c>
      <c r="H292" s="3">
        <v>1</v>
      </c>
      <c r="I292" s="2">
        <v>210000</v>
      </c>
      <c r="J292" s="2">
        <v>9</v>
      </c>
      <c r="K292" s="2">
        <v>9</v>
      </c>
      <c r="L292" s="2">
        <v>0</v>
      </c>
      <c r="M292" s="2">
        <v>2</v>
      </c>
      <c r="N292" s="2">
        <v>2</v>
      </c>
      <c r="O292" s="2">
        <v>0</v>
      </c>
      <c r="P292" s="2">
        <v>0</v>
      </c>
      <c r="Q292" s="2">
        <v>0</v>
      </c>
      <c r="R292" s="2">
        <v>0</v>
      </c>
      <c r="S292" s="2">
        <v>0</v>
      </c>
      <c r="T292" s="2">
        <v>0</v>
      </c>
      <c r="U292" s="2">
        <v>0</v>
      </c>
      <c r="V292" s="2">
        <v>0</v>
      </c>
      <c r="W292" s="2">
        <v>0</v>
      </c>
      <c r="X292" s="2">
        <v>0</v>
      </c>
      <c r="Y292" s="2">
        <v>11</v>
      </c>
      <c r="Z292" s="2">
        <v>11</v>
      </c>
      <c r="AA292" s="2">
        <v>0</v>
      </c>
      <c r="AB292" s="2">
        <v>5000</v>
      </c>
      <c r="AC292" s="2">
        <v>110000</v>
      </c>
      <c r="AD292" s="2">
        <v>10000</v>
      </c>
      <c r="AE292" s="2">
        <v>50</v>
      </c>
    </row>
    <row r="293" spans="1:31" s="2" customFormat="1" x14ac:dyDescent="0.2">
      <c r="A293" s="2">
        <f t="shared" si="4"/>
        <v>292</v>
      </c>
      <c r="B293" s="2">
        <v>295</v>
      </c>
      <c r="C293" s="2">
        <v>348</v>
      </c>
      <c r="D293" s="2">
        <v>38</v>
      </c>
      <c r="E293" s="2">
        <v>382213</v>
      </c>
      <c r="F293" s="2" t="s">
        <v>205</v>
      </c>
      <c r="G293" s="2">
        <v>6</v>
      </c>
      <c r="H293" s="3">
        <v>1</v>
      </c>
      <c r="I293" s="2">
        <v>850500</v>
      </c>
      <c r="J293" s="2">
        <v>14</v>
      </c>
      <c r="K293" s="2">
        <v>13</v>
      </c>
      <c r="L293" s="2">
        <v>1</v>
      </c>
      <c r="M293" s="2">
        <v>1</v>
      </c>
      <c r="N293" s="2">
        <v>1</v>
      </c>
      <c r="O293" s="2">
        <v>0</v>
      </c>
      <c r="P293" s="2">
        <v>0</v>
      </c>
      <c r="Q293" s="2">
        <v>0</v>
      </c>
      <c r="R293" s="2">
        <v>0</v>
      </c>
      <c r="S293" s="2">
        <v>0</v>
      </c>
      <c r="T293" s="2">
        <v>0</v>
      </c>
      <c r="U293" s="2">
        <v>0</v>
      </c>
      <c r="V293" s="2">
        <v>4</v>
      </c>
      <c r="W293" s="2">
        <v>4</v>
      </c>
      <c r="X293" s="2">
        <v>0</v>
      </c>
      <c r="Y293" s="2">
        <v>19</v>
      </c>
      <c r="Z293" s="2">
        <v>18</v>
      </c>
      <c r="AA293" s="2">
        <v>1</v>
      </c>
      <c r="AB293" s="2">
        <v>95000</v>
      </c>
      <c r="AD293" s="2">
        <v>0</v>
      </c>
      <c r="AE293" s="2">
        <v>80</v>
      </c>
    </row>
    <row r="294" spans="1:31" s="2" customFormat="1" x14ac:dyDescent="0.2">
      <c r="A294" s="2">
        <f t="shared" si="4"/>
        <v>293</v>
      </c>
      <c r="B294" s="2">
        <v>296</v>
      </c>
      <c r="C294" s="2">
        <v>263</v>
      </c>
      <c r="D294" s="2">
        <v>38</v>
      </c>
      <c r="E294" s="2">
        <v>383945</v>
      </c>
      <c r="F294" s="2" t="s">
        <v>206</v>
      </c>
      <c r="G294" s="2">
        <v>4</v>
      </c>
      <c r="H294" s="3">
        <v>1</v>
      </c>
      <c r="I294" s="2">
        <v>135800</v>
      </c>
      <c r="J294" s="2">
        <v>0</v>
      </c>
      <c r="K294" s="2">
        <v>0</v>
      </c>
      <c r="L294" s="2">
        <v>0</v>
      </c>
      <c r="M294" s="2">
        <v>3</v>
      </c>
      <c r="N294" s="2">
        <v>2</v>
      </c>
      <c r="O294" s="2">
        <v>1</v>
      </c>
      <c r="P294" s="2">
        <v>0</v>
      </c>
      <c r="Q294" s="2">
        <v>0</v>
      </c>
      <c r="R294" s="2">
        <v>0</v>
      </c>
      <c r="S294" s="2">
        <v>0</v>
      </c>
      <c r="T294" s="2">
        <v>0</v>
      </c>
      <c r="U294" s="2">
        <v>0</v>
      </c>
      <c r="V294" s="2">
        <v>0</v>
      </c>
      <c r="W294" s="2">
        <v>0</v>
      </c>
      <c r="X294" s="2">
        <v>0</v>
      </c>
      <c r="Y294" s="2">
        <v>3</v>
      </c>
      <c r="Z294" s="2">
        <v>2</v>
      </c>
      <c r="AA294" s="2">
        <v>1</v>
      </c>
      <c r="AB294" s="2">
        <v>0</v>
      </c>
      <c r="AC294" s="2">
        <v>134300</v>
      </c>
      <c r="AD294" s="2">
        <v>0</v>
      </c>
    </row>
    <row r="295" spans="1:31" s="2" customFormat="1" x14ac:dyDescent="0.2">
      <c r="A295" s="2">
        <f t="shared" si="4"/>
        <v>294</v>
      </c>
      <c r="B295" s="2">
        <v>297</v>
      </c>
      <c r="C295" s="2">
        <v>312</v>
      </c>
      <c r="D295" s="2">
        <v>38</v>
      </c>
      <c r="E295" s="2">
        <v>384372</v>
      </c>
      <c r="F295" s="2" t="s">
        <v>207</v>
      </c>
      <c r="G295" s="2">
        <v>4</v>
      </c>
      <c r="H295" s="3">
        <v>1</v>
      </c>
      <c r="I295" s="2">
        <v>320000</v>
      </c>
      <c r="J295" s="2">
        <v>10</v>
      </c>
      <c r="K295" s="2">
        <v>9</v>
      </c>
      <c r="L295" s="2">
        <v>1</v>
      </c>
      <c r="M295" s="2">
        <v>2</v>
      </c>
      <c r="N295" s="2">
        <v>2</v>
      </c>
      <c r="O295" s="2">
        <v>0</v>
      </c>
      <c r="P295" s="2">
        <v>1</v>
      </c>
      <c r="Q295" s="2">
        <v>0</v>
      </c>
      <c r="R295" s="2">
        <v>1</v>
      </c>
      <c r="S295" s="2">
        <v>0</v>
      </c>
      <c r="T295" s="2">
        <v>0</v>
      </c>
      <c r="U295" s="2">
        <v>0</v>
      </c>
      <c r="V295" s="2">
        <v>0</v>
      </c>
      <c r="W295" s="2">
        <v>0</v>
      </c>
      <c r="X295" s="2">
        <v>0</v>
      </c>
      <c r="Y295" s="2">
        <v>13</v>
      </c>
      <c r="Z295" s="2">
        <v>11</v>
      </c>
      <c r="AA295" s="2">
        <v>2</v>
      </c>
      <c r="AB295" s="2">
        <v>89363.73</v>
      </c>
      <c r="AC295" s="2">
        <v>135766.53</v>
      </c>
      <c r="AD295" s="2">
        <v>23966.94</v>
      </c>
      <c r="AE295" s="2">
        <v>30</v>
      </c>
    </row>
    <row r="296" spans="1:31" s="2" customFormat="1" x14ac:dyDescent="0.2">
      <c r="A296" s="2">
        <f t="shared" si="4"/>
        <v>295</v>
      </c>
      <c r="B296" s="2">
        <v>298</v>
      </c>
      <c r="C296" s="2">
        <v>261</v>
      </c>
      <c r="D296" s="2">
        <v>38</v>
      </c>
      <c r="E296" s="2">
        <v>382213</v>
      </c>
      <c r="F296" s="2" t="s">
        <v>205</v>
      </c>
      <c r="G296" s="2">
        <v>1</v>
      </c>
      <c r="H296" s="3">
        <v>1</v>
      </c>
      <c r="I296" s="2">
        <v>130000</v>
      </c>
      <c r="J296" s="2">
        <v>9</v>
      </c>
      <c r="K296" s="2">
        <v>8</v>
      </c>
      <c r="L296" s="2">
        <v>1</v>
      </c>
      <c r="M296" s="2">
        <v>2</v>
      </c>
      <c r="N296" s="2">
        <v>1</v>
      </c>
      <c r="O296" s="2">
        <v>1</v>
      </c>
      <c r="P296" s="2">
        <v>0</v>
      </c>
      <c r="Q296" s="2">
        <v>0</v>
      </c>
      <c r="R296" s="2">
        <v>0</v>
      </c>
      <c r="S296" s="2">
        <v>0</v>
      </c>
      <c r="T296" s="2">
        <v>0</v>
      </c>
      <c r="U296" s="2">
        <v>0</v>
      </c>
      <c r="V296" s="2">
        <v>0</v>
      </c>
      <c r="W296" s="2">
        <v>0</v>
      </c>
      <c r="X296" s="2">
        <v>0</v>
      </c>
      <c r="Y296" s="2">
        <v>11</v>
      </c>
      <c r="Z296" s="2">
        <v>9</v>
      </c>
      <c r="AA296" s="2">
        <v>2</v>
      </c>
      <c r="AB296" s="2">
        <v>30000</v>
      </c>
      <c r="AC296" s="2">
        <v>100000</v>
      </c>
      <c r="AD296" s="2">
        <v>0</v>
      </c>
      <c r="AE296" s="2">
        <v>50</v>
      </c>
    </row>
    <row r="297" spans="1:31" s="2" customFormat="1" x14ac:dyDescent="0.2">
      <c r="A297" s="2">
        <f t="shared" si="4"/>
        <v>296</v>
      </c>
      <c r="B297" s="2">
        <v>299</v>
      </c>
      <c r="C297" s="2">
        <v>314</v>
      </c>
      <c r="D297" s="2">
        <v>38</v>
      </c>
      <c r="E297" s="2">
        <v>384372</v>
      </c>
      <c r="F297" s="2" t="s">
        <v>208</v>
      </c>
      <c r="G297" s="2">
        <v>1</v>
      </c>
      <c r="H297" s="3">
        <v>1</v>
      </c>
      <c r="I297" s="2">
        <v>329260</v>
      </c>
      <c r="J297" s="2">
        <v>12</v>
      </c>
      <c r="K297" s="2">
        <v>11</v>
      </c>
      <c r="L297" s="2">
        <v>1</v>
      </c>
      <c r="M297" s="2">
        <v>0</v>
      </c>
      <c r="N297" s="2">
        <v>0</v>
      </c>
      <c r="O297" s="2">
        <v>0</v>
      </c>
      <c r="P297" s="2">
        <v>0</v>
      </c>
      <c r="Q297" s="2">
        <v>0</v>
      </c>
      <c r="R297" s="2">
        <v>0</v>
      </c>
      <c r="S297" s="2">
        <v>0</v>
      </c>
      <c r="T297" s="2">
        <v>0</v>
      </c>
      <c r="U297" s="2">
        <v>0</v>
      </c>
      <c r="V297" s="2">
        <v>0</v>
      </c>
      <c r="W297" s="2">
        <v>0</v>
      </c>
      <c r="X297" s="2">
        <v>0</v>
      </c>
      <c r="Y297" s="2">
        <v>12</v>
      </c>
      <c r="Z297" s="2">
        <v>11</v>
      </c>
      <c r="AA297" s="2">
        <v>1</v>
      </c>
      <c r="AB297" s="2">
        <v>87285</v>
      </c>
      <c r="AC297" s="2">
        <v>217853</v>
      </c>
      <c r="AD297" s="2">
        <v>707840</v>
      </c>
      <c r="AE297" s="2">
        <v>80</v>
      </c>
    </row>
    <row r="298" spans="1:31" s="2" customFormat="1" x14ac:dyDescent="0.2">
      <c r="A298" s="2">
        <f t="shared" si="4"/>
        <v>297</v>
      </c>
      <c r="B298" s="2">
        <v>300</v>
      </c>
      <c r="C298" s="2">
        <v>244</v>
      </c>
      <c r="D298" s="2">
        <v>38</v>
      </c>
      <c r="E298" s="2">
        <v>384372</v>
      </c>
      <c r="F298" s="2" t="s">
        <v>209</v>
      </c>
      <c r="G298" s="2">
        <v>4</v>
      </c>
      <c r="H298" s="3">
        <v>1</v>
      </c>
      <c r="I298" s="2">
        <v>105000</v>
      </c>
      <c r="J298" s="2">
        <v>5</v>
      </c>
      <c r="K298" s="2">
        <v>4</v>
      </c>
      <c r="L298" s="2">
        <v>1</v>
      </c>
      <c r="M298" s="2">
        <v>2</v>
      </c>
      <c r="N298" s="2">
        <v>2</v>
      </c>
      <c r="O298" s="2">
        <v>0</v>
      </c>
      <c r="P298" s="2">
        <v>0</v>
      </c>
      <c r="Q298" s="2">
        <v>0</v>
      </c>
      <c r="R298" s="2">
        <v>0</v>
      </c>
      <c r="S298" s="2">
        <v>0</v>
      </c>
      <c r="T298" s="2">
        <v>0</v>
      </c>
      <c r="U298" s="2">
        <v>0</v>
      </c>
      <c r="V298" s="2">
        <v>0</v>
      </c>
      <c r="W298" s="2">
        <v>0</v>
      </c>
      <c r="X298" s="2">
        <v>0</v>
      </c>
      <c r="Y298" s="2">
        <v>7</v>
      </c>
      <c r="Z298" s="2">
        <v>6</v>
      </c>
      <c r="AA298" s="2">
        <v>1</v>
      </c>
      <c r="AB298" s="2">
        <v>17500</v>
      </c>
      <c r="AC298" s="2">
        <v>999</v>
      </c>
      <c r="AD298" s="2">
        <v>0</v>
      </c>
      <c r="AE298" s="2">
        <v>30</v>
      </c>
    </row>
    <row r="299" spans="1:31" s="2" customFormat="1" x14ac:dyDescent="0.2">
      <c r="A299" s="2">
        <f t="shared" si="4"/>
        <v>298</v>
      </c>
      <c r="B299" s="2">
        <v>301</v>
      </c>
      <c r="C299" s="2">
        <v>292</v>
      </c>
      <c r="D299" s="2">
        <v>38</v>
      </c>
      <c r="E299" s="2">
        <v>384372</v>
      </c>
      <c r="F299" s="2" t="s">
        <v>208</v>
      </c>
      <c r="G299" s="2">
        <v>4</v>
      </c>
      <c r="H299" s="3">
        <v>1</v>
      </c>
      <c r="I299" s="2">
        <v>200000</v>
      </c>
      <c r="J299" s="2">
        <v>1</v>
      </c>
      <c r="K299" s="2">
        <v>1</v>
      </c>
      <c r="L299" s="2">
        <v>0</v>
      </c>
      <c r="M299" s="2">
        <v>3</v>
      </c>
      <c r="N299" s="2">
        <v>2</v>
      </c>
      <c r="O299" s="2">
        <v>1</v>
      </c>
      <c r="P299" s="2">
        <v>0</v>
      </c>
      <c r="Q299" s="2">
        <v>0</v>
      </c>
      <c r="R299" s="2">
        <v>0</v>
      </c>
      <c r="S299" s="2">
        <v>0</v>
      </c>
      <c r="T299" s="2">
        <v>0</v>
      </c>
      <c r="U299" s="2">
        <v>0</v>
      </c>
      <c r="V299" s="2">
        <v>0</v>
      </c>
      <c r="W299" s="2">
        <v>0</v>
      </c>
      <c r="X299" s="2">
        <v>0</v>
      </c>
      <c r="Y299" s="2">
        <v>4</v>
      </c>
      <c r="Z299" s="2">
        <v>3</v>
      </c>
      <c r="AA299" s="2">
        <v>1</v>
      </c>
      <c r="AB299" s="2">
        <v>4500</v>
      </c>
      <c r="AC299" s="2">
        <v>130000</v>
      </c>
      <c r="AD299" s="2">
        <v>100000</v>
      </c>
      <c r="AE299" s="2">
        <v>60</v>
      </c>
    </row>
    <row r="300" spans="1:31" s="2" customFormat="1" x14ac:dyDescent="0.2">
      <c r="A300" s="2">
        <f t="shared" si="4"/>
        <v>299</v>
      </c>
      <c r="B300" s="2">
        <v>302</v>
      </c>
      <c r="C300" s="3">
        <v>344</v>
      </c>
      <c r="D300" s="2">
        <v>38</v>
      </c>
      <c r="E300" s="2">
        <v>381322</v>
      </c>
      <c r="F300" s="2" t="s">
        <v>210</v>
      </c>
      <c r="G300" s="2">
        <v>1</v>
      </c>
      <c r="H300" s="3">
        <v>1</v>
      </c>
      <c r="I300" s="2">
        <v>780000</v>
      </c>
      <c r="J300" s="2">
        <v>25</v>
      </c>
      <c r="K300" s="2">
        <v>24</v>
      </c>
      <c r="L300" s="2">
        <v>1</v>
      </c>
      <c r="M300" s="2">
        <v>1</v>
      </c>
      <c r="N300" s="2">
        <v>1</v>
      </c>
      <c r="O300" s="2">
        <v>0</v>
      </c>
      <c r="P300" s="2">
        <v>0</v>
      </c>
      <c r="Q300" s="2">
        <v>0</v>
      </c>
      <c r="R300" s="2">
        <v>0</v>
      </c>
      <c r="S300" s="2">
        <v>0</v>
      </c>
      <c r="T300" s="2">
        <v>0</v>
      </c>
      <c r="U300" s="2">
        <v>0</v>
      </c>
      <c r="V300" s="2">
        <v>0</v>
      </c>
      <c r="W300" s="2">
        <v>0</v>
      </c>
      <c r="X300" s="2">
        <v>0</v>
      </c>
      <c r="Y300" s="2">
        <v>26</v>
      </c>
      <c r="Z300" s="2">
        <v>25</v>
      </c>
      <c r="AA300" s="2">
        <v>1</v>
      </c>
      <c r="AB300" s="2">
        <v>0</v>
      </c>
      <c r="AC300" s="2">
        <f>78000/2</f>
        <v>39000</v>
      </c>
      <c r="AD300" s="2">
        <v>72000</v>
      </c>
      <c r="AE300" s="2">
        <v>100</v>
      </c>
    </row>
    <row r="301" spans="1:31" s="2" customFormat="1" x14ac:dyDescent="0.2">
      <c r="A301" s="2">
        <f t="shared" si="4"/>
        <v>300</v>
      </c>
      <c r="B301" s="2">
        <v>303</v>
      </c>
      <c r="C301" s="2">
        <v>320</v>
      </c>
      <c r="D301" s="2">
        <v>38</v>
      </c>
      <c r="E301" s="2">
        <v>381217</v>
      </c>
      <c r="F301" s="2" t="s">
        <v>213</v>
      </c>
      <c r="G301" s="2">
        <v>4</v>
      </c>
      <c r="H301" s="3">
        <v>1</v>
      </c>
      <c r="I301" s="2">
        <v>350000</v>
      </c>
      <c r="J301" s="2">
        <v>0</v>
      </c>
      <c r="K301" s="2">
        <v>0</v>
      </c>
      <c r="L301" s="2">
        <v>0</v>
      </c>
      <c r="M301" s="2">
        <v>14</v>
      </c>
      <c r="N301" s="2">
        <v>14</v>
      </c>
      <c r="O301" s="2">
        <v>0</v>
      </c>
      <c r="P301" s="2">
        <v>0</v>
      </c>
      <c r="Q301" s="2">
        <v>0</v>
      </c>
      <c r="R301" s="2">
        <v>0</v>
      </c>
      <c r="S301" s="2">
        <v>0</v>
      </c>
      <c r="T301" s="2">
        <v>0</v>
      </c>
      <c r="U301" s="2">
        <v>0</v>
      </c>
      <c r="V301" s="2">
        <v>0</v>
      </c>
      <c r="W301" s="2">
        <v>0</v>
      </c>
      <c r="X301" s="2">
        <v>0</v>
      </c>
      <c r="Y301" s="2">
        <v>14</v>
      </c>
      <c r="Z301" s="2">
        <v>14</v>
      </c>
      <c r="AA301" s="2">
        <v>0</v>
      </c>
      <c r="AB301" s="2">
        <v>0</v>
      </c>
      <c r="AD301" s="2">
        <v>135000</v>
      </c>
      <c r="AE301" s="2">
        <v>50</v>
      </c>
    </row>
    <row r="302" spans="1:31" s="2" customFormat="1" x14ac:dyDescent="0.2">
      <c r="A302" s="2">
        <f t="shared" si="4"/>
        <v>301</v>
      </c>
      <c r="B302" s="2">
        <v>304</v>
      </c>
      <c r="C302" s="2">
        <v>275</v>
      </c>
      <c r="D302" s="2">
        <v>38</v>
      </c>
      <c r="E302" s="2">
        <v>384372</v>
      </c>
      <c r="F302" s="2" t="s">
        <v>214</v>
      </c>
      <c r="G302" s="2">
        <v>4</v>
      </c>
      <c r="H302" s="3">
        <v>1</v>
      </c>
      <c r="I302" s="2">
        <f>11680.37+9915.03+19018.85+10217.62+19986.51+18198.68+18565.31+16440.55+13799.58+20008.24</f>
        <v>157830.74</v>
      </c>
      <c r="J302" s="2">
        <v>4</v>
      </c>
      <c r="K302" s="2">
        <v>3</v>
      </c>
      <c r="L302" s="2">
        <v>1</v>
      </c>
      <c r="M302" s="2">
        <v>1</v>
      </c>
      <c r="N302" s="2">
        <v>1</v>
      </c>
      <c r="O302" s="2">
        <v>0</v>
      </c>
      <c r="P302" s="2">
        <v>1</v>
      </c>
      <c r="Q302" s="2">
        <v>0</v>
      </c>
      <c r="R302" s="2">
        <v>1</v>
      </c>
      <c r="S302" s="2">
        <v>0</v>
      </c>
      <c r="T302" s="2">
        <v>0</v>
      </c>
      <c r="U302" s="2">
        <v>0</v>
      </c>
      <c r="V302" s="2">
        <v>0</v>
      </c>
      <c r="W302" s="2">
        <v>0</v>
      </c>
      <c r="X302" s="2">
        <v>0</v>
      </c>
      <c r="Y302" s="2">
        <v>6</v>
      </c>
      <c r="Z302" s="2">
        <v>4</v>
      </c>
      <c r="AA302" s="2">
        <v>2</v>
      </c>
      <c r="AB302" s="2">
        <v>17000</v>
      </c>
      <c r="AC302" s="2">
        <v>999</v>
      </c>
      <c r="AD302" s="2">
        <v>0</v>
      </c>
      <c r="AE302" s="2">
        <v>85</v>
      </c>
    </row>
    <row r="303" spans="1:31" s="2" customFormat="1" x14ac:dyDescent="0.2">
      <c r="A303" s="2">
        <f t="shared" si="4"/>
        <v>302</v>
      </c>
      <c r="B303" s="2">
        <v>305</v>
      </c>
      <c r="C303" s="2">
        <v>335</v>
      </c>
      <c r="D303" s="2">
        <v>38</v>
      </c>
      <c r="E303" s="2">
        <v>381217</v>
      </c>
      <c r="F303" s="2" t="s">
        <v>215</v>
      </c>
      <c r="G303" s="2">
        <v>2</v>
      </c>
      <c r="H303" s="3">
        <v>1</v>
      </c>
      <c r="I303" s="2">
        <v>506983.72</v>
      </c>
      <c r="J303" s="2">
        <v>10</v>
      </c>
      <c r="K303" s="2">
        <v>10</v>
      </c>
      <c r="L303" s="2">
        <v>0</v>
      </c>
      <c r="M303" s="2">
        <v>2</v>
      </c>
      <c r="N303" s="2">
        <v>2</v>
      </c>
      <c r="O303" s="2">
        <v>0</v>
      </c>
      <c r="P303" s="2">
        <v>0</v>
      </c>
      <c r="Q303" s="2">
        <v>0</v>
      </c>
      <c r="R303" s="2">
        <v>0</v>
      </c>
      <c r="S303" s="2">
        <v>0</v>
      </c>
      <c r="T303" s="2">
        <v>0</v>
      </c>
      <c r="U303" s="2">
        <v>0</v>
      </c>
      <c r="V303" s="2">
        <v>0</v>
      </c>
      <c r="W303" s="2">
        <v>0</v>
      </c>
      <c r="X303" s="2">
        <v>0</v>
      </c>
      <c r="Y303" s="2">
        <v>12</v>
      </c>
      <c r="Z303" s="2">
        <v>12</v>
      </c>
      <c r="AA303" s="2">
        <v>0</v>
      </c>
      <c r="AB303" s="2">
        <v>56179.97</v>
      </c>
      <c r="AC303" s="2">
        <v>405477.62</v>
      </c>
      <c r="AD303" s="2">
        <v>0</v>
      </c>
      <c r="AE303" s="2">
        <v>80</v>
      </c>
    </row>
    <row r="304" spans="1:31" s="2" customFormat="1" x14ac:dyDescent="0.2">
      <c r="A304" s="2">
        <f t="shared" si="4"/>
        <v>303</v>
      </c>
      <c r="B304" s="2">
        <v>306</v>
      </c>
      <c r="C304" s="2">
        <v>325</v>
      </c>
      <c r="D304" s="2">
        <v>38</v>
      </c>
      <c r="E304" s="2">
        <v>382213</v>
      </c>
      <c r="F304" s="2" t="s">
        <v>205</v>
      </c>
      <c r="G304" s="2">
        <v>1</v>
      </c>
      <c r="H304" s="3">
        <v>1</v>
      </c>
      <c r="I304" s="2">
        <v>394313.93</v>
      </c>
      <c r="J304" s="2">
        <v>8</v>
      </c>
      <c r="K304" s="2">
        <v>8</v>
      </c>
      <c r="L304" s="2">
        <v>0</v>
      </c>
      <c r="M304" s="2">
        <v>4</v>
      </c>
      <c r="N304" s="2">
        <v>2</v>
      </c>
      <c r="O304" s="2">
        <v>2</v>
      </c>
      <c r="P304" s="2">
        <v>0</v>
      </c>
      <c r="Q304" s="2">
        <v>0</v>
      </c>
      <c r="R304" s="2">
        <v>0</v>
      </c>
      <c r="S304" s="2">
        <v>0</v>
      </c>
      <c r="T304" s="2">
        <v>0</v>
      </c>
      <c r="U304" s="2">
        <v>0</v>
      </c>
      <c r="V304" s="2">
        <v>0</v>
      </c>
      <c r="W304" s="2">
        <v>0</v>
      </c>
      <c r="X304" s="2">
        <v>0</v>
      </c>
      <c r="Y304" s="2">
        <v>12</v>
      </c>
      <c r="Z304" s="2">
        <v>10</v>
      </c>
      <c r="AA304" s="2">
        <v>2</v>
      </c>
      <c r="AB304" s="2">
        <v>14876.48</v>
      </c>
      <c r="AC304" s="2">
        <v>460341.22</v>
      </c>
      <c r="AD304" s="2">
        <v>0</v>
      </c>
      <c r="AE304" s="2">
        <v>100</v>
      </c>
    </row>
    <row r="305" spans="1:31" s="2" customFormat="1" x14ac:dyDescent="0.2">
      <c r="A305" s="2">
        <f t="shared" si="4"/>
        <v>304</v>
      </c>
      <c r="B305" s="2">
        <v>307</v>
      </c>
      <c r="C305" s="2">
        <v>298</v>
      </c>
      <c r="D305" s="2">
        <v>38</v>
      </c>
      <c r="E305" s="2">
        <v>384356</v>
      </c>
      <c r="F305" s="2" t="s">
        <v>216</v>
      </c>
      <c r="G305" s="2">
        <v>1</v>
      </c>
      <c r="H305" s="3">
        <v>1</v>
      </c>
      <c r="I305" s="2">
        <v>235987.78</v>
      </c>
      <c r="J305" s="2">
        <v>0</v>
      </c>
      <c r="K305" s="2">
        <v>0</v>
      </c>
      <c r="L305" s="2">
        <v>0</v>
      </c>
      <c r="M305" s="2">
        <v>1</v>
      </c>
      <c r="N305" s="2">
        <v>1</v>
      </c>
      <c r="O305" s="2">
        <v>0</v>
      </c>
      <c r="P305" s="2">
        <v>0</v>
      </c>
      <c r="Q305" s="2">
        <v>0</v>
      </c>
      <c r="R305" s="2">
        <v>0</v>
      </c>
      <c r="S305" s="2">
        <v>0</v>
      </c>
      <c r="T305" s="2">
        <v>0</v>
      </c>
      <c r="U305" s="2">
        <v>0</v>
      </c>
      <c r="V305" s="2">
        <v>3</v>
      </c>
      <c r="W305" s="2">
        <v>3</v>
      </c>
      <c r="X305" s="2">
        <v>0</v>
      </c>
      <c r="Y305" s="2">
        <v>4</v>
      </c>
      <c r="Z305" s="2">
        <v>4</v>
      </c>
      <c r="AA305" s="2">
        <v>0</v>
      </c>
      <c r="AB305" s="2">
        <v>8162.84</v>
      </c>
      <c r="AC305" s="2">
        <v>227744.85</v>
      </c>
      <c r="AD305" s="2">
        <v>22562.62</v>
      </c>
      <c r="AE305" s="2">
        <v>60</v>
      </c>
    </row>
    <row r="306" spans="1:31" s="2" customFormat="1" x14ac:dyDescent="0.2">
      <c r="A306" s="2">
        <f t="shared" si="4"/>
        <v>305</v>
      </c>
      <c r="B306" s="2">
        <v>308</v>
      </c>
      <c r="C306" s="3">
        <v>271</v>
      </c>
      <c r="D306" s="2">
        <v>38</v>
      </c>
      <c r="E306" s="2">
        <v>383317</v>
      </c>
      <c r="F306" s="2" t="s">
        <v>217</v>
      </c>
      <c r="G306" s="2">
        <v>1</v>
      </c>
      <c r="H306" s="3">
        <v>1</v>
      </c>
      <c r="I306" s="2">
        <v>150000</v>
      </c>
      <c r="J306" s="2">
        <v>3</v>
      </c>
      <c r="K306" s="2">
        <v>3</v>
      </c>
      <c r="L306" s="2">
        <v>0</v>
      </c>
      <c r="M306" s="2">
        <v>1</v>
      </c>
      <c r="N306" s="2">
        <v>1</v>
      </c>
      <c r="O306" s="2">
        <v>0</v>
      </c>
      <c r="P306" s="2">
        <v>0</v>
      </c>
      <c r="Q306" s="2">
        <v>0</v>
      </c>
      <c r="R306" s="2">
        <v>0</v>
      </c>
      <c r="S306" s="2">
        <v>0</v>
      </c>
      <c r="T306" s="2">
        <v>0</v>
      </c>
      <c r="U306" s="2">
        <v>0</v>
      </c>
      <c r="V306" s="2">
        <v>0</v>
      </c>
      <c r="W306" s="2">
        <v>0</v>
      </c>
      <c r="X306" s="2">
        <v>0</v>
      </c>
      <c r="Y306" s="2">
        <v>4</v>
      </c>
      <c r="Z306" s="2">
        <v>4</v>
      </c>
      <c r="AA306" s="2">
        <v>0</v>
      </c>
      <c r="AB306" s="2">
        <v>4000</v>
      </c>
      <c r="AC306" s="2">
        <v>14000</v>
      </c>
      <c r="AD306" s="2">
        <v>0</v>
      </c>
      <c r="AE306" s="2">
        <v>100</v>
      </c>
    </row>
    <row r="307" spans="1:31" s="2" customFormat="1" x14ac:dyDescent="0.2">
      <c r="A307" s="2">
        <f t="shared" si="4"/>
        <v>306</v>
      </c>
      <c r="B307" s="2">
        <v>309</v>
      </c>
      <c r="C307" s="2">
        <v>272</v>
      </c>
      <c r="D307" s="2">
        <v>38</v>
      </c>
      <c r="E307" s="2">
        <v>381322</v>
      </c>
      <c r="F307" s="2" t="s">
        <v>218</v>
      </c>
      <c r="G307" s="2">
        <v>1</v>
      </c>
      <c r="H307" s="3">
        <v>1</v>
      </c>
      <c r="I307" s="2">
        <v>150000</v>
      </c>
      <c r="J307" s="2">
        <v>2</v>
      </c>
      <c r="K307" s="2">
        <v>2</v>
      </c>
      <c r="L307" s="2">
        <v>0</v>
      </c>
      <c r="M307" s="2">
        <v>1</v>
      </c>
      <c r="N307" s="2">
        <v>1</v>
      </c>
      <c r="O307" s="2">
        <v>0</v>
      </c>
      <c r="P307" s="2">
        <v>0</v>
      </c>
      <c r="Q307" s="2">
        <v>0</v>
      </c>
      <c r="R307" s="2">
        <v>0</v>
      </c>
      <c r="S307" s="2">
        <v>0</v>
      </c>
      <c r="T307" s="2">
        <v>0</v>
      </c>
      <c r="U307" s="2">
        <v>0</v>
      </c>
      <c r="V307" s="2">
        <v>0</v>
      </c>
      <c r="W307" s="2">
        <v>0</v>
      </c>
      <c r="X307" s="2">
        <v>0</v>
      </c>
      <c r="Y307" s="2">
        <v>3</v>
      </c>
      <c r="Z307" s="2">
        <v>3</v>
      </c>
      <c r="AA307" s="2">
        <v>0</v>
      </c>
      <c r="AB307" s="2">
        <v>4800</v>
      </c>
      <c r="AC307" s="2">
        <v>90000</v>
      </c>
      <c r="AD307" s="2">
        <v>3000</v>
      </c>
      <c r="AE307" s="2">
        <v>40</v>
      </c>
    </row>
    <row r="308" spans="1:31" s="2" customFormat="1" x14ac:dyDescent="0.2">
      <c r="A308" s="2">
        <f t="shared" si="4"/>
        <v>307</v>
      </c>
      <c r="B308" s="2">
        <v>310</v>
      </c>
      <c r="C308" s="3">
        <v>296</v>
      </c>
      <c r="D308" s="2">
        <v>38</v>
      </c>
      <c r="E308" s="2">
        <v>384364</v>
      </c>
      <c r="F308" s="2" t="s">
        <v>219</v>
      </c>
      <c r="G308" s="2">
        <v>4</v>
      </c>
      <c r="H308" s="3">
        <v>1</v>
      </c>
      <c r="I308" s="2">
        <v>220000</v>
      </c>
      <c r="J308" s="2">
        <v>6</v>
      </c>
      <c r="K308" s="2">
        <v>6</v>
      </c>
      <c r="L308" s="2">
        <v>0</v>
      </c>
      <c r="M308" s="2">
        <v>1</v>
      </c>
      <c r="N308" s="2">
        <v>1</v>
      </c>
      <c r="O308" s="2">
        <v>0</v>
      </c>
      <c r="P308" s="2">
        <v>0</v>
      </c>
      <c r="Q308" s="2">
        <v>0</v>
      </c>
      <c r="R308" s="2">
        <v>0</v>
      </c>
      <c r="S308" s="2">
        <v>0</v>
      </c>
      <c r="T308" s="2">
        <v>0</v>
      </c>
      <c r="U308" s="2">
        <v>0</v>
      </c>
      <c r="V308" s="2">
        <v>0</v>
      </c>
      <c r="W308" s="2">
        <v>0</v>
      </c>
      <c r="X308" s="2">
        <v>0</v>
      </c>
      <c r="Y308" s="2">
        <v>7</v>
      </c>
      <c r="Z308" s="2">
        <v>7</v>
      </c>
      <c r="AA308" s="2">
        <v>0</v>
      </c>
      <c r="AB308" s="2">
        <v>17500</v>
      </c>
      <c r="AC308" s="2">
        <v>209000</v>
      </c>
      <c r="AD308" s="2">
        <v>0</v>
      </c>
      <c r="AE308" s="2">
        <v>80</v>
      </c>
    </row>
    <row r="309" spans="1:31" s="2" customFormat="1" x14ac:dyDescent="0.2">
      <c r="A309" s="2">
        <f t="shared" si="4"/>
        <v>308</v>
      </c>
      <c r="B309" s="2">
        <v>311</v>
      </c>
      <c r="C309" s="3">
        <v>313</v>
      </c>
      <c r="D309" s="2">
        <v>38</v>
      </c>
      <c r="E309" s="2">
        <v>384321</v>
      </c>
      <c r="F309" s="2" t="s">
        <v>220</v>
      </c>
      <c r="G309" s="2">
        <v>6</v>
      </c>
      <c r="H309" s="3">
        <v>1</v>
      </c>
      <c r="I309" s="2">
        <v>323341.46999999997</v>
      </c>
      <c r="J309" s="2">
        <v>25</v>
      </c>
      <c r="K309" s="2">
        <v>25</v>
      </c>
      <c r="L309" s="2">
        <v>0</v>
      </c>
      <c r="M309" s="2">
        <v>2</v>
      </c>
      <c r="N309" s="2">
        <v>2</v>
      </c>
      <c r="O309" s="2">
        <v>0</v>
      </c>
      <c r="P309" s="2">
        <v>2</v>
      </c>
      <c r="Q309" s="2">
        <v>2</v>
      </c>
      <c r="R309" s="2">
        <v>0</v>
      </c>
      <c r="S309" s="2">
        <v>0</v>
      </c>
      <c r="T309" s="2">
        <v>0</v>
      </c>
      <c r="U309" s="2">
        <v>0</v>
      </c>
      <c r="V309" s="2">
        <v>0</v>
      </c>
      <c r="W309" s="2">
        <v>0</v>
      </c>
      <c r="X309" s="2">
        <v>0</v>
      </c>
      <c r="Y309" s="2">
        <v>29</v>
      </c>
      <c r="Z309" s="2">
        <v>29</v>
      </c>
      <c r="AA309" s="2">
        <v>0</v>
      </c>
      <c r="AB309" s="2">
        <v>107310</v>
      </c>
      <c r="AC309" s="2">
        <v>20603</v>
      </c>
      <c r="AD309" s="2">
        <v>30000</v>
      </c>
      <c r="AE309" s="2">
        <v>60</v>
      </c>
    </row>
    <row r="310" spans="1:31" s="2" customFormat="1" x14ac:dyDescent="0.2">
      <c r="A310" s="2">
        <f t="shared" si="4"/>
        <v>309</v>
      </c>
      <c r="B310" s="2">
        <v>312</v>
      </c>
      <c r="C310" s="2">
        <v>249</v>
      </c>
      <c r="D310" s="2">
        <v>38</v>
      </c>
      <c r="E310" s="2">
        <v>384364</v>
      </c>
      <c r="F310" s="2" t="s">
        <v>221</v>
      </c>
      <c r="G310" s="2">
        <v>4</v>
      </c>
      <c r="H310" s="3">
        <v>1</v>
      </c>
      <c r="I310" s="2">
        <v>110000</v>
      </c>
      <c r="J310" s="2">
        <v>8</v>
      </c>
      <c r="K310" s="2">
        <v>7</v>
      </c>
      <c r="L310" s="2">
        <v>1</v>
      </c>
      <c r="M310" s="2">
        <v>2</v>
      </c>
      <c r="N310" s="2">
        <v>1</v>
      </c>
      <c r="O310" s="2">
        <v>1</v>
      </c>
      <c r="P310" s="2">
        <v>0</v>
      </c>
      <c r="Q310" s="2">
        <v>0</v>
      </c>
      <c r="R310" s="2">
        <v>0</v>
      </c>
      <c r="S310" s="2">
        <v>0</v>
      </c>
      <c r="T310" s="2">
        <v>0</v>
      </c>
      <c r="U310" s="2">
        <v>0</v>
      </c>
      <c r="V310" s="2">
        <v>0</v>
      </c>
      <c r="W310" s="2">
        <v>0</v>
      </c>
      <c r="X310" s="2">
        <v>0</v>
      </c>
      <c r="Y310" s="2">
        <v>10</v>
      </c>
      <c r="Z310" s="2">
        <v>8</v>
      </c>
      <c r="AA310" s="2">
        <v>2</v>
      </c>
      <c r="AB310" s="2">
        <v>41623.160000000003</v>
      </c>
      <c r="AC310" s="2">
        <v>131181.70000000001</v>
      </c>
      <c r="AD310" s="2">
        <v>1404.96</v>
      </c>
      <c r="AE310" s="2">
        <v>80</v>
      </c>
    </row>
    <row r="311" spans="1:31" s="2" customFormat="1" x14ac:dyDescent="0.2">
      <c r="A311" s="2">
        <f t="shared" si="4"/>
        <v>310</v>
      </c>
      <c r="B311" s="2">
        <v>313</v>
      </c>
      <c r="C311" s="2">
        <v>266</v>
      </c>
      <c r="D311" s="2">
        <v>38</v>
      </c>
      <c r="E311" s="2">
        <v>384372</v>
      </c>
      <c r="F311" s="2" t="s">
        <v>209</v>
      </c>
      <c r="G311" s="2">
        <v>4</v>
      </c>
      <c r="H311" s="3">
        <v>1</v>
      </c>
      <c r="I311" s="2">
        <v>140000</v>
      </c>
      <c r="J311" s="2">
        <v>5</v>
      </c>
      <c r="K311" s="2">
        <v>5</v>
      </c>
      <c r="L311" s="2">
        <v>0</v>
      </c>
      <c r="M311" s="2">
        <v>3</v>
      </c>
      <c r="N311" s="2">
        <v>3</v>
      </c>
      <c r="O311" s="2">
        <v>0</v>
      </c>
      <c r="P311" s="2">
        <v>0</v>
      </c>
      <c r="Q311" s="2">
        <v>0</v>
      </c>
      <c r="R311" s="2">
        <v>0</v>
      </c>
      <c r="S311" s="2">
        <v>0</v>
      </c>
      <c r="T311" s="2">
        <v>0</v>
      </c>
      <c r="U311" s="2">
        <v>0</v>
      </c>
      <c r="V311" s="2">
        <v>0</v>
      </c>
      <c r="W311" s="2">
        <v>0</v>
      </c>
      <c r="X311" s="2">
        <v>0</v>
      </c>
      <c r="Y311" s="2">
        <v>8</v>
      </c>
      <c r="Z311" s="2">
        <v>8</v>
      </c>
      <c r="AA311" s="2">
        <v>0</v>
      </c>
      <c r="AB311" s="2">
        <v>5500</v>
      </c>
      <c r="AC311" s="2">
        <v>13700</v>
      </c>
      <c r="AD311" s="2">
        <v>0</v>
      </c>
      <c r="AE311" s="2">
        <v>100</v>
      </c>
    </row>
    <row r="312" spans="1:31" s="2" customFormat="1" x14ac:dyDescent="0.2">
      <c r="A312" s="2">
        <f t="shared" si="4"/>
        <v>311</v>
      </c>
      <c r="B312" s="2">
        <v>314</v>
      </c>
      <c r="C312" s="2">
        <v>332</v>
      </c>
      <c r="D312" s="2">
        <v>38</v>
      </c>
      <c r="E312" s="2">
        <v>384372</v>
      </c>
      <c r="F312" s="2" t="s">
        <v>208</v>
      </c>
      <c r="G312" s="2">
        <v>4</v>
      </c>
      <c r="H312" s="3">
        <v>1</v>
      </c>
      <c r="I312" s="2">
        <v>450000</v>
      </c>
      <c r="J312" s="2">
        <v>12</v>
      </c>
      <c r="K312" s="2">
        <v>10</v>
      </c>
      <c r="L312" s="2">
        <v>2</v>
      </c>
      <c r="M312" s="2">
        <v>2</v>
      </c>
      <c r="N312" s="2">
        <v>2</v>
      </c>
      <c r="O312" s="2">
        <v>0</v>
      </c>
      <c r="P312" s="2">
        <v>0</v>
      </c>
      <c r="Q312" s="2">
        <v>0</v>
      </c>
      <c r="R312" s="2">
        <v>0</v>
      </c>
      <c r="S312" s="2">
        <v>0</v>
      </c>
      <c r="T312" s="2">
        <v>0</v>
      </c>
      <c r="U312" s="2">
        <v>0</v>
      </c>
      <c r="V312" s="2">
        <v>0</v>
      </c>
      <c r="W312" s="2">
        <v>0</v>
      </c>
      <c r="X312" s="2">
        <v>0</v>
      </c>
      <c r="Y312" s="2">
        <v>14</v>
      </c>
      <c r="Z312" s="2">
        <v>12</v>
      </c>
      <c r="AA312" s="2">
        <v>2</v>
      </c>
      <c r="AB312" s="2">
        <v>45470</v>
      </c>
      <c r="AC312" s="2">
        <v>385000</v>
      </c>
      <c r="AD312" s="2">
        <v>16500</v>
      </c>
      <c r="AE312" s="2">
        <v>80</v>
      </c>
    </row>
    <row r="313" spans="1:31" s="2" customFormat="1" x14ac:dyDescent="0.2">
      <c r="A313" s="2">
        <f t="shared" si="4"/>
        <v>312</v>
      </c>
      <c r="B313" s="2">
        <v>315</v>
      </c>
      <c r="C313" s="3">
        <v>299</v>
      </c>
      <c r="D313" s="2">
        <v>38</v>
      </c>
      <c r="E313" s="2">
        <v>384372</v>
      </c>
      <c r="F313" s="2" t="s">
        <v>214</v>
      </c>
      <c r="G313" s="2">
        <v>4</v>
      </c>
      <c r="H313" s="3">
        <v>1</v>
      </c>
      <c r="I313" s="2">
        <v>250000</v>
      </c>
      <c r="J313" s="2">
        <v>8</v>
      </c>
      <c r="K313" s="2">
        <v>7</v>
      </c>
      <c r="L313" s="2">
        <v>1</v>
      </c>
      <c r="M313" s="2">
        <v>2</v>
      </c>
      <c r="N313" s="2">
        <v>1</v>
      </c>
      <c r="O313" s="2">
        <v>1</v>
      </c>
      <c r="P313" s="2">
        <v>0</v>
      </c>
      <c r="Q313" s="2">
        <v>0</v>
      </c>
      <c r="R313" s="2">
        <v>0</v>
      </c>
      <c r="S313" s="2">
        <v>0</v>
      </c>
      <c r="T313" s="2">
        <v>0</v>
      </c>
      <c r="U313" s="2">
        <v>0</v>
      </c>
      <c r="V313" s="2">
        <v>0</v>
      </c>
      <c r="W313" s="2">
        <v>0</v>
      </c>
      <c r="X313" s="2">
        <v>0</v>
      </c>
      <c r="Y313" s="2">
        <v>10</v>
      </c>
      <c r="Z313" s="2">
        <v>8</v>
      </c>
      <c r="AA313" s="2">
        <v>2</v>
      </c>
      <c r="AB313" s="2">
        <v>0</v>
      </c>
      <c r="AC313" s="2">
        <v>0</v>
      </c>
      <c r="AD313" s="2">
        <v>0</v>
      </c>
      <c r="AE313" s="2">
        <v>50</v>
      </c>
    </row>
    <row r="314" spans="1:31" s="2" customFormat="1" x14ac:dyDescent="0.2">
      <c r="A314" s="2">
        <f t="shared" si="4"/>
        <v>313</v>
      </c>
      <c r="B314" s="2">
        <v>316</v>
      </c>
      <c r="C314" s="3">
        <v>166</v>
      </c>
      <c r="D314" s="2">
        <v>38</v>
      </c>
      <c r="E314" s="2">
        <v>384364</v>
      </c>
      <c r="F314" s="2" t="s">
        <v>222</v>
      </c>
      <c r="G314" s="2">
        <v>1</v>
      </c>
      <c r="H314" s="3">
        <v>1</v>
      </c>
      <c r="I314" s="2">
        <v>45000</v>
      </c>
      <c r="J314" s="2">
        <v>2</v>
      </c>
      <c r="K314" s="2">
        <v>2</v>
      </c>
      <c r="L314" s="2">
        <v>0</v>
      </c>
      <c r="M314" s="2">
        <v>0</v>
      </c>
      <c r="N314" s="2">
        <v>0</v>
      </c>
      <c r="O314" s="2">
        <v>0</v>
      </c>
      <c r="P314" s="2">
        <v>0</v>
      </c>
      <c r="Q314" s="2">
        <v>0</v>
      </c>
      <c r="R314" s="2">
        <v>0</v>
      </c>
      <c r="S314" s="2">
        <v>0</v>
      </c>
      <c r="T314" s="2">
        <v>0</v>
      </c>
      <c r="U314" s="2">
        <v>0</v>
      </c>
      <c r="V314" s="2">
        <v>0</v>
      </c>
      <c r="W314" s="2">
        <v>0</v>
      </c>
      <c r="X314" s="2">
        <v>0</v>
      </c>
      <c r="Y314" s="2">
        <v>2</v>
      </c>
      <c r="Z314" s="2">
        <v>2</v>
      </c>
      <c r="AA314" s="2">
        <v>0</v>
      </c>
      <c r="AB314" s="2">
        <v>9600</v>
      </c>
      <c r="AC314" s="2">
        <v>16500</v>
      </c>
      <c r="AD314" s="2">
        <v>0</v>
      </c>
      <c r="AE314" s="2">
        <v>80</v>
      </c>
    </row>
    <row r="315" spans="1:31" s="2" customFormat="1" x14ac:dyDescent="0.2">
      <c r="A315" s="2">
        <f t="shared" si="4"/>
        <v>314</v>
      </c>
      <c r="B315" s="2">
        <v>317</v>
      </c>
      <c r="C315" s="2">
        <v>184</v>
      </c>
      <c r="D315" s="2">
        <v>38</v>
      </c>
      <c r="E315" s="2">
        <v>384127</v>
      </c>
      <c r="F315" s="2" t="s">
        <v>223</v>
      </c>
      <c r="G315" s="2">
        <v>1</v>
      </c>
      <c r="H315" s="3">
        <v>1</v>
      </c>
      <c r="I315" s="2">
        <v>50000</v>
      </c>
      <c r="J315" s="2">
        <v>0</v>
      </c>
      <c r="K315" s="2">
        <v>0</v>
      </c>
      <c r="L315" s="2">
        <v>0</v>
      </c>
      <c r="M315" s="2">
        <v>1</v>
      </c>
      <c r="N315" s="2">
        <v>1</v>
      </c>
      <c r="O315" s="2">
        <v>0</v>
      </c>
      <c r="P315" s="2">
        <v>1</v>
      </c>
      <c r="Q315" s="2">
        <v>1</v>
      </c>
      <c r="R315" s="2">
        <v>0</v>
      </c>
      <c r="S315" s="2">
        <v>0</v>
      </c>
      <c r="T315" s="2">
        <v>0</v>
      </c>
      <c r="U315" s="2">
        <v>0</v>
      </c>
      <c r="V315" s="2">
        <v>0</v>
      </c>
      <c r="W315" s="2">
        <v>0</v>
      </c>
      <c r="X315" s="2">
        <v>0</v>
      </c>
      <c r="Y315" s="2">
        <v>2</v>
      </c>
      <c r="Z315" s="2">
        <v>2</v>
      </c>
      <c r="AA315" s="2">
        <v>0</v>
      </c>
      <c r="AB315" s="2">
        <v>0</v>
      </c>
      <c r="AC315" s="2">
        <v>1</v>
      </c>
      <c r="AD315" s="2">
        <v>0</v>
      </c>
    </row>
    <row r="316" spans="1:31" s="2" customFormat="1" x14ac:dyDescent="0.2">
      <c r="A316" s="2">
        <f t="shared" si="4"/>
        <v>315</v>
      </c>
      <c r="B316" s="2">
        <v>318</v>
      </c>
      <c r="C316" s="2">
        <v>201</v>
      </c>
      <c r="D316" s="2">
        <v>38</v>
      </c>
      <c r="E316" s="2">
        <v>382213</v>
      </c>
      <c r="F316" s="2" t="s">
        <v>224</v>
      </c>
      <c r="G316" s="2">
        <v>2</v>
      </c>
      <c r="H316" s="3">
        <v>1</v>
      </c>
      <c r="I316" s="2">
        <v>60000</v>
      </c>
      <c r="J316" s="2">
        <v>3</v>
      </c>
      <c r="K316" s="2">
        <v>3</v>
      </c>
      <c r="L316" s="2">
        <v>0</v>
      </c>
      <c r="M316" s="2">
        <v>2</v>
      </c>
      <c r="N316" s="2">
        <v>2</v>
      </c>
      <c r="O316" s="2">
        <v>0</v>
      </c>
      <c r="P316" s="2">
        <v>0</v>
      </c>
      <c r="Q316" s="2">
        <v>0</v>
      </c>
      <c r="R316" s="2">
        <v>0</v>
      </c>
      <c r="S316" s="2">
        <v>0</v>
      </c>
      <c r="T316" s="2">
        <v>0</v>
      </c>
      <c r="U316" s="2">
        <v>0</v>
      </c>
      <c r="V316" s="2">
        <v>0</v>
      </c>
      <c r="W316" s="2">
        <v>0</v>
      </c>
      <c r="X316" s="2">
        <v>0</v>
      </c>
      <c r="Y316" s="2">
        <v>5</v>
      </c>
      <c r="Z316" s="2">
        <v>5</v>
      </c>
      <c r="AA316" s="2">
        <v>0</v>
      </c>
      <c r="AB316" s="2">
        <v>12000</v>
      </c>
      <c r="AC316" s="2">
        <v>3000</v>
      </c>
      <c r="AD316" s="2">
        <v>0</v>
      </c>
      <c r="AE316" s="2">
        <v>80</v>
      </c>
    </row>
    <row r="317" spans="1:31" s="2" customFormat="1" x14ac:dyDescent="0.2">
      <c r="A317" s="2">
        <f t="shared" si="4"/>
        <v>316</v>
      </c>
      <c r="B317" s="2">
        <v>319</v>
      </c>
      <c r="C317" s="2">
        <v>156</v>
      </c>
      <c r="D317" s="2">
        <v>38</v>
      </c>
      <c r="E317" s="2">
        <v>384372</v>
      </c>
      <c r="F317" s="2" t="s">
        <v>225</v>
      </c>
      <c r="G317" s="2">
        <v>1</v>
      </c>
      <c r="H317" s="3">
        <v>1</v>
      </c>
      <c r="I317" s="2">
        <v>39000</v>
      </c>
      <c r="J317" s="2">
        <v>0</v>
      </c>
      <c r="K317" s="2">
        <v>0</v>
      </c>
      <c r="L317" s="2">
        <v>0</v>
      </c>
      <c r="M317" s="2">
        <v>1</v>
      </c>
      <c r="N317" s="2">
        <v>1</v>
      </c>
      <c r="O317" s="2">
        <v>0</v>
      </c>
      <c r="P317" s="2">
        <v>0</v>
      </c>
      <c r="Q317" s="2">
        <v>0</v>
      </c>
      <c r="R317" s="2">
        <v>0</v>
      </c>
      <c r="S317" s="2">
        <v>0</v>
      </c>
      <c r="T317" s="2">
        <v>0</v>
      </c>
      <c r="U317" s="2">
        <v>0</v>
      </c>
      <c r="V317" s="2">
        <v>0</v>
      </c>
      <c r="W317" s="2">
        <v>0</v>
      </c>
      <c r="X317" s="2">
        <v>0</v>
      </c>
      <c r="Y317" s="2">
        <v>1</v>
      </c>
      <c r="Z317" s="2">
        <v>1</v>
      </c>
      <c r="AA317" s="2">
        <v>0</v>
      </c>
      <c r="AB317" s="2">
        <v>0</v>
      </c>
      <c r="AC317" s="2">
        <v>20000</v>
      </c>
      <c r="AD317" s="2">
        <v>400</v>
      </c>
      <c r="AE317" s="2">
        <v>80</v>
      </c>
    </row>
    <row r="318" spans="1:31" s="2" customFormat="1" x14ac:dyDescent="0.2">
      <c r="A318" s="2">
        <f t="shared" si="4"/>
        <v>317</v>
      </c>
      <c r="B318" s="2">
        <v>320</v>
      </c>
      <c r="C318" s="3">
        <v>228</v>
      </c>
      <c r="D318" s="2">
        <v>38</v>
      </c>
      <c r="E318" s="2">
        <v>384917</v>
      </c>
      <c r="F318" s="2" t="s">
        <v>226</v>
      </c>
      <c r="G318" s="2">
        <v>6</v>
      </c>
      <c r="H318" s="3">
        <v>1</v>
      </c>
      <c r="I318" s="2">
        <v>97000</v>
      </c>
      <c r="J318" s="2">
        <v>6</v>
      </c>
      <c r="K318" s="2">
        <v>6</v>
      </c>
      <c r="M318" s="2">
        <v>2</v>
      </c>
      <c r="N318" s="2">
        <v>2</v>
      </c>
      <c r="Y318" s="2">
        <v>8</v>
      </c>
      <c r="Z318" s="2">
        <v>8</v>
      </c>
      <c r="AD318" s="2">
        <v>0</v>
      </c>
    </row>
    <row r="319" spans="1:31" s="2" customFormat="1" x14ac:dyDescent="0.2">
      <c r="A319" s="2">
        <f t="shared" si="4"/>
        <v>318</v>
      </c>
      <c r="B319" s="2">
        <v>321</v>
      </c>
      <c r="C319" s="2">
        <v>127</v>
      </c>
      <c r="D319" s="2">
        <v>38</v>
      </c>
      <c r="E319" s="2">
        <v>381314</v>
      </c>
      <c r="F319" s="2" t="s">
        <v>227</v>
      </c>
      <c r="G319" s="2">
        <v>1</v>
      </c>
      <c r="H319" s="3">
        <v>1</v>
      </c>
      <c r="I319" s="2">
        <v>24000</v>
      </c>
      <c r="J319" s="2">
        <v>1</v>
      </c>
      <c r="K319" s="2">
        <v>1</v>
      </c>
      <c r="L319" s="2">
        <v>0</v>
      </c>
      <c r="M319" s="2">
        <v>1</v>
      </c>
      <c r="N319" s="2">
        <v>1</v>
      </c>
      <c r="O319" s="2">
        <v>0</v>
      </c>
      <c r="P319" s="2">
        <v>0</v>
      </c>
      <c r="Q319" s="2">
        <v>0</v>
      </c>
      <c r="R319" s="2">
        <v>0</v>
      </c>
      <c r="S319" s="2">
        <v>0</v>
      </c>
      <c r="T319" s="2">
        <v>0</v>
      </c>
      <c r="U319" s="2">
        <v>0</v>
      </c>
      <c r="V319" s="2">
        <v>0</v>
      </c>
      <c r="W319" s="2">
        <v>0</v>
      </c>
      <c r="X319" s="2">
        <v>0</v>
      </c>
      <c r="Y319" s="2">
        <v>2</v>
      </c>
      <c r="Z319" s="2">
        <v>2</v>
      </c>
      <c r="AA319" s="2">
        <v>0</v>
      </c>
      <c r="AB319" s="2">
        <v>3200</v>
      </c>
      <c r="AC319" s="2">
        <v>14000</v>
      </c>
      <c r="AD319" s="2">
        <v>0</v>
      </c>
      <c r="AE319" s="2">
        <v>50</v>
      </c>
    </row>
    <row r="320" spans="1:31" s="2" customFormat="1" x14ac:dyDescent="0.2">
      <c r="A320" s="2">
        <f t="shared" si="4"/>
        <v>319</v>
      </c>
      <c r="B320" s="2">
        <v>322</v>
      </c>
      <c r="C320" s="2">
        <v>99</v>
      </c>
      <c r="D320" s="2">
        <v>38</v>
      </c>
      <c r="E320" s="2">
        <v>381918</v>
      </c>
      <c r="F320" s="2" t="s">
        <v>228</v>
      </c>
      <c r="G320" s="2">
        <v>1</v>
      </c>
      <c r="H320" s="3">
        <v>1</v>
      </c>
      <c r="I320" s="2">
        <v>15000</v>
      </c>
      <c r="J320" s="2">
        <v>0</v>
      </c>
      <c r="K320" s="2">
        <v>0</v>
      </c>
      <c r="L320" s="2">
        <v>0</v>
      </c>
      <c r="M320" s="2">
        <v>1</v>
      </c>
      <c r="N320" s="2">
        <v>1</v>
      </c>
      <c r="O320" s="2">
        <v>0</v>
      </c>
      <c r="P320" s="2">
        <v>0</v>
      </c>
      <c r="Q320" s="2">
        <v>0</v>
      </c>
      <c r="R320" s="2">
        <v>0</v>
      </c>
      <c r="S320" s="2">
        <v>0</v>
      </c>
      <c r="T320" s="2">
        <v>0</v>
      </c>
      <c r="U320" s="2">
        <v>0</v>
      </c>
      <c r="V320" s="2">
        <v>0</v>
      </c>
      <c r="W320" s="2">
        <v>0</v>
      </c>
      <c r="X320" s="2">
        <v>0</v>
      </c>
      <c r="Y320" s="2">
        <v>1</v>
      </c>
      <c r="Z320" s="2">
        <v>1</v>
      </c>
      <c r="AA320" s="2">
        <v>0</v>
      </c>
      <c r="AB320" s="2">
        <v>0</v>
      </c>
      <c r="AC320" s="2">
        <v>11000</v>
      </c>
      <c r="AD320" s="2">
        <v>4000</v>
      </c>
      <c r="AE320" s="2">
        <v>70</v>
      </c>
    </row>
    <row r="321" spans="1:31" s="2" customFormat="1" x14ac:dyDescent="0.2">
      <c r="A321" s="2">
        <f t="shared" si="4"/>
        <v>320</v>
      </c>
      <c r="B321" s="2">
        <v>323</v>
      </c>
      <c r="C321" s="2">
        <v>139</v>
      </c>
      <c r="D321" s="2">
        <v>38</v>
      </c>
      <c r="E321" s="2">
        <v>384127</v>
      </c>
      <c r="F321" s="2" t="s">
        <v>229</v>
      </c>
      <c r="G321" s="2">
        <v>1</v>
      </c>
      <c r="H321" s="3">
        <v>1</v>
      </c>
      <c r="I321" s="2">
        <v>29864.13</v>
      </c>
      <c r="J321" s="2">
        <v>0</v>
      </c>
      <c r="K321" s="2">
        <v>0</v>
      </c>
      <c r="L321" s="2">
        <v>0</v>
      </c>
      <c r="M321" s="2">
        <v>1</v>
      </c>
      <c r="N321" s="2">
        <v>1</v>
      </c>
      <c r="O321" s="2">
        <v>0</v>
      </c>
      <c r="P321" s="2">
        <v>1</v>
      </c>
      <c r="Q321" s="2">
        <v>1</v>
      </c>
      <c r="R321" s="2">
        <v>0</v>
      </c>
      <c r="S321" s="2">
        <v>0</v>
      </c>
      <c r="T321" s="2">
        <v>0</v>
      </c>
      <c r="U321" s="2">
        <v>0</v>
      </c>
      <c r="V321" s="2">
        <v>0</v>
      </c>
      <c r="W321" s="2">
        <v>0</v>
      </c>
      <c r="X321" s="2">
        <v>0</v>
      </c>
      <c r="Y321" s="2">
        <v>2</v>
      </c>
      <c r="Z321" s="2">
        <v>2</v>
      </c>
      <c r="AA321" s="2">
        <v>0</v>
      </c>
      <c r="AB321" s="2">
        <v>0</v>
      </c>
      <c r="AC321" s="2">
        <v>20173.509999999998</v>
      </c>
      <c r="AD321" s="2">
        <v>0</v>
      </c>
    </row>
    <row r="322" spans="1:31" s="2" customFormat="1" x14ac:dyDescent="0.2">
      <c r="A322" s="2">
        <f t="shared" si="4"/>
        <v>321</v>
      </c>
      <c r="B322" s="2">
        <v>324</v>
      </c>
      <c r="C322" s="2">
        <v>73</v>
      </c>
      <c r="D322" s="2">
        <v>38</v>
      </c>
      <c r="E322" s="2">
        <v>382213</v>
      </c>
      <c r="F322" s="2" t="s">
        <v>224</v>
      </c>
      <c r="G322" s="2">
        <v>2</v>
      </c>
      <c r="H322" s="3">
        <v>1</v>
      </c>
      <c r="I322" s="2">
        <v>10000</v>
      </c>
      <c r="J322" s="2">
        <v>1</v>
      </c>
      <c r="K322" s="2">
        <v>1</v>
      </c>
      <c r="L322" s="2">
        <v>0</v>
      </c>
      <c r="M322" s="2">
        <v>2</v>
      </c>
      <c r="N322" s="2">
        <v>2</v>
      </c>
      <c r="O322" s="2">
        <v>0</v>
      </c>
      <c r="P322" s="2">
        <v>0</v>
      </c>
      <c r="Q322" s="2">
        <v>0</v>
      </c>
      <c r="R322" s="2">
        <v>0</v>
      </c>
      <c r="S322" s="2">
        <v>0</v>
      </c>
      <c r="T322" s="2">
        <v>0</v>
      </c>
      <c r="U322" s="2">
        <v>0</v>
      </c>
      <c r="V322" s="2">
        <v>0</v>
      </c>
      <c r="W322" s="2">
        <v>0</v>
      </c>
      <c r="X322" s="2">
        <v>0</v>
      </c>
      <c r="Y322" s="2">
        <v>3</v>
      </c>
      <c r="Z322" s="2">
        <v>3</v>
      </c>
      <c r="AA322" s="2">
        <v>0</v>
      </c>
      <c r="AB322" s="2">
        <v>3710</v>
      </c>
      <c r="AC322" s="2">
        <v>3000</v>
      </c>
      <c r="AD322" s="2">
        <v>0</v>
      </c>
      <c r="AE322" s="2">
        <v>100</v>
      </c>
    </row>
    <row r="323" spans="1:31" s="2" customFormat="1" x14ac:dyDescent="0.2">
      <c r="A323" s="2">
        <f t="shared" si="4"/>
        <v>322</v>
      </c>
      <c r="B323" s="2">
        <v>325</v>
      </c>
      <c r="C323" s="2">
        <v>240</v>
      </c>
      <c r="D323" s="2">
        <v>38</v>
      </c>
      <c r="E323" s="2">
        <v>383937</v>
      </c>
      <c r="F323" s="2" t="s">
        <v>212</v>
      </c>
      <c r="G323" s="2">
        <v>1</v>
      </c>
      <c r="H323" s="3">
        <v>1</v>
      </c>
      <c r="I323" s="2">
        <v>100000</v>
      </c>
      <c r="J323" s="2">
        <v>2</v>
      </c>
      <c r="K323" s="2">
        <v>2</v>
      </c>
      <c r="L323" s="2">
        <v>0</v>
      </c>
      <c r="M323" s="2">
        <v>1</v>
      </c>
      <c r="N323" s="2">
        <v>1</v>
      </c>
      <c r="O323" s="2">
        <v>0</v>
      </c>
      <c r="P323" s="2">
        <v>0</v>
      </c>
      <c r="Q323" s="2">
        <v>0</v>
      </c>
      <c r="R323" s="2">
        <v>0</v>
      </c>
      <c r="S323" s="2">
        <v>0</v>
      </c>
      <c r="T323" s="2">
        <v>0</v>
      </c>
      <c r="U323" s="2">
        <v>0</v>
      </c>
      <c r="V323" s="2">
        <v>0</v>
      </c>
      <c r="W323" s="2">
        <v>0</v>
      </c>
      <c r="X323" s="2">
        <v>0</v>
      </c>
      <c r="Y323" s="2">
        <v>3</v>
      </c>
      <c r="Z323" s="2">
        <v>3</v>
      </c>
      <c r="AA323" s="2">
        <v>0</v>
      </c>
      <c r="AB323" s="2">
        <v>3000</v>
      </c>
      <c r="AC323" s="2">
        <v>80000</v>
      </c>
      <c r="AD323" s="2">
        <v>0</v>
      </c>
      <c r="AE323" s="2">
        <v>20</v>
      </c>
    </row>
    <row r="324" spans="1:31" s="2" customFormat="1" x14ac:dyDescent="0.2">
      <c r="A324" s="2">
        <f t="shared" si="4"/>
        <v>323</v>
      </c>
      <c r="B324" s="2">
        <v>326</v>
      </c>
      <c r="C324" s="2">
        <v>241</v>
      </c>
      <c r="D324" s="2">
        <v>38</v>
      </c>
      <c r="E324" s="2">
        <v>382213</v>
      </c>
      <c r="F324" s="2" t="s">
        <v>230</v>
      </c>
      <c r="G324" s="2">
        <v>1</v>
      </c>
      <c r="H324" s="3">
        <v>1</v>
      </c>
      <c r="I324" s="2">
        <v>100000</v>
      </c>
      <c r="J324" s="2">
        <v>0</v>
      </c>
      <c r="K324" s="2">
        <v>0</v>
      </c>
      <c r="L324" s="2">
        <v>0</v>
      </c>
      <c r="M324" s="2">
        <v>1</v>
      </c>
      <c r="N324" s="2">
        <v>1</v>
      </c>
      <c r="O324" s="2">
        <v>0</v>
      </c>
      <c r="P324" s="2">
        <v>0</v>
      </c>
      <c r="Q324" s="2">
        <v>0</v>
      </c>
      <c r="R324" s="2">
        <v>0</v>
      </c>
      <c r="S324" s="2">
        <v>0</v>
      </c>
      <c r="T324" s="2">
        <v>0</v>
      </c>
      <c r="U324" s="2">
        <v>0</v>
      </c>
      <c r="V324" s="2">
        <v>0</v>
      </c>
      <c r="W324" s="2">
        <v>0</v>
      </c>
      <c r="X324" s="2">
        <v>0</v>
      </c>
      <c r="Y324" s="2">
        <v>1</v>
      </c>
      <c r="Z324" s="2">
        <v>1</v>
      </c>
      <c r="AA324" s="2">
        <v>0</v>
      </c>
      <c r="AB324" s="2">
        <v>0</v>
      </c>
      <c r="AC324" s="2">
        <v>1</v>
      </c>
      <c r="AD324" s="2">
        <v>0</v>
      </c>
      <c r="AE324" s="2">
        <v>5</v>
      </c>
    </row>
    <row r="325" spans="1:31" s="2" customFormat="1" x14ac:dyDescent="0.2">
      <c r="A325" s="2">
        <f t="shared" si="4"/>
        <v>324</v>
      </c>
      <c r="B325" s="2">
        <v>327</v>
      </c>
      <c r="C325" s="2">
        <v>120</v>
      </c>
      <c r="D325" s="2">
        <v>38</v>
      </c>
      <c r="E325" s="2">
        <v>381314</v>
      </c>
      <c r="F325" s="2" t="s">
        <v>231</v>
      </c>
      <c r="G325" s="2">
        <v>1</v>
      </c>
      <c r="H325" s="3">
        <v>1</v>
      </c>
      <c r="I325" s="2">
        <v>20000</v>
      </c>
      <c r="J325" s="2">
        <v>1</v>
      </c>
      <c r="K325" s="2">
        <v>1</v>
      </c>
      <c r="L325" s="2">
        <v>0</v>
      </c>
      <c r="M325" s="2">
        <v>1</v>
      </c>
      <c r="N325" s="2">
        <v>1</v>
      </c>
      <c r="O325" s="2">
        <v>0</v>
      </c>
      <c r="P325" s="2">
        <v>1</v>
      </c>
      <c r="Q325" s="2">
        <v>0</v>
      </c>
      <c r="R325" s="2">
        <v>1</v>
      </c>
      <c r="S325" s="2">
        <v>0</v>
      </c>
      <c r="T325" s="2">
        <v>0</v>
      </c>
      <c r="U325" s="2">
        <v>0</v>
      </c>
      <c r="V325" s="2">
        <v>0</v>
      </c>
      <c r="W325" s="2">
        <v>0</v>
      </c>
      <c r="X325" s="2">
        <v>0</v>
      </c>
      <c r="Y325" s="2">
        <v>3</v>
      </c>
      <c r="Z325" s="2">
        <v>2</v>
      </c>
      <c r="AA325" s="2">
        <v>1</v>
      </c>
      <c r="AB325" s="2">
        <v>4000</v>
      </c>
      <c r="AC325" s="2">
        <v>5000</v>
      </c>
      <c r="AD325" s="2">
        <v>4800</v>
      </c>
      <c r="AE325" s="2">
        <v>70</v>
      </c>
    </row>
    <row r="326" spans="1:31" s="2" customFormat="1" x14ac:dyDescent="0.2">
      <c r="A326" s="2">
        <f t="shared" si="4"/>
        <v>325</v>
      </c>
      <c r="B326" s="2">
        <v>328</v>
      </c>
      <c r="C326" s="3">
        <v>208</v>
      </c>
      <c r="D326" s="2">
        <v>38</v>
      </c>
      <c r="E326" s="2">
        <v>383317</v>
      </c>
      <c r="F326" s="2" t="s">
        <v>232</v>
      </c>
      <c r="G326" s="2">
        <v>3</v>
      </c>
      <c r="H326" s="3">
        <v>1</v>
      </c>
      <c r="I326" s="2">
        <v>67379</v>
      </c>
      <c r="J326" s="2">
        <v>4</v>
      </c>
      <c r="K326" s="2">
        <v>4</v>
      </c>
      <c r="L326" s="2">
        <v>0</v>
      </c>
      <c r="M326" s="2">
        <v>2</v>
      </c>
      <c r="N326" s="2">
        <v>1</v>
      </c>
      <c r="O326" s="2">
        <v>1</v>
      </c>
      <c r="P326" s="2">
        <v>0</v>
      </c>
      <c r="Q326" s="2">
        <v>0</v>
      </c>
      <c r="R326" s="2">
        <v>0</v>
      </c>
      <c r="S326" s="2">
        <v>0</v>
      </c>
      <c r="T326" s="2">
        <v>0</v>
      </c>
      <c r="U326" s="2">
        <v>0</v>
      </c>
      <c r="V326" s="2">
        <v>0</v>
      </c>
      <c r="W326" s="2">
        <v>0</v>
      </c>
      <c r="X326" s="2">
        <v>0</v>
      </c>
      <c r="Y326" s="2">
        <v>6</v>
      </c>
      <c r="Z326" s="2">
        <v>5</v>
      </c>
      <c r="AA326" s="2">
        <v>1</v>
      </c>
      <c r="AB326" s="2">
        <v>15957</v>
      </c>
      <c r="AC326" s="2">
        <v>58600</v>
      </c>
      <c r="AD326" s="2">
        <v>0</v>
      </c>
      <c r="AE326" s="2">
        <v>65</v>
      </c>
    </row>
    <row r="327" spans="1:31" s="2" customFormat="1" x14ac:dyDescent="0.2">
      <c r="A327" s="2">
        <f t="shared" si="4"/>
        <v>326</v>
      </c>
      <c r="B327" s="2">
        <v>329</v>
      </c>
      <c r="C327" s="2">
        <v>86</v>
      </c>
      <c r="D327" s="2">
        <v>38</v>
      </c>
      <c r="E327" s="2">
        <v>382213</v>
      </c>
      <c r="F327" s="2" t="s">
        <v>224</v>
      </c>
      <c r="G327" s="2">
        <v>1</v>
      </c>
      <c r="H327" s="3">
        <v>1</v>
      </c>
      <c r="I327" s="2">
        <v>12000</v>
      </c>
      <c r="J327" s="2">
        <v>1</v>
      </c>
      <c r="K327" s="2">
        <v>1</v>
      </c>
      <c r="L327" s="2">
        <v>0</v>
      </c>
      <c r="M327" s="2">
        <v>1</v>
      </c>
      <c r="N327" s="2">
        <v>1</v>
      </c>
      <c r="O327" s="2">
        <v>0</v>
      </c>
      <c r="P327" s="2">
        <v>0</v>
      </c>
      <c r="Q327" s="2">
        <v>0</v>
      </c>
      <c r="R327" s="2">
        <v>0</v>
      </c>
      <c r="S327" s="2">
        <v>0</v>
      </c>
      <c r="T327" s="2">
        <v>0</v>
      </c>
      <c r="U327" s="2">
        <v>0</v>
      </c>
      <c r="V327" s="2">
        <v>0</v>
      </c>
      <c r="W327" s="2">
        <v>0</v>
      </c>
      <c r="X327" s="2">
        <v>0</v>
      </c>
      <c r="Y327" s="2">
        <v>2</v>
      </c>
      <c r="Z327" s="2">
        <v>2</v>
      </c>
      <c r="AA327" s="2">
        <v>0</v>
      </c>
      <c r="AB327" s="2">
        <v>0</v>
      </c>
      <c r="AC327" s="2">
        <v>4400</v>
      </c>
      <c r="AD327" s="2">
        <v>0</v>
      </c>
      <c r="AE327" s="2">
        <v>70</v>
      </c>
    </row>
    <row r="328" spans="1:31" s="2" customFormat="1" x14ac:dyDescent="0.2">
      <c r="A328" s="2">
        <f t="shared" ref="A328:A370" si="5">A327+1</f>
        <v>327</v>
      </c>
      <c r="B328" s="2">
        <v>330</v>
      </c>
      <c r="C328" s="2">
        <v>105</v>
      </c>
      <c r="D328" s="2">
        <v>38</v>
      </c>
      <c r="E328" s="2">
        <v>382213</v>
      </c>
      <c r="F328" s="2" t="s">
        <v>233</v>
      </c>
      <c r="G328" s="2">
        <v>1</v>
      </c>
      <c r="H328" s="3">
        <v>1</v>
      </c>
      <c r="I328" s="2">
        <v>18000</v>
      </c>
      <c r="J328" s="2">
        <v>0</v>
      </c>
      <c r="K328" s="2">
        <v>0</v>
      </c>
      <c r="L328" s="2">
        <v>0</v>
      </c>
      <c r="M328" s="2">
        <v>2</v>
      </c>
      <c r="N328" s="2">
        <v>2</v>
      </c>
      <c r="O328" s="2">
        <v>0</v>
      </c>
      <c r="P328" s="2">
        <v>0</v>
      </c>
      <c r="Q328" s="2">
        <v>0</v>
      </c>
      <c r="R328" s="2">
        <v>0</v>
      </c>
      <c r="S328" s="2">
        <v>0</v>
      </c>
      <c r="T328" s="2">
        <v>0</v>
      </c>
      <c r="U328" s="2">
        <v>0</v>
      </c>
      <c r="V328" s="2">
        <v>0</v>
      </c>
      <c r="W328" s="2">
        <v>0</v>
      </c>
      <c r="X328" s="2">
        <v>0</v>
      </c>
      <c r="Y328" s="2">
        <v>2</v>
      </c>
      <c r="Z328" s="2">
        <v>2</v>
      </c>
      <c r="AA328" s="2">
        <v>0</v>
      </c>
      <c r="AB328" s="2">
        <v>0</v>
      </c>
      <c r="AC328" s="2">
        <v>4400</v>
      </c>
      <c r="AD328" s="2">
        <v>0</v>
      </c>
      <c r="AE328" s="2">
        <v>60</v>
      </c>
    </row>
    <row r="329" spans="1:31" s="2" customFormat="1" x14ac:dyDescent="0.2">
      <c r="A329" s="2">
        <f t="shared" si="5"/>
        <v>328</v>
      </c>
      <c r="B329" s="2">
        <v>331</v>
      </c>
      <c r="C329" s="2">
        <v>202</v>
      </c>
      <c r="D329" s="2">
        <v>38</v>
      </c>
      <c r="E329" s="2">
        <v>384321</v>
      </c>
      <c r="F329" s="2" t="s">
        <v>234</v>
      </c>
      <c r="G329" s="2">
        <v>1</v>
      </c>
      <c r="H329" s="3">
        <v>1</v>
      </c>
      <c r="I329" s="2">
        <v>60000</v>
      </c>
      <c r="J329" s="2">
        <v>2</v>
      </c>
      <c r="K329" s="2">
        <v>2</v>
      </c>
      <c r="L329" s="2">
        <v>0</v>
      </c>
      <c r="M329" s="2">
        <v>2</v>
      </c>
      <c r="N329" s="2">
        <v>2</v>
      </c>
      <c r="O329" s="2">
        <v>0</v>
      </c>
      <c r="P329" s="2">
        <v>0</v>
      </c>
      <c r="Q329" s="2">
        <v>0</v>
      </c>
      <c r="R329" s="2">
        <v>0</v>
      </c>
      <c r="S329" s="2">
        <v>0</v>
      </c>
      <c r="T329" s="2">
        <v>0</v>
      </c>
      <c r="U329" s="2">
        <v>0</v>
      </c>
      <c r="V329" s="2">
        <v>0</v>
      </c>
      <c r="W329" s="2">
        <v>0</v>
      </c>
      <c r="X329" s="2">
        <v>0</v>
      </c>
      <c r="Y329" s="2">
        <v>4</v>
      </c>
      <c r="Z329" s="2">
        <v>4</v>
      </c>
      <c r="AA329" s="2">
        <v>0</v>
      </c>
      <c r="AB329" s="2">
        <v>5000</v>
      </c>
      <c r="AC329" s="2">
        <v>50000</v>
      </c>
      <c r="AD329" s="2">
        <v>6000</v>
      </c>
      <c r="AE329" s="2">
        <v>100</v>
      </c>
    </row>
    <row r="330" spans="1:31" s="2" customFormat="1" x14ac:dyDescent="0.2">
      <c r="A330" s="2">
        <f t="shared" si="5"/>
        <v>329</v>
      </c>
      <c r="B330" s="2">
        <v>332</v>
      </c>
      <c r="C330" s="2">
        <v>185</v>
      </c>
      <c r="D330" s="2">
        <v>38</v>
      </c>
      <c r="E330" s="2">
        <v>383937</v>
      </c>
      <c r="F330" s="2" t="s">
        <v>235</v>
      </c>
      <c r="G330" s="2">
        <v>1</v>
      </c>
      <c r="H330" s="3">
        <v>1</v>
      </c>
      <c r="I330" s="2">
        <v>50000</v>
      </c>
      <c r="J330" s="2">
        <v>2</v>
      </c>
      <c r="K330" s="2">
        <v>2</v>
      </c>
      <c r="L330" s="2">
        <v>0</v>
      </c>
      <c r="M330" s="2">
        <v>1</v>
      </c>
      <c r="N330" s="2">
        <v>1</v>
      </c>
      <c r="O330" s="2">
        <v>0</v>
      </c>
      <c r="P330" s="2">
        <v>0</v>
      </c>
      <c r="Q330" s="2">
        <v>0</v>
      </c>
      <c r="R330" s="2">
        <v>0</v>
      </c>
      <c r="S330" s="2">
        <v>0</v>
      </c>
      <c r="T330" s="2">
        <v>0</v>
      </c>
      <c r="U330" s="2">
        <v>0</v>
      </c>
      <c r="V330" s="2">
        <v>0</v>
      </c>
      <c r="W330" s="2">
        <v>0</v>
      </c>
      <c r="X330" s="2">
        <v>0</v>
      </c>
      <c r="Y330" s="2">
        <v>3</v>
      </c>
      <c r="Z330" s="2">
        <v>3</v>
      </c>
      <c r="AA330" s="2">
        <v>0</v>
      </c>
      <c r="AB330" s="2">
        <v>9000</v>
      </c>
      <c r="AC330" s="2">
        <v>40000</v>
      </c>
      <c r="AD330" s="2">
        <v>0</v>
      </c>
      <c r="AE330" s="2">
        <v>20</v>
      </c>
    </row>
    <row r="331" spans="1:31" s="2" customFormat="1" x14ac:dyDescent="0.2">
      <c r="A331" s="2">
        <f t="shared" si="5"/>
        <v>330</v>
      </c>
      <c r="B331" s="2">
        <v>333</v>
      </c>
      <c r="C331" s="3">
        <v>132</v>
      </c>
      <c r="D331" s="2">
        <v>38</v>
      </c>
      <c r="E331" s="2">
        <v>384410</v>
      </c>
      <c r="F331" s="2" t="s">
        <v>236</v>
      </c>
      <c r="G331" s="2">
        <v>1</v>
      </c>
      <c r="H331" s="3">
        <v>1</v>
      </c>
      <c r="I331" s="2">
        <v>25000</v>
      </c>
      <c r="J331" s="2">
        <v>0</v>
      </c>
      <c r="K331" s="2">
        <v>0</v>
      </c>
      <c r="L331" s="2">
        <v>0</v>
      </c>
      <c r="M331" s="2">
        <v>3</v>
      </c>
      <c r="N331" s="2">
        <v>3</v>
      </c>
      <c r="O331" s="2">
        <v>0</v>
      </c>
      <c r="P331" s="2">
        <v>0</v>
      </c>
      <c r="Q331" s="2">
        <v>0</v>
      </c>
      <c r="R331" s="2">
        <v>0</v>
      </c>
      <c r="S331" s="2">
        <v>0</v>
      </c>
      <c r="T331" s="2">
        <v>0</v>
      </c>
      <c r="U331" s="2">
        <v>0</v>
      </c>
      <c r="V331" s="2">
        <v>0</v>
      </c>
      <c r="W331" s="2">
        <v>0</v>
      </c>
      <c r="X331" s="2">
        <v>0</v>
      </c>
      <c r="Y331" s="2">
        <v>3</v>
      </c>
      <c r="Z331" s="2">
        <v>3</v>
      </c>
      <c r="AA331" s="2">
        <v>0</v>
      </c>
      <c r="AB331" s="2">
        <v>0</v>
      </c>
      <c r="AC331" s="2">
        <v>3000</v>
      </c>
      <c r="AD331" s="2">
        <v>5000</v>
      </c>
      <c r="AE331" s="2">
        <v>100</v>
      </c>
    </row>
    <row r="332" spans="1:31" s="2" customFormat="1" x14ac:dyDescent="0.2">
      <c r="A332" s="2">
        <f t="shared" si="5"/>
        <v>331</v>
      </c>
      <c r="B332" s="2">
        <v>334</v>
      </c>
      <c r="C332" s="2">
        <v>35</v>
      </c>
      <c r="D332" s="2">
        <v>38</v>
      </c>
      <c r="E332" s="2">
        <v>382213</v>
      </c>
      <c r="F332" s="2" t="s">
        <v>237</v>
      </c>
      <c r="G332" s="2">
        <v>1</v>
      </c>
      <c r="H332" s="3">
        <v>1</v>
      </c>
      <c r="I332" s="2">
        <v>6000</v>
      </c>
      <c r="J332" s="2">
        <v>0</v>
      </c>
      <c r="K332" s="2">
        <v>0</v>
      </c>
      <c r="L332" s="2">
        <v>0</v>
      </c>
      <c r="M332" s="2">
        <v>0</v>
      </c>
      <c r="N332" s="2">
        <v>0</v>
      </c>
      <c r="O332" s="2">
        <v>0</v>
      </c>
      <c r="P332" s="2">
        <v>3</v>
      </c>
      <c r="Q332" s="2">
        <v>3</v>
      </c>
      <c r="R332" s="2">
        <v>0</v>
      </c>
      <c r="S332" s="2">
        <v>0</v>
      </c>
      <c r="T332" s="2">
        <v>0</v>
      </c>
      <c r="U332" s="2">
        <v>0</v>
      </c>
      <c r="V332" s="2">
        <v>0</v>
      </c>
      <c r="W332" s="2">
        <v>0</v>
      </c>
      <c r="X332" s="2">
        <v>0</v>
      </c>
      <c r="Y332" s="2">
        <v>3</v>
      </c>
      <c r="Z332" s="2">
        <v>3</v>
      </c>
      <c r="AA332" s="2">
        <v>0</v>
      </c>
      <c r="AB332" s="2">
        <v>0</v>
      </c>
      <c r="AC332" s="2">
        <v>2750</v>
      </c>
      <c r="AD332" s="2">
        <v>0</v>
      </c>
      <c r="AE332" s="2">
        <v>100</v>
      </c>
    </row>
    <row r="333" spans="1:31" s="2" customFormat="1" x14ac:dyDescent="0.2">
      <c r="A333" s="2">
        <f t="shared" si="5"/>
        <v>332</v>
      </c>
      <c r="B333" s="2">
        <v>335</v>
      </c>
      <c r="C333" s="3">
        <v>186</v>
      </c>
      <c r="D333" s="2">
        <v>38</v>
      </c>
      <c r="E333" s="2">
        <v>381314</v>
      </c>
      <c r="F333" s="2" t="s">
        <v>227</v>
      </c>
      <c r="G333" s="2">
        <v>1</v>
      </c>
      <c r="H333" s="3">
        <v>1</v>
      </c>
      <c r="I333" s="2">
        <v>50000</v>
      </c>
      <c r="J333" s="2">
        <v>0</v>
      </c>
      <c r="K333" s="2">
        <v>0</v>
      </c>
      <c r="L333" s="2">
        <v>0</v>
      </c>
      <c r="M333" s="2">
        <v>1</v>
      </c>
      <c r="N333" s="2">
        <v>1</v>
      </c>
      <c r="O333" s="2">
        <v>0</v>
      </c>
      <c r="P333" s="2">
        <v>1</v>
      </c>
      <c r="Q333" s="2">
        <v>1</v>
      </c>
      <c r="R333" s="2">
        <v>0</v>
      </c>
      <c r="S333" s="2">
        <v>0</v>
      </c>
      <c r="T333" s="2">
        <v>0</v>
      </c>
      <c r="U333" s="2">
        <v>0</v>
      </c>
      <c r="V333" s="2">
        <v>0</v>
      </c>
      <c r="W333" s="2">
        <v>0</v>
      </c>
      <c r="X333" s="2">
        <v>0</v>
      </c>
      <c r="Y333" s="2">
        <v>2</v>
      </c>
      <c r="Z333" s="2">
        <v>2</v>
      </c>
      <c r="AA333" s="2">
        <v>0</v>
      </c>
      <c r="AB333" s="2">
        <v>0</v>
      </c>
      <c r="AC333" s="2">
        <v>1</v>
      </c>
      <c r="AD333" s="2">
        <v>10000</v>
      </c>
      <c r="AE333" s="2">
        <v>75</v>
      </c>
    </row>
    <row r="334" spans="1:31" s="2" customFormat="1" x14ac:dyDescent="0.2">
      <c r="A334" s="2">
        <f t="shared" si="5"/>
        <v>333</v>
      </c>
      <c r="B334" s="2">
        <v>336</v>
      </c>
      <c r="C334" s="2">
        <v>222</v>
      </c>
      <c r="D334" s="2">
        <v>38</v>
      </c>
      <c r="E334" s="2">
        <v>381314</v>
      </c>
      <c r="F334" s="2" t="s">
        <v>227</v>
      </c>
      <c r="G334" s="2">
        <v>1</v>
      </c>
      <c r="H334" s="3">
        <v>1</v>
      </c>
      <c r="I334" s="2">
        <v>88395.94</v>
      </c>
      <c r="J334" s="2">
        <v>0</v>
      </c>
      <c r="K334" s="2">
        <v>0</v>
      </c>
      <c r="L334" s="2">
        <v>0</v>
      </c>
      <c r="M334" s="2">
        <v>1</v>
      </c>
      <c r="N334" s="2">
        <v>1</v>
      </c>
      <c r="O334" s="2">
        <v>0</v>
      </c>
      <c r="P334" s="2">
        <v>0</v>
      </c>
      <c r="Q334" s="2">
        <v>0</v>
      </c>
      <c r="R334" s="2">
        <v>0</v>
      </c>
      <c r="S334" s="2">
        <v>0</v>
      </c>
      <c r="T334" s="2">
        <v>0</v>
      </c>
      <c r="U334" s="2">
        <v>0</v>
      </c>
      <c r="V334" s="2">
        <v>0</v>
      </c>
      <c r="W334" s="2">
        <v>0</v>
      </c>
      <c r="X334" s="2">
        <v>0</v>
      </c>
      <c r="Y334" s="2">
        <v>1</v>
      </c>
      <c r="Z334" s="2">
        <v>1</v>
      </c>
      <c r="AA334" s="2">
        <v>0</v>
      </c>
      <c r="AB334" s="2">
        <v>0</v>
      </c>
      <c r="AC334" s="2">
        <v>130900.3</v>
      </c>
      <c r="AD334" s="2">
        <v>0</v>
      </c>
      <c r="AE334" s="2">
        <v>100</v>
      </c>
    </row>
    <row r="335" spans="1:31" s="2" customFormat="1" x14ac:dyDescent="0.2">
      <c r="A335" s="2">
        <f t="shared" si="5"/>
        <v>334</v>
      </c>
      <c r="B335" s="2">
        <v>337</v>
      </c>
      <c r="C335" s="2">
        <v>43</v>
      </c>
      <c r="D335" s="2">
        <v>38</v>
      </c>
      <c r="E335" s="2">
        <v>381314</v>
      </c>
      <c r="F335" s="2" t="s">
        <v>211</v>
      </c>
      <c r="G335" s="2">
        <v>1</v>
      </c>
      <c r="H335" s="3">
        <v>1</v>
      </c>
      <c r="I335" s="2">
        <v>7200</v>
      </c>
      <c r="J335" s="2">
        <v>1</v>
      </c>
      <c r="K335" s="2">
        <v>1</v>
      </c>
      <c r="L335" s="2">
        <v>0</v>
      </c>
      <c r="M335" s="2">
        <v>0</v>
      </c>
      <c r="N335" s="2">
        <v>0</v>
      </c>
      <c r="O335" s="2">
        <v>0</v>
      </c>
      <c r="P335" s="2">
        <v>0</v>
      </c>
      <c r="Q335" s="2">
        <v>0</v>
      </c>
      <c r="R335" s="2">
        <v>0</v>
      </c>
      <c r="S335" s="2">
        <v>0</v>
      </c>
      <c r="T335" s="2">
        <v>0</v>
      </c>
      <c r="U335" s="2">
        <v>0</v>
      </c>
      <c r="V335" s="2">
        <v>0</v>
      </c>
      <c r="W335" s="2">
        <v>0</v>
      </c>
      <c r="X335" s="2">
        <v>0</v>
      </c>
      <c r="Y335" s="2">
        <v>1</v>
      </c>
      <c r="Z335" s="2">
        <v>1</v>
      </c>
      <c r="AA335" s="2">
        <v>0</v>
      </c>
      <c r="AB335" s="2">
        <v>7200</v>
      </c>
      <c r="AC335" s="2">
        <v>2000</v>
      </c>
      <c r="AD335" s="2">
        <v>1200</v>
      </c>
      <c r="AE335" s="2">
        <v>100</v>
      </c>
    </row>
    <row r="336" spans="1:31" s="2" customFormat="1" x14ac:dyDescent="0.2">
      <c r="A336" s="2">
        <f t="shared" si="5"/>
        <v>335</v>
      </c>
      <c r="B336" s="2">
        <v>338</v>
      </c>
      <c r="C336" s="2">
        <v>87</v>
      </c>
      <c r="D336" s="2">
        <v>38</v>
      </c>
      <c r="E336" s="2">
        <v>381217</v>
      </c>
      <c r="F336" s="2" t="s">
        <v>238</v>
      </c>
      <c r="G336" s="2">
        <v>1</v>
      </c>
      <c r="H336" s="3">
        <v>1</v>
      </c>
      <c r="I336" s="2">
        <v>12000</v>
      </c>
      <c r="J336" s="2">
        <v>0</v>
      </c>
      <c r="K336" s="2">
        <v>0</v>
      </c>
      <c r="L336" s="2">
        <v>0</v>
      </c>
      <c r="M336" s="2">
        <v>1</v>
      </c>
      <c r="N336" s="2">
        <v>1</v>
      </c>
      <c r="O336" s="2">
        <v>0</v>
      </c>
      <c r="P336" s="2">
        <v>0</v>
      </c>
      <c r="Q336" s="2">
        <v>0</v>
      </c>
      <c r="R336" s="2">
        <v>0</v>
      </c>
      <c r="S336" s="2">
        <v>0</v>
      </c>
      <c r="T336" s="2">
        <v>0</v>
      </c>
      <c r="U336" s="2">
        <v>0</v>
      </c>
      <c r="V336" s="2">
        <v>0</v>
      </c>
      <c r="W336" s="2">
        <v>0</v>
      </c>
      <c r="X336" s="2">
        <v>0</v>
      </c>
      <c r="Y336" s="2">
        <v>1</v>
      </c>
      <c r="Z336" s="2">
        <v>1</v>
      </c>
      <c r="AA336" s="2">
        <v>0</v>
      </c>
      <c r="AB336" s="2">
        <v>0</v>
      </c>
      <c r="AC336" s="2">
        <v>700</v>
      </c>
      <c r="AD336" s="2">
        <v>0</v>
      </c>
      <c r="AE336" s="2">
        <v>70</v>
      </c>
    </row>
    <row r="337" spans="1:31" s="2" customFormat="1" x14ac:dyDescent="0.2">
      <c r="A337" s="2">
        <f t="shared" si="5"/>
        <v>336</v>
      </c>
      <c r="B337" s="2">
        <v>339</v>
      </c>
      <c r="C337" s="2">
        <v>11</v>
      </c>
      <c r="D337" s="2">
        <v>38</v>
      </c>
      <c r="E337" s="2">
        <v>381322</v>
      </c>
      <c r="F337" s="2" t="s">
        <v>239</v>
      </c>
      <c r="G337" s="2">
        <v>1</v>
      </c>
      <c r="H337" s="3">
        <v>1</v>
      </c>
      <c r="I337" s="2">
        <v>2500</v>
      </c>
      <c r="J337" s="2">
        <v>0</v>
      </c>
      <c r="K337" s="2">
        <v>0</v>
      </c>
      <c r="L337" s="2">
        <v>0</v>
      </c>
      <c r="M337" s="2">
        <v>1</v>
      </c>
      <c r="N337" s="2">
        <v>1</v>
      </c>
      <c r="O337" s="2">
        <v>0</v>
      </c>
      <c r="P337" s="2">
        <v>0</v>
      </c>
      <c r="Q337" s="2">
        <v>0</v>
      </c>
      <c r="R337" s="2">
        <v>0</v>
      </c>
      <c r="S337" s="2">
        <v>0</v>
      </c>
      <c r="T337" s="2">
        <v>0</v>
      </c>
      <c r="U337" s="2">
        <v>0</v>
      </c>
      <c r="V337" s="2">
        <v>0</v>
      </c>
      <c r="W337" s="2">
        <v>0</v>
      </c>
      <c r="X337" s="2">
        <v>0</v>
      </c>
      <c r="Y337" s="2">
        <v>1</v>
      </c>
      <c r="Z337" s="2">
        <v>1</v>
      </c>
      <c r="AA337" s="2">
        <v>0</v>
      </c>
      <c r="AB337" s="2">
        <v>2500</v>
      </c>
      <c r="AC337" s="2">
        <v>2200</v>
      </c>
      <c r="AD337" s="2">
        <v>0</v>
      </c>
      <c r="AE337" s="2">
        <v>15</v>
      </c>
    </row>
    <row r="338" spans="1:31" s="2" customFormat="1" x14ac:dyDescent="0.2">
      <c r="A338" s="2">
        <f t="shared" si="5"/>
        <v>337</v>
      </c>
      <c r="B338" s="2">
        <v>340</v>
      </c>
      <c r="C338" s="2">
        <v>224</v>
      </c>
      <c r="D338" s="2">
        <v>38</v>
      </c>
      <c r="E338" s="2">
        <v>381322</v>
      </c>
      <c r="F338" s="2" t="s">
        <v>240</v>
      </c>
      <c r="G338" s="2">
        <v>1</v>
      </c>
      <c r="H338" s="3">
        <v>1</v>
      </c>
      <c r="I338" s="2">
        <v>90000</v>
      </c>
      <c r="J338" s="2">
        <v>5</v>
      </c>
      <c r="K338" s="2">
        <v>4</v>
      </c>
      <c r="L338" s="2">
        <v>1</v>
      </c>
      <c r="M338" s="2">
        <v>1</v>
      </c>
      <c r="N338" s="2">
        <v>1</v>
      </c>
      <c r="O338" s="2">
        <v>0</v>
      </c>
      <c r="P338" s="2">
        <v>0</v>
      </c>
      <c r="Q338" s="2">
        <v>0</v>
      </c>
      <c r="R338" s="2">
        <v>0</v>
      </c>
      <c r="S338" s="2">
        <v>0</v>
      </c>
      <c r="T338" s="2">
        <v>0</v>
      </c>
      <c r="U338" s="2">
        <v>0</v>
      </c>
      <c r="V338" s="2">
        <v>2</v>
      </c>
      <c r="W338" s="2">
        <v>2</v>
      </c>
      <c r="X338" s="2">
        <v>0</v>
      </c>
      <c r="Y338" s="2">
        <v>8</v>
      </c>
      <c r="Z338" s="2">
        <v>7</v>
      </c>
      <c r="AA338" s="2">
        <v>1</v>
      </c>
      <c r="AB338" s="2">
        <v>25000</v>
      </c>
      <c r="AC338" s="2">
        <v>7000</v>
      </c>
      <c r="AD338" s="2">
        <v>0</v>
      </c>
      <c r="AE338" s="2">
        <v>50</v>
      </c>
    </row>
    <row r="339" spans="1:31" s="2" customFormat="1" x14ac:dyDescent="0.2">
      <c r="A339" s="2">
        <f t="shared" si="5"/>
        <v>338</v>
      </c>
      <c r="B339" s="2">
        <v>341</v>
      </c>
      <c r="C339" s="3">
        <v>203</v>
      </c>
      <c r="D339" s="2">
        <v>38</v>
      </c>
      <c r="E339" s="2">
        <v>381950</v>
      </c>
      <c r="F339" s="2" t="s">
        <v>241</v>
      </c>
      <c r="G339" s="2">
        <v>2</v>
      </c>
      <c r="H339" s="3">
        <v>1</v>
      </c>
      <c r="I339" s="2">
        <v>60000</v>
      </c>
      <c r="J339" s="2">
        <v>2</v>
      </c>
      <c r="K339" s="2">
        <v>2</v>
      </c>
      <c r="L339" s="2">
        <v>0</v>
      </c>
      <c r="M339" s="2">
        <v>2</v>
      </c>
      <c r="N339" s="2">
        <v>1</v>
      </c>
      <c r="O339" s="2">
        <v>1</v>
      </c>
      <c r="P339" s="2">
        <v>1</v>
      </c>
      <c r="Q339" s="2">
        <v>1</v>
      </c>
      <c r="R339" s="2">
        <v>0</v>
      </c>
      <c r="S339" s="2">
        <v>0</v>
      </c>
      <c r="T339" s="2">
        <v>0</v>
      </c>
      <c r="U339" s="2">
        <v>0</v>
      </c>
      <c r="V339" s="2">
        <v>0</v>
      </c>
      <c r="W339" s="2">
        <v>0</v>
      </c>
      <c r="X339" s="2">
        <v>0</v>
      </c>
      <c r="Y339" s="2">
        <v>5</v>
      </c>
      <c r="Z339" s="2">
        <v>4</v>
      </c>
      <c r="AA339" s="2">
        <v>1</v>
      </c>
      <c r="AB339" s="2">
        <v>8400</v>
      </c>
      <c r="AC339" s="2">
        <v>20000</v>
      </c>
      <c r="AD339" s="2">
        <v>0</v>
      </c>
      <c r="AE339" s="2">
        <v>100</v>
      </c>
    </row>
    <row r="340" spans="1:31" s="2" customFormat="1" x14ac:dyDescent="0.2">
      <c r="A340" s="2">
        <f t="shared" si="5"/>
        <v>339</v>
      </c>
      <c r="B340" s="2">
        <v>342</v>
      </c>
      <c r="C340" s="2">
        <v>36</v>
      </c>
      <c r="D340" s="2">
        <v>38</v>
      </c>
      <c r="E340" s="2">
        <v>381314</v>
      </c>
      <c r="F340" s="2" t="s">
        <v>227</v>
      </c>
      <c r="G340" s="2">
        <v>1</v>
      </c>
      <c r="H340" s="3">
        <v>1</v>
      </c>
      <c r="I340" s="2">
        <v>6000</v>
      </c>
      <c r="J340" s="2">
        <v>0</v>
      </c>
      <c r="K340" s="2">
        <v>0</v>
      </c>
      <c r="L340" s="2">
        <v>0</v>
      </c>
      <c r="M340" s="2">
        <v>1</v>
      </c>
      <c r="N340" s="2">
        <v>1</v>
      </c>
      <c r="O340" s="2">
        <v>0</v>
      </c>
      <c r="P340" s="2">
        <v>1</v>
      </c>
      <c r="Q340" s="2">
        <v>1</v>
      </c>
      <c r="R340" s="2">
        <v>0</v>
      </c>
      <c r="S340" s="2">
        <v>0</v>
      </c>
      <c r="T340" s="2">
        <v>0</v>
      </c>
      <c r="U340" s="2">
        <v>0</v>
      </c>
      <c r="V340" s="2">
        <v>0</v>
      </c>
      <c r="W340" s="2">
        <v>0</v>
      </c>
      <c r="X340" s="2">
        <v>0</v>
      </c>
      <c r="Y340" s="2">
        <v>2</v>
      </c>
      <c r="Z340" s="2">
        <v>2</v>
      </c>
      <c r="AA340" s="2">
        <v>0</v>
      </c>
      <c r="AB340" s="2">
        <v>0</v>
      </c>
      <c r="AC340" s="2">
        <v>300</v>
      </c>
      <c r="AD340" s="2">
        <v>0</v>
      </c>
      <c r="AE340" s="2">
        <v>40</v>
      </c>
    </row>
    <row r="341" spans="1:31" s="2" customFormat="1" x14ac:dyDescent="0.2">
      <c r="A341" s="2">
        <f t="shared" si="5"/>
        <v>340</v>
      </c>
      <c r="B341" s="2">
        <v>343</v>
      </c>
      <c r="C341" s="3">
        <v>78</v>
      </c>
      <c r="D341" s="2">
        <v>38</v>
      </c>
      <c r="E341" s="2">
        <v>381128</v>
      </c>
      <c r="F341" s="2" t="s">
        <v>242</v>
      </c>
      <c r="G341" s="2">
        <v>1</v>
      </c>
      <c r="H341" s="3">
        <v>1</v>
      </c>
      <c r="I341" s="2">
        <v>10069</v>
      </c>
      <c r="J341" s="2">
        <v>0</v>
      </c>
      <c r="K341" s="2">
        <v>0</v>
      </c>
      <c r="L341" s="2">
        <v>0</v>
      </c>
      <c r="M341" s="2">
        <v>1</v>
      </c>
      <c r="N341" s="2">
        <v>1</v>
      </c>
      <c r="O341" s="2">
        <v>0</v>
      </c>
      <c r="P341" s="2">
        <v>0</v>
      </c>
      <c r="Q341" s="2">
        <v>0</v>
      </c>
      <c r="R341" s="2">
        <v>0</v>
      </c>
      <c r="S341" s="2">
        <v>0</v>
      </c>
      <c r="T341" s="2">
        <v>0</v>
      </c>
      <c r="U341" s="2">
        <v>0</v>
      </c>
      <c r="V341" s="2">
        <v>0</v>
      </c>
      <c r="W341" s="2">
        <v>0</v>
      </c>
      <c r="X341" s="2">
        <v>0</v>
      </c>
      <c r="Y341" s="2">
        <v>1</v>
      </c>
      <c r="Z341" s="2">
        <v>1</v>
      </c>
      <c r="AA341" s="2">
        <v>0</v>
      </c>
      <c r="AB341" s="2">
        <v>0</v>
      </c>
      <c r="AC341" s="2">
        <v>1</v>
      </c>
      <c r="AD341" s="2">
        <v>0</v>
      </c>
      <c r="AE341" s="2">
        <v>100</v>
      </c>
    </row>
    <row r="342" spans="1:31" s="2" customFormat="1" x14ac:dyDescent="0.2">
      <c r="A342" s="2">
        <f t="shared" si="5"/>
        <v>341</v>
      </c>
      <c r="B342" s="2">
        <v>344</v>
      </c>
      <c r="C342" s="2">
        <v>187</v>
      </c>
      <c r="D342" s="2">
        <v>38</v>
      </c>
      <c r="E342" s="2">
        <v>384372</v>
      </c>
      <c r="F342" s="2" t="s">
        <v>243</v>
      </c>
      <c r="G342" s="2">
        <v>2</v>
      </c>
      <c r="H342" s="3">
        <v>1</v>
      </c>
      <c r="I342" s="2">
        <v>50000</v>
      </c>
      <c r="J342" s="2">
        <v>4</v>
      </c>
      <c r="K342" s="2">
        <v>4</v>
      </c>
      <c r="L342" s="2">
        <v>0</v>
      </c>
      <c r="M342" s="2">
        <v>2</v>
      </c>
      <c r="N342" s="2">
        <v>2</v>
      </c>
      <c r="O342" s="2">
        <v>0</v>
      </c>
      <c r="P342" s="2">
        <v>0</v>
      </c>
      <c r="Q342" s="2">
        <v>0</v>
      </c>
      <c r="R342" s="2">
        <v>0</v>
      </c>
      <c r="S342" s="2">
        <v>0</v>
      </c>
      <c r="T342" s="2">
        <v>0</v>
      </c>
      <c r="U342" s="2">
        <v>0</v>
      </c>
      <c r="V342" s="2">
        <v>0</v>
      </c>
      <c r="W342" s="2">
        <v>0</v>
      </c>
      <c r="X342" s="2">
        <v>0</v>
      </c>
      <c r="Y342" s="2">
        <v>6</v>
      </c>
      <c r="Z342" s="2">
        <v>6</v>
      </c>
      <c r="AA342" s="2">
        <v>0</v>
      </c>
      <c r="AB342" s="2">
        <v>23000</v>
      </c>
      <c r="AC342" s="2">
        <v>1</v>
      </c>
      <c r="AD342" s="2">
        <v>10000</v>
      </c>
      <c r="AE342" s="2">
        <v>70</v>
      </c>
    </row>
    <row r="343" spans="1:31" s="2" customFormat="1" x14ac:dyDescent="0.2">
      <c r="A343" s="2">
        <f t="shared" si="5"/>
        <v>342</v>
      </c>
      <c r="B343" s="2">
        <v>345</v>
      </c>
      <c r="C343" s="3">
        <v>146</v>
      </c>
      <c r="D343" s="2">
        <v>38</v>
      </c>
      <c r="E343" s="2">
        <v>381985</v>
      </c>
      <c r="F343" s="2" t="s">
        <v>244</v>
      </c>
      <c r="G343" s="2">
        <v>1</v>
      </c>
      <c r="H343" s="3">
        <v>1</v>
      </c>
      <c r="I343" s="2">
        <v>30000</v>
      </c>
      <c r="J343" s="2">
        <v>2</v>
      </c>
      <c r="K343" s="2">
        <v>2</v>
      </c>
      <c r="L343" s="2">
        <v>0</v>
      </c>
      <c r="M343" s="2">
        <v>1</v>
      </c>
      <c r="N343" s="2">
        <v>1</v>
      </c>
      <c r="O343" s="2">
        <v>0</v>
      </c>
      <c r="P343" s="2">
        <v>0</v>
      </c>
      <c r="Q343" s="2">
        <v>0</v>
      </c>
      <c r="R343" s="2">
        <v>0</v>
      </c>
      <c r="S343" s="2">
        <v>0</v>
      </c>
      <c r="T343" s="2">
        <v>0</v>
      </c>
      <c r="U343" s="2">
        <v>0</v>
      </c>
      <c r="V343" s="2">
        <v>0</v>
      </c>
      <c r="W343" s="2">
        <v>0</v>
      </c>
      <c r="X343" s="2">
        <v>0</v>
      </c>
      <c r="Y343" s="2">
        <v>3</v>
      </c>
      <c r="Z343" s="2">
        <v>3</v>
      </c>
      <c r="AA343" s="2">
        <v>0</v>
      </c>
      <c r="AB343" s="2">
        <v>6000</v>
      </c>
      <c r="AC343" s="2">
        <v>22000</v>
      </c>
      <c r="AD343" s="2">
        <v>5000</v>
      </c>
      <c r="AE343" s="2">
        <v>70</v>
      </c>
    </row>
    <row r="344" spans="1:31" s="2" customFormat="1" x14ac:dyDescent="0.2">
      <c r="A344" s="2">
        <f t="shared" si="5"/>
        <v>343</v>
      </c>
      <c r="B344" s="2">
        <v>346</v>
      </c>
      <c r="C344" s="2">
        <v>103</v>
      </c>
      <c r="D344" s="2">
        <v>38</v>
      </c>
      <c r="E344" s="2">
        <v>381950</v>
      </c>
      <c r="F344" s="2" t="s">
        <v>245</v>
      </c>
      <c r="G344" s="2">
        <v>1</v>
      </c>
      <c r="H344" s="3">
        <v>1</v>
      </c>
      <c r="I344" s="2">
        <v>17305.22</v>
      </c>
      <c r="J344" s="2">
        <v>0</v>
      </c>
      <c r="K344" s="2">
        <v>0</v>
      </c>
      <c r="L344" s="2">
        <v>0</v>
      </c>
      <c r="M344" s="2">
        <v>1</v>
      </c>
      <c r="N344" s="2">
        <v>1</v>
      </c>
      <c r="O344" s="2">
        <v>0</v>
      </c>
      <c r="P344" s="2">
        <v>0</v>
      </c>
      <c r="Q344" s="2">
        <v>0</v>
      </c>
      <c r="R344" s="2">
        <v>0</v>
      </c>
      <c r="S344" s="2">
        <v>0</v>
      </c>
      <c r="T344" s="2">
        <v>0</v>
      </c>
      <c r="U344" s="2">
        <v>0</v>
      </c>
      <c r="V344" s="2">
        <v>0</v>
      </c>
      <c r="W344" s="2">
        <v>0</v>
      </c>
      <c r="X344" s="2">
        <v>0</v>
      </c>
      <c r="Y344" s="2">
        <v>1</v>
      </c>
      <c r="Z344" s="2">
        <v>1</v>
      </c>
      <c r="AA344" s="2">
        <v>0</v>
      </c>
      <c r="AB344" s="2">
        <v>0</v>
      </c>
      <c r="AC344" s="2">
        <v>1687.7</v>
      </c>
      <c r="AD344" s="2">
        <v>0</v>
      </c>
      <c r="AE344" s="2">
        <v>20</v>
      </c>
    </row>
    <row r="345" spans="1:31" s="2" customFormat="1" x14ac:dyDescent="0.2">
      <c r="A345" s="2">
        <f t="shared" si="5"/>
        <v>344</v>
      </c>
      <c r="B345" s="2">
        <v>347</v>
      </c>
      <c r="C345" s="3">
        <v>41</v>
      </c>
      <c r="D345" s="2">
        <v>38</v>
      </c>
      <c r="E345" s="2">
        <v>383937</v>
      </c>
      <c r="F345" s="2" t="s">
        <v>212</v>
      </c>
      <c r="G345" s="2">
        <v>1</v>
      </c>
      <c r="H345" s="3">
        <v>1</v>
      </c>
      <c r="I345" s="2">
        <v>7000</v>
      </c>
      <c r="J345" s="2">
        <v>0</v>
      </c>
      <c r="K345" s="2">
        <v>0</v>
      </c>
      <c r="L345" s="2">
        <v>0</v>
      </c>
      <c r="M345" s="2">
        <v>1</v>
      </c>
      <c r="N345" s="2">
        <v>1</v>
      </c>
      <c r="O345" s="2">
        <v>0</v>
      </c>
      <c r="P345" s="2">
        <v>0</v>
      </c>
      <c r="Q345" s="2">
        <v>0</v>
      </c>
      <c r="R345" s="2">
        <v>0</v>
      </c>
      <c r="S345" s="2">
        <v>0</v>
      </c>
      <c r="T345" s="2">
        <v>0</v>
      </c>
      <c r="U345" s="2">
        <v>0</v>
      </c>
      <c r="V345" s="2">
        <v>0</v>
      </c>
      <c r="W345" s="2">
        <v>0</v>
      </c>
      <c r="X345" s="2">
        <v>0</v>
      </c>
      <c r="Y345" s="2">
        <v>1</v>
      </c>
      <c r="Z345" s="2">
        <v>1</v>
      </c>
      <c r="AA345" s="2">
        <v>0</v>
      </c>
      <c r="AB345" s="2">
        <v>0</v>
      </c>
      <c r="AC345" s="2">
        <v>500</v>
      </c>
      <c r="AD345" s="2">
        <v>0</v>
      </c>
      <c r="AE345" s="2">
        <v>20</v>
      </c>
    </row>
    <row r="346" spans="1:31" s="2" customFormat="1" x14ac:dyDescent="0.2">
      <c r="A346" s="2">
        <f t="shared" si="5"/>
        <v>345</v>
      </c>
      <c r="B346" s="2">
        <v>348</v>
      </c>
      <c r="C346" s="2">
        <v>74</v>
      </c>
      <c r="D346" s="2">
        <v>38</v>
      </c>
      <c r="E346" s="2">
        <v>383937</v>
      </c>
      <c r="F346" s="2" t="s">
        <v>246</v>
      </c>
      <c r="G346" s="2">
        <v>1</v>
      </c>
      <c r="H346" s="3">
        <v>1</v>
      </c>
      <c r="I346" s="2">
        <v>10000</v>
      </c>
      <c r="J346" s="2">
        <v>0</v>
      </c>
      <c r="K346" s="2">
        <v>0</v>
      </c>
      <c r="L346" s="2">
        <v>0</v>
      </c>
      <c r="M346" s="2">
        <v>1</v>
      </c>
      <c r="N346" s="2">
        <v>1</v>
      </c>
      <c r="O346" s="2">
        <v>0</v>
      </c>
      <c r="P346" s="2">
        <v>0</v>
      </c>
      <c r="Q346" s="2">
        <v>0</v>
      </c>
      <c r="R346" s="2">
        <v>0</v>
      </c>
      <c r="S346" s="2">
        <v>0</v>
      </c>
      <c r="T346" s="2">
        <v>0</v>
      </c>
      <c r="U346" s="2">
        <v>0</v>
      </c>
      <c r="V346" s="2">
        <v>0</v>
      </c>
      <c r="W346" s="2">
        <v>0</v>
      </c>
      <c r="X346" s="2">
        <v>0</v>
      </c>
      <c r="Y346" s="2">
        <v>1</v>
      </c>
      <c r="Z346" s="2">
        <v>1</v>
      </c>
      <c r="AA346" s="2">
        <v>0</v>
      </c>
      <c r="AB346" s="2">
        <v>0</v>
      </c>
      <c r="AC346" s="2">
        <v>5500</v>
      </c>
      <c r="AD346" s="2">
        <v>1200</v>
      </c>
      <c r="AE346" s="2">
        <v>60</v>
      </c>
    </row>
    <row r="347" spans="1:31" s="2" customFormat="1" x14ac:dyDescent="0.2">
      <c r="A347" s="2">
        <f t="shared" si="5"/>
        <v>346</v>
      </c>
      <c r="B347" s="2">
        <v>349</v>
      </c>
      <c r="C347" s="3">
        <v>225</v>
      </c>
      <c r="D347" s="2">
        <v>38</v>
      </c>
      <c r="E347" s="2">
        <v>381217</v>
      </c>
      <c r="F347" s="2" t="s">
        <v>215</v>
      </c>
      <c r="G347" s="2">
        <v>1</v>
      </c>
      <c r="H347" s="3">
        <v>1</v>
      </c>
      <c r="I347" s="2">
        <v>90000</v>
      </c>
      <c r="J347" s="2">
        <v>2</v>
      </c>
      <c r="K347" s="2">
        <v>2</v>
      </c>
      <c r="L347" s="2">
        <v>0</v>
      </c>
      <c r="M347" s="2">
        <v>1</v>
      </c>
      <c r="N347" s="2">
        <v>1</v>
      </c>
      <c r="O347" s="2">
        <v>0</v>
      </c>
      <c r="P347" s="2">
        <v>0</v>
      </c>
      <c r="Q347" s="2">
        <v>0</v>
      </c>
      <c r="R347" s="2">
        <v>0</v>
      </c>
      <c r="S347" s="2">
        <v>0</v>
      </c>
      <c r="T347" s="2">
        <v>0</v>
      </c>
      <c r="U347" s="2">
        <v>0</v>
      </c>
      <c r="V347" s="2">
        <v>0</v>
      </c>
      <c r="W347" s="2">
        <v>0</v>
      </c>
      <c r="X347" s="2">
        <v>0</v>
      </c>
      <c r="Y347" s="2">
        <v>3</v>
      </c>
      <c r="Z347" s="2">
        <v>3</v>
      </c>
      <c r="AA347" s="2">
        <v>0</v>
      </c>
      <c r="AB347" s="2">
        <v>8000</v>
      </c>
      <c r="AC347" s="2">
        <v>1000</v>
      </c>
      <c r="AD347" s="2">
        <v>0</v>
      </c>
      <c r="AE347" s="2">
        <v>100</v>
      </c>
    </row>
    <row r="348" spans="1:31" s="2" customFormat="1" x14ac:dyDescent="0.2">
      <c r="A348" s="2">
        <f t="shared" si="5"/>
        <v>347</v>
      </c>
      <c r="B348" s="2">
        <v>350</v>
      </c>
      <c r="C348" s="2">
        <v>125</v>
      </c>
      <c r="D348" s="2">
        <v>38</v>
      </c>
      <c r="E348" s="2">
        <v>381314</v>
      </c>
      <c r="F348" s="2" t="s">
        <v>227</v>
      </c>
      <c r="G348" s="2">
        <v>1</v>
      </c>
      <c r="H348" s="3">
        <v>1</v>
      </c>
      <c r="I348" s="2">
        <v>22590</v>
      </c>
      <c r="J348" s="2">
        <v>0</v>
      </c>
      <c r="K348" s="2">
        <v>0</v>
      </c>
      <c r="L348" s="2">
        <v>0</v>
      </c>
      <c r="M348" s="2">
        <v>0</v>
      </c>
      <c r="N348" s="2">
        <v>0</v>
      </c>
      <c r="O348" s="2">
        <v>0</v>
      </c>
      <c r="P348" s="2">
        <v>2</v>
      </c>
      <c r="Q348" s="2">
        <v>1</v>
      </c>
      <c r="R348" s="2">
        <v>1</v>
      </c>
      <c r="S348" s="2">
        <v>0</v>
      </c>
      <c r="T348" s="2">
        <v>0</v>
      </c>
      <c r="U348" s="2">
        <v>0</v>
      </c>
      <c r="V348" s="2">
        <v>0</v>
      </c>
      <c r="W348" s="2">
        <v>0</v>
      </c>
      <c r="X348" s="2">
        <v>0</v>
      </c>
      <c r="Y348" s="2">
        <v>2</v>
      </c>
      <c r="Z348" s="2">
        <v>1</v>
      </c>
      <c r="AA348" s="2">
        <v>1</v>
      </c>
      <c r="AB348" s="2">
        <v>0</v>
      </c>
      <c r="AC348" s="2">
        <v>11220</v>
      </c>
      <c r="AD348" s="2">
        <v>0</v>
      </c>
      <c r="AE348" s="2">
        <v>90</v>
      </c>
    </row>
    <row r="349" spans="1:31" s="2" customFormat="1" x14ac:dyDescent="0.2">
      <c r="A349" s="2">
        <f t="shared" si="5"/>
        <v>348</v>
      </c>
      <c r="B349" s="2">
        <v>351</v>
      </c>
      <c r="C349" s="2">
        <v>204</v>
      </c>
      <c r="D349" s="2">
        <v>38</v>
      </c>
      <c r="E349" s="2">
        <v>382213</v>
      </c>
      <c r="F349" s="2" t="s">
        <v>205</v>
      </c>
      <c r="G349" s="2">
        <v>1</v>
      </c>
      <c r="H349" s="3">
        <v>1</v>
      </c>
      <c r="I349" s="2">
        <v>64000</v>
      </c>
      <c r="J349" s="2">
        <v>3</v>
      </c>
      <c r="K349" s="2">
        <v>3</v>
      </c>
      <c r="L349" s="2">
        <v>0</v>
      </c>
      <c r="M349" s="2">
        <v>1</v>
      </c>
      <c r="N349" s="2">
        <v>1</v>
      </c>
      <c r="O349" s="2">
        <v>0</v>
      </c>
      <c r="P349" s="2">
        <v>0</v>
      </c>
      <c r="Q349" s="2">
        <v>0</v>
      </c>
      <c r="R349" s="2">
        <v>0</v>
      </c>
      <c r="S349" s="2">
        <v>0</v>
      </c>
      <c r="T349" s="2">
        <v>0</v>
      </c>
      <c r="U349" s="2">
        <v>0</v>
      </c>
      <c r="V349" s="2">
        <v>0</v>
      </c>
      <c r="W349" s="2">
        <v>0</v>
      </c>
      <c r="X349" s="2">
        <v>0</v>
      </c>
      <c r="Y349" s="2">
        <v>4</v>
      </c>
      <c r="Z349" s="2">
        <v>4</v>
      </c>
      <c r="AA349" s="2">
        <v>0</v>
      </c>
      <c r="AB349" s="2">
        <v>0</v>
      </c>
      <c r="AC349" s="2">
        <v>53000</v>
      </c>
      <c r="AD349" s="2">
        <v>0</v>
      </c>
      <c r="AE349" s="2">
        <v>30</v>
      </c>
    </row>
    <row r="350" spans="1:31" s="2" customFormat="1" x14ac:dyDescent="0.2">
      <c r="A350" s="2">
        <f t="shared" si="5"/>
        <v>349</v>
      </c>
      <c r="B350" s="2">
        <v>352</v>
      </c>
      <c r="C350" s="3">
        <v>75</v>
      </c>
      <c r="D350" s="2">
        <v>38</v>
      </c>
      <c r="E350" s="2">
        <v>381314</v>
      </c>
      <c r="F350" s="2" t="s">
        <v>247</v>
      </c>
      <c r="G350" s="2">
        <v>1</v>
      </c>
      <c r="H350" s="3">
        <v>1</v>
      </c>
      <c r="I350" s="2">
        <v>10000</v>
      </c>
      <c r="J350" s="2">
        <v>0</v>
      </c>
      <c r="K350" s="2">
        <v>0</v>
      </c>
      <c r="L350" s="2">
        <v>0</v>
      </c>
      <c r="M350" s="2">
        <v>0</v>
      </c>
      <c r="N350" s="2">
        <v>0</v>
      </c>
      <c r="O350" s="2">
        <v>0</v>
      </c>
      <c r="P350" s="2">
        <v>3</v>
      </c>
      <c r="Q350" s="2">
        <v>3</v>
      </c>
      <c r="R350" s="2">
        <v>0</v>
      </c>
      <c r="S350" s="2">
        <v>0</v>
      </c>
      <c r="T350" s="2">
        <v>0</v>
      </c>
      <c r="U350" s="2">
        <v>0</v>
      </c>
      <c r="V350" s="2">
        <v>0</v>
      </c>
      <c r="W350" s="2">
        <v>0</v>
      </c>
      <c r="X350" s="2">
        <v>0</v>
      </c>
      <c r="Y350" s="2">
        <v>3</v>
      </c>
      <c r="Z350" s="2">
        <v>3</v>
      </c>
      <c r="AA350" s="2">
        <v>0</v>
      </c>
      <c r="AB350" s="2">
        <v>0</v>
      </c>
      <c r="AC350" s="2">
        <v>2200</v>
      </c>
      <c r="AD350" s="2">
        <v>0</v>
      </c>
      <c r="AE350" s="2">
        <v>100</v>
      </c>
    </row>
    <row r="351" spans="1:31" s="2" customFormat="1" x14ac:dyDescent="0.2">
      <c r="A351" s="2">
        <f t="shared" si="5"/>
        <v>350</v>
      </c>
      <c r="B351" s="2">
        <v>353</v>
      </c>
      <c r="C351" s="2">
        <v>76</v>
      </c>
      <c r="D351" s="2">
        <v>38</v>
      </c>
      <c r="E351" s="2">
        <v>383112</v>
      </c>
      <c r="F351" s="2" t="s">
        <v>248</v>
      </c>
      <c r="G351" s="2">
        <v>1</v>
      </c>
      <c r="H351" s="3">
        <v>1</v>
      </c>
      <c r="I351" s="2">
        <v>10000</v>
      </c>
      <c r="J351" s="2">
        <v>0</v>
      </c>
      <c r="K351" s="2">
        <v>0</v>
      </c>
      <c r="L351" s="2">
        <v>0</v>
      </c>
      <c r="M351" s="2">
        <v>1</v>
      </c>
      <c r="N351" s="2">
        <v>1</v>
      </c>
      <c r="O351" s="2">
        <v>0</v>
      </c>
      <c r="P351" s="2">
        <v>0</v>
      </c>
      <c r="Q351" s="2">
        <v>0</v>
      </c>
      <c r="R351" s="2">
        <v>0</v>
      </c>
      <c r="S351" s="2">
        <v>0</v>
      </c>
      <c r="T351" s="2">
        <v>0</v>
      </c>
      <c r="U351" s="2">
        <v>0</v>
      </c>
      <c r="V351" s="2">
        <v>0</v>
      </c>
      <c r="W351" s="2">
        <v>0</v>
      </c>
      <c r="X351" s="2">
        <v>0</v>
      </c>
      <c r="Y351" s="2">
        <v>1</v>
      </c>
      <c r="Z351" s="2">
        <v>1</v>
      </c>
      <c r="AA351" s="2">
        <v>0</v>
      </c>
      <c r="AB351" s="2">
        <v>0</v>
      </c>
      <c r="AC351" s="2">
        <v>1000</v>
      </c>
      <c r="AD351" s="2">
        <v>0</v>
      </c>
      <c r="AE351" s="2">
        <v>50</v>
      </c>
    </row>
    <row r="352" spans="1:31" s="2" customFormat="1" x14ac:dyDescent="0.2">
      <c r="A352" s="2">
        <f t="shared" si="5"/>
        <v>351</v>
      </c>
      <c r="B352" s="2">
        <v>354</v>
      </c>
      <c r="C352" s="2">
        <v>42</v>
      </c>
      <c r="D352" s="2">
        <v>38</v>
      </c>
      <c r="E352" s="2">
        <v>382213</v>
      </c>
      <c r="F352" s="2" t="s">
        <v>224</v>
      </c>
      <c r="G352" s="2">
        <v>1</v>
      </c>
      <c r="H352" s="3">
        <v>1</v>
      </c>
      <c r="I352" s="2">
        <v>7000</v>
      </c>
      <c r="J352" s="2">
        <v>0</v>
      </c>
      <c r="K352" s="2">
        <v>0</v>
      </c>
      <c r="L352" s="2">
        <v>0</v>
      </c>
      <c r="M352" s="2">
        <v>1</v>
      </c>
      <c r="N352" s="2">
        <v>1</v>
      </c>
      <c r="O352" s="2">
        <v>0</v>
      </c>
      <c r="P352" s="2">
        <v>0</v>
      </c>
      <c r="Q352" s="2">
        <v>0</v>
      </c>
      <c r="R352" s="2">
        <v>0</v>
      </c>
      <c r="S352" s="2">
        <v>0</v>
      </c>
      <c r="T352" s="2">
        <v>0</v>
      </c>
      <c r="U352" s="2">
        <v>0</v>
      </c>
      <c r="V352" s="2">
        <v>0</v>
      </c>
      <c r="W352" s="2">
        <v>0</v>
      </c>
      <c r="X352" s="2">
        <v>0</v>
      </c>
      <c r="Y352" s="2">
        <v>1</v>
      </c>
      <c r="Z352" s="2">
        <v>1</v>
      </c>
      <c r="AA352" s="2">
        <v>0</v>
      </c>
      <c r="AB352" s="2">
        <v>0</v>
      </c>
      <c r="AC352" s="2">
        <v>100</v>
      </c>
      <c r="AD352" s="2">
        <v>0</v>
      </c>
      <c r="AE352" s="2">
        <v>50</v>
      </c>
    </row>
    <row r="353" spans="1:31" s="2" customFormat="1" x14ac:dyDescent="0.2">
      <c r="A353" s="2">
        <f t="shared" si="5"/>
        <v>352</v>
      </c>
      <c r="B353" s="2">
        <v>355</v>
      </c>
      <c r="C353" s="2">
        <v>221</v>
      </c>
      <c r="D353" s="2">
        <v>38</v>
      </c>
      <c r="E353" s="2">
        <v>381217</v>
      </c>
      <c r="F353" s="2" t="s">
        <v>249</v>
      </c>
      <c r="G353" s="2">
        <v>1</v>
      </c>
      <c r="H353" s="3">
        <v>1</v>
      </c>
      <c r="I353" s="2">
        <v>88233</v>
      </c>
      <c r="J353" s="2">
        <v>6</v>
      </c>
      <c r="K353" s="2">
        <v>5</v>
      </c>
      <c r="L353" s="2">
        <v>1</v>
      </c>
      <c r="M353" s="2">
        <v>1</v>
      </c>
      <c r="N353" s="2">
        <v>1</v>
      </c>
      <c r="O353" s="2">
        <v>0</v>
      </c>
      <c r="P353" s="2">
        <v>0</v>
      </c>
      <c r="Q353" s="2">
        <v>0</v>
      </c>
      <c r="R353" s="2">
        <v>0</v>
      </c>
      <c r="S353" s="2">
        <v>0</v>
      </c>
      <c r="T353" s="2">
        <v>0</v>
      </c>
      <c r="U353" s="2">
        <v>0</v>
      </c>
      <c r="V353" s="2">
        <v>0</v>
      </c>
      <c r="W353" s="2">
        <v>0</v>
      </c>
      <c r="X353" s="2">
        <v>0</v>
      </c>
      <c r="Y353" s="2">
        <v>7</v>
      </c>
      <c r="Z353" s="2">
        <v>6</v>
      </c>
      <c r="AA353" s="2">
        <v>1</v>
      </c>
      <c r="AB353" s="2">
        <v>21000</v>
      </c>
      <c r="AC353" s="2">
        <v>66040</v>
      </c>
      <c r="AD353" s="2">
        <v>0</v>
      </c>
      <c r="AE353" s="2">
        <v>90</v>
      </c>
    </row>
    <row r="354" spans="1:31" s="2" customFormat="1" x14ac:dyDescent="0.2">
      <c r="A354" s="2">
        <f t="shared" si="5"/>
        <v>353</v>
      </c>
      <c r="B354" s="2">
        <v>356</v>
      </c>
      <c r="C354" s="2">
        <v>212</v>
      </c>
      <c r="D354" s="2">
        <v>38</v>
      </c>
      <c r="E354" s="2">
        <v>382213</v>
      </c>
      <c r="F354" s="2" t="s">
        <v>250</v>
      </c>
      <c r="G354" s="2">
        <v>2</v>
      </c>
      <c r="H354" s="3">
        <v>1</v>
      </c>
      <c r="I354" s="2">
        <v>70000</v>
      </c>
      <c r="J354" s="2">
        <v>0</v>
      </c>
      <c r="K354" s="2">
        <v>0</v>
      </c>
      <c r="L354" s="2">
        <v>0</v>
      </c>
      <c r="M354" s="2">
        <v>3</v>
      </c>
      <c r="N354" s="2">
        <v>3</v>
      </c>
      <c r="O354" s="2">
        <v>0</v>
      </c>
      <c r="P354" s="2">
        <v>0</v>
      </c>
      <c r="Q354" s="2">
        <v>0</v>
      </c>
      <c r="R354" s="2">
        <v>0</v>
      </c>
      <c r="S354" s="2">
        <v>0</v>
      </c>
      <c r="T354" s="2">
        <v>0</v>
      </c>
      <c r="U354" s="2">
        <v>0</v>
      </c>
      <c r="V354" s="2">
        <v>0</v>
      </c>
      <c r="W354" s="2">
        <v>0</v>
      </c>
      <c r="X354" s="2">
        <v>0</v>
      </c>
      <c r="Y354" s="2">
        <v>3</v>
      </c>
      <c r="Z354" s="2">
        <v>3</v>
      </c>
      <c r="AA354" s="2">
        <v>0</v>
      </c>
      <c r="AB354" s="2">
        <v>27000</v>
      </c>
      <c r="AC354" s="2">
        <v>60000</v>
      </c>
      <c r="AD354" s="2">
        <v>0</v>
      </c>
      <c r="AE354" s="2">
        <v>70</v>
      </c>
    </row>
    <row r="355" spans="1:31" s="2" customFormat="1" x14ac:dyDescent="0.2">
      <c r="A355" s="2">
        <f t="shared" si="5"/>
        <v>354</v>
      </c>
      <c r="B355" s="2">
        <v>357</v>
      </c>
      <c r="C355" s="2">
        <v>133</v>
      </c>
      <c r="D355" s="2">
        <v>38</v>
      </c>
      <c r="E355" s="2">
        <v>381322</v>
      </c>
      <c r="F355" s="2" t="s">
        <v>240</v>
      </c>
      <c r="G355" s="2">
        <v>4</v>
      </c>
      <c r="H355" s="3">
        <v>1</v>
      </c>
      <c r="I355" s="2">
        <v>25000</v>
      </c>
      <c r="J355" s="2">
        <v>6</v>
      </c>
      <c r="K355" s="2">
        <v>6</v>
      </c>
      <c r="L355" s="2">
        <v>0</v>
      </c>
      <c r="M355" s="2">
        <v>2</v>
      </c>
      <c r="N355" s="2">
        <v>2</v>
      </c>
      <c r="O355" s="2">
        <v>0</v>
      </c>
      <c r="P355" s="2">
        <v>0</v>
      </c>
      <c r="Q355" s="2">
        <v>0</v>
      </c>
      <c r="R355" s="2">
        <v>0</v>
      </c>
      <c r="S355" s="2">
        <v>0</v>
      </c>
      <c r="T355" s="2">
        <v>0</v>
      </c>
      <c r="U355" s="2">
        <v>0</v>
      </c>
      <c r="V355" s="2">
        <v>0</v>
      </c>
      <c r="W355" s="2">
        <v>0</v>
      </c>
      <c r="X355" s="2">
        <v>0</v>
      </c>
      <c r="Y355" s="2">
        <v>8</v>
      </c>
      <c r="Z355" s="2">
        <v>8</v>
      </c>
      <c r="AA355" s="2">
        <v>0</v>
      </c>
      <c r="AB355" s="2">
        <v>0</v>
      </c>
      <c r="AD355" s="2">
        <v>14000</v>
      </c>
      <c r="AE355" s="2">
        <v>30</v>
      </c>
    </row>
    <row r="356" spans="1:31" s="2" customFormat="1" x14ac:dyDescent="0.2">
      <c r="A356" s="2">
        <f t="shared" si="5"/>
        <v>355</v>
      </c>
      <c r="B356" s="2">
        <v>358</v>
      </c>
      <c r="C356" s="3">
        <v>191</v>
      </c>
      <c r="D356" s="1">
        <v>38</v>
      </c>
      <c r="E356" s="1">
        <v>383900</v>
      </c>
      <c r="F356" s="1" t="s">
        <v>251</v>
      </c>
      <c r="G356" s="1">
        <v>1</v>
      </c>
      <c r="H356" s="3">
        <v>1</v>
      </c>
      <c r="I356" s="1">
        <v>54122.22</v>
      </c>
      <c r="J356" s="1">
        <v>0</v>
      </c>
      <c r="K356" s="1">
        <v>0</v>
      </c>
      <c r="L356" s="1">
        <v>0</v>
      </c>
      <c r="M356" s="1">
        <v>1</v>
      </c>
      <c r="N356" s="1">
        <v>1</v>
      </c>
      <c r="O356" s="1">
        <v>0</v>
      </c>
      <c r="P356" s="1">
        <v>1</v>
      </c>
      <c r="Q356" s="1">
        <v>1</v>
      </c>
      <c r="R356" s="1">
        <v>0</v>
      </c>
      <c r="S356" s="1">
        <v>0</v>
      </c>
      <c r="T356" s="1">
        <v>0</v>
      </c>
      <c r="U356" s="1">
        <v>0</v>
      </c>
      <c r="V356" s="1">
        <v>0</v>
      </c>
      <c r="W356" s="1">
        <v>0</v>
      </c>
      <c r="X356" s="1">
        <v>0</v>
      </c>
      <c r="Y356" s="1">
        <v>2</v>
      </c>
      <c r="Z356" s="1">
        <v>2</v>
      </c>
      <c r="AA356" s="1">
        <v>0</v>
      </c>
      <c r="AB356" s="1">
        <v>0</v>
      </c>
      <c r="AC356" s="1">
        <f>47506.28+4420</f>
        <v>51926.28</v>
      </c>
      <c r="AD356" s="2">
        <v>3000</v>
      </c>
      <c r="AE356" s="1">
        <v>40</v>
      </c>
    </row>
    <row r="357" spans="1:31" s="2" customFormat="1" x14ac:dyDescent="0.2">
      <c r="A357" s="2">
        <f t="shared" si="5"/>
        <v>356</v>
      </c>
      <c r="B357" s="2">
        <v>359</v>
      </c>
      <c r="C357" s="2">
        <v>80</v>
      </c>
      <c r="D357" s="2">
        <v>38</v>
      </c>
      <c r="E357" s="2">
        <v>381950</v>
      </c>
      <c r="F357" s="2" t="s">
        <v>252</v>
      </c>
      <c r="G357" s="2">
        <v>1</v>
      </c>
      <c r="H357" s="3">
        <v>1</v>
      </c>
      <c r="I357" s="2">
        <v>11000</v>
      </c>
      <c r="J357" s="2">
        <v>0</v>
      </c>
      <c r="K357" s="2">
        <v>0</v>
      </c>
      <c r="L357" s="2">
        <v>0</v>
      </c>
      <c r="M357" s="2">
        <v>1</v>
      </c>
      <c r="N357" s="2">
        <v>1</v>
      </c>
      <c r="O357" s="2">
        <v>0</v>
      </c>
      <c r="P357" s="2">
        <v>0</v>
      </c>
      <c r="Q357" s="2">
        <v>0</v>
      </c>
      <c r="R357" s="2">
        <v>0</v>
      </c>
      <c r="S357" s="2">
        <v>0</v>
      </c>
      <c r="T357" s="2">
        <v>0</v>
      </c>
      <c r="U357" s="2">
        <v>0</v>
      </c>
      <c r="V357" s="2">
        <v>0</v>
      </c>
      <c r="W357" s="2">
        <v>0</v>
      </c>
      <c r="X357" s="2">
        <v>0</v>
      </c>
      <c r="Y357" s="2">
        <v>1</v>
      </c>
      <c r="Z357" s="2">
        <v>1</v>
      </c>
      <c r="AA357" s="2">
        <v>0</v>
      </c>
      <c r="AB357" s="2">
        <v>0</v>
      </c>
      <c r="AC357" s="2">
        <v>500</v>
      </c>
      <c r="AD357" s="2">
        <v>3000</v>
      </c>
      <c r="AE357" s="2">
        <v>50</v>
      </c>
    </row>
    <row r="358" spans="1:31" s="2" customFormat="1" x14ac:dyDescent="0.2">
      <c r="A358" s="2">
        <f t="shared" si="5"/>
        <v>357</v>
      </c>
      <c r="B358" s="2">
        <v>360</v>
      </c>
      <c r="C358" s="2">
        <v>88</v>
      </c>
      <c r="D358" s="2">
        <v>38</v>
      </c>
      <c r="E358" s="2">
        <v>381969</v>
      </c>
      <c r="F358" s="2" t="s">
        <v>253</v>
      </c>
      <c r="G358" s="2">
        <v>1</v>
      </c>
      <c r="H358" s="3">
        <v>1</v>
      </c>
      <c r="I358" s="2">
        <v>12000</v>
      </c>
      <c r="J358" s="2">
        <v>0</v>
      </c>
      <c r="K358" s="2">
        <v>0</v>
      </c>
      <c r="L358" s="2">
        <v>0</v>
      </c>
      <c r="M358" s="2">
        <v>1</v>
      </c>
      <c r="N358" s="2">
        <v>1</v>
      </c>
      <c r="O358" s="2">
        <v>0</v>
      </c>
      <c r="P358" s="2">
        <v>4</v>
      </c>
      <c r="Q358" s="2">
        <v>1</v>
      </c>
      <c r="R358" s="2">
        <v>3</v>
      </c>
      <c r="S358" s="2">
        <v>0</v>
      </c>
      <c r="T358" s="2">
        <v>0</v>
      </c>
      <c r="U358" s="2">
        <v>0</v>
      </c>
      <c r="V358" s="2">
        <v>0</v>
      </c>
      <c r="W358" s="2">
        <v>0</v>
      </c>
      <c r="X358" s="2">
        <v>0</v>
      </c>
      <c r="Y358" s="2">
        <v>5</v>
      </c>
      <c r="Z358" s="2">
        <v>2</v>
      </c>
      <c r="AA358" s="2">
        <v>3</v>
      </c>
      <c r="AB358" s="2">
        <v>0</v>
      </c>
      <c r="AC358" s="2">
        <v>5000</v>
      </c>
      <c r="AD358" s="2">
        <v>0</v>
      </c>
      <c r="AE358" s="2">
        <v>30</v>
      </c>
    </row>
    <row r="359" spans="1:31" s="2" customFormat="1" x14ac:dyDescent="0.2">
      <c r="A359" s="2">
        <f t="shared" si="5"/>
        <v>358</v>
      </c>
      <c r="B359" s="2">
        <v>361</v>
      </c>
      <c r="C359" s="2">
        <v>121</v>
      </c>
      <c r="D359" s="2">
        <v>38</v>
      </c>
      <c r="E359" s="2">
        <v>381322</v>
      </c>
      <c r="F359" s="2" t="s">
        <v>254</v>
      </c>
      <c r="G359" s="2">
        <v>1</v>
      </c>
      <c r="H359" s="3">
        <v>1</v>
      </c>
      <c r="I359" s="2">
        <v>20000</v>
      </c>
      <c r="J359" s="2">
        <v>0</v>
      </c>
      <c r="K359" s="2">
        <v>0</v>
      </c>
      <c r="L359" s="2">
        <v>0</v>
      </c>
      <c r="M359" s="2">
        <v>1</v>
      </c>
      <c r="N359" s="2">
        <v>1</v>
      </c>
      <c r="O359" s="2">
        <v>0</v>
      </c>
      <c r="P359" s="2">
        <v>1</v>
      </c>
      <c r="Q359" s="2">
        <v>1</v>
      </c>
      <c r="R359" s="2">
        <v>0</v>
      </c>
      <c r="S359" s="2">
        <v>0</v>
      </c>
      <c r="T359" s="2">
        <v>0</v>
      </c>
      <c r="U359" s="2">
        <v>0</v>
      </c>
      <c r="V359" s="2">
        <v>0</v>
      </c>
      <c r="W359" s="2">
        <v>0</v>
      </c>
      <c r="X359" s="2">
        <v>0</v>
      </c>
      <c r="Y359" s="2">
        <v>2</v>
      </c>
      <c r="Z359" s="2">
        <v>2</v>
      </c>
      <c r="AA359" s="2">
        <v>0</v>
      </c>
      <c r="AD359" s="2">
        <v>0</v>
      </c>
    </row>
    <row r="360" spans="1:31" s="2" customFormat="1" x14ac:dyDescent="0.2">
      <c r="A360" s="2">
        <f t="shared" si="5"/>
        <v>359</v>
      </c>
      <c r="B360" s="2">
        <v>362</v>
      </c>
      <c r="C360" s="2">
        <v>188</v>
      </c>
      <c r="D360" s="2">
        <v>39</v>
      </c>
      <c r="E360" s="2">
        <v>390313</v>
      </c>
      <c r="F360" s="2" t="s">
        <v>255</v>
      </c>
      <c r="G360" s="2">
        <v>1</v>
      </c>
      <c r="H360" s="3">
        <v>1</v>
      </c>
      <c r="I360" s="2">
        <v>50000</v>
      </c>
      <c r="J360" s="2">
        <v>2</v>
      </c>
      <c r="K360" s="2">
        <v>2</v>
      </c>
      <c r="L360" s="2">
        <v>0</v>
      </c>
      <c r="M360" s="2">
        <v>1</v>
      </c>
      <c r="N360" s="2">
        <v>1</v>
      </c>
      <c r="O360" s="2">
        <v>0</v>
      </c>
      <c r="P360" s="2">
        <v>1</v>
      </c>
      <c r="Q360" s="2">
        <v>0</v>
      </c>
      <c r="R360" s="2">
        <v>1</v>
      </c>
      <c r="S360" s="2">
        <v>0</v>
      </c>
      <c r="T360" s="2">
        <v>0</v>
      </c>
      <c r="U360" s="2">
        <v>0</v>
      </c>
      <c r="V360" s="2">
        <v>0</v>
      </c>
      <c r="W360" s="2">
        <v>0</v>
      </c>
      <c r="X360" s="2">
        <v>0</v>
      </c>
      <c r="Y360" s="2">
        <v>4</v>
      </c>
      <c r="Z360" s="2">
        <v>3</v>
      </c>
      <c r="AA360" s="2">
        <v>1</v>
      </c>
      <c r="AB360" s="2">
        <v>9000</v>
      </c>
      <c r="AC360" s="2">
        <v>2500</v>
      </c>
      <c r="AD360" s="2">
        <v>20000</v>
      </c>
      <c r="AE360" s="2">
        <v>100</v>
      </c>
    </row>
    <row r="361" spans="1:31" s="2" customFormat="1" x14ac:dyDescent="0.2">
      <c r="A361" s="2">
        <f t="shared" si="5"/>
        <v>360</v>
      </c>
      <c r="B361" s="2">
        <v>363</v>
      </c>
      <c r="C361" s="2">
        <v>189</v>
      </c>
      <c r="D361" s="2">
        <v>39</v>
      </c>
      <c r="E361" s="2">
        <v>390968</v>
      </c>
      <c r="F361" s="2" t="s">
        <v>256</v>
      </c>
      <c r="G361" s="2">
        <v>1</v>
      </c>
      <c r="H361" s="3">
        <v>1</v>
      </c>
      <c r="I361" s="2">
        <v>50000</v>
      </c>
      <c r="J361" s="2">
        <v>3</v>
      </c>
      <c r="K361" s="2">
        <v>2</v>
      </c>
      <c r="L361" s="2">
        <v>1</v>
      </c>
      <c r="M361" s="2">
        <v>1</v>
      </c>
      <c r="N361" s="2">
        <v>1</v>
      </c>
      <c r="O361" s="2">
        <v>0</v>
      </c>
      <c r="P361" s="2">
        <v>1</v>
      </c>
      <c r="Q361" s="2">
        <v>0</v>
      </c>
      <c r="R361" s="2">
        <v>1</v>
      </c>
      <c r="S361" s="2">
        <v>0</v>
      </c>
      <c r="T361" s="2">
        <v>0</v>
      </c>
      <c r="U361" s="2">
        <v>0</v>
      </c>
      <c r="V361" s="2">
        <v>0</v>
      </c>
      <c r="W361" s="2">
        <v>0</v>
      </c>
      <c r="X361" s="2">
        <v>0</v>
      </c>
      <c r="Y361" s="2">
        <v>5</v>
      </c>
      <c r="Z361" s="2">
        <v>3</v>
      </c>
      <c r="AA361" s="2">
        <v>2</v>
      </c>
      <c r="AB361" s="2">
        <v>15000</v>
      </c>
      <c r="AC361" s="2">
        <v>100000</v>
      </c>
      <c r="AD361" s="2">
        <v>5000</v>
      </c>
      <c r="AE361" s="2">
        <v>60</v>
      </c>
    </row>
    <row r="362" spans="1:31" s="2" customFormat="1" x14ac:dyDescent="0.2">
      <c r="A362" s="2">
        <f t="shared" si="5"/>
        <v>361</v>
      </c>
      <c r="B362" s="2">
        <v>364</v>
      </c>
      <c r="C362" s="3">
        <v>242</v>
      </c>
      <c r="D362" s="2">
        <v>39</v>
      </c>
      <c r="E362" s="2">
        <v>390968</v>
      </c>
      <c r="F362" s="2" t="s">
        <v>257</v>
      </c>
      <c r="G362" s="2">
        <v>1</v>
      </c>
      <c r="H362" s="3">
        <v>1</v>
      </c>
      <c r="I362" s="2">
        <v>100000</v>
      </c>
      <c r="J362" s="2">
        <v>3</v>
      </c>
      <c r="K362" s="2">
        <v>2</v>
      </c>
      <c r="L362" s="2">
        <v>1</v>
      </c>
      <c r="M362" s="2">
        <v>1</v>
      </c>
      <c r="N362" s="2">
        <v>1</v>
      </c>
      <c r="O362" s="2">
        <v>0</v>
      </c>
      <c r="P362" s="2">
        <v>0</v>
      </c>
      <c r="Q362" s="2">
        <v>0</v>
      </c>
      <c r="R362" s="2">
        <v>0</v>
      </c>
      <c r="S362" s="2">
        <v>0</v>
      </c>
      <c r="T362" s="2">
        <v>0</v>
      </c>
      <c r="U362" s="2">
        <v>0</v>
      </c>
      <c r="V362" s="2">
        <v>0</v>
      </c>
      <c r="W362" s="2">
        <v>0</v>
      </c>
      <c r="X362" s="2">
        <v>0</v>
      </c>
      <c r="Y362" s="2">
        <v>4</v>
      </c>
      <c r="Z362" s="2">
        <v>3</v>
      </c>
      <c r="AA362" s="2">
        <v>1</v>
      </c>
      <c r="AB362" s="2">
        <v>9000</v>
      </c>
      <c r="AC362" s="2">
        <v>4000</v>
      </c>
      <c r="AD362" s="2">
        <v>0</v>
      </c>
      <c r="AE362" s="2">
        <v>100</v>
      </c>
    </row>
    <row r="363" spans="1:31" s="2" customFormat="1" x14ac:dyDescent="0.2">
      <c r="A363" s="2">
        <f t="shared" si="5"/>
        <v>362</v>
      </c>
      <c r="B363" s="2">
        <v>365</v>
      </c>
      <c r="C363" s="3">
        <v>327</v>
      </c>
      <c r="D363" s="2">
        <v>39</v>
      </c>
      <c r="E363" s="2">
        <v>390976</v>
      </c>
      <c r="F363" s="2" t="s">
        <v>258</v>
      </c>
      <c r="G363" s="2">
        <v>1</v>
      </c>
      <c r="H363" s="3">
        <v>1</v>
      </c>
      <c r="I363" s="2">
        <v>400000</v>
      </c>
      <c r="J363" s="2">
        <v>5</v>
      </c>
      <c r="K363" s="2">
        <v>4</v>
      </c>
      <c r="L363" s="2">
        <v>1</v>
      </c>
      <c r="M363" s="2">
        <v>2</v>
      </c>
      <c r="N363" s="2">
        <v>1</v>
      </c>
      <c r="O363" s="2">
        <v>1</v>
      </c>
      <c r="P363" s="2">
        <v>0</v>
      </c>
      <c r="Q363" s="2">
        <v>0</v>
      </c>
      <c r="R363" s="2">
        <v>0</v>
      </c>
      <c r="S363" s="2">
        <v>0</v>
      </c>
      <c r="T363" s="2">
        <v>0</v>
      </c>
      <c r="U363" s="2">
        <v>0</v>
      </c>
      <c r="V363" s="2">
        <v>0</v>
      </c>
      <c r="W363" s="2">
        <v>0</v>
      </c>
      <c r="X363" s="2">
        <v>0</v>
      </c>
      <c r="Y363" s="2">
        <v>7</v>
      </c>
      <c r="Z363" s="2">
        <v>5</v>
      </c>
      <c r="AA363" s="2">
        <v>2</v>
      </c>
      <c r="AB363" s="2">
        <v>43000</v>
      </c>
      <c r="AD363" s="2">
        <v>0</v>
      </c>
      <c r="AE363" s="2">
        <v>20</v>
      </c>
    </row>
    <row r="364" spans="1:31" s="2" customFormat="1" x14ac:dyDescent="0.2">
      <c r="A364" s="2">
        <f t="shared" si="5"/>
        <v>363</v>
      </c>
      <c r="B364" s="2">
        <v>366</v>
      </c>
      <c r="C364" s="2">
        <v>273</v>
      </c>
      <c r="D364" s="2">
        <v>39</v>
      </c>
      <c r="E364" s="2">
        <v>390976</v>
      </c>
      <c r="F364" s="2" t="s">
        <v>259</v>
      </c>
      <c r="G364" s="2">
        <v>1</v>
      </c>
      <c r="H364" s="3">
        <v>1</v>
      </c>
      <c r="I364" s="2">
        <v>150000</v>
      </c>
      <c r="J364" s="2">
        <v>3</v>
      </c>
      <c r="K364" s="2">
        <v>3</v>
      </c>
      <c r="L364" s="2">
        <v>0</v>
      </c>
      <c r="M364" s="2">
        <v>2</v>
      </c>
      <c r="N364" s="2">
        <v>2</v>
      </c>
      <c r="O364" s="2">
        <v>0</v>
      </c>
      <c r="P364" s="2">
        <v>0</v>
      </c>
      <c r="Q364" s="2">
        <v>0</v>
      </c>
      <c r="R364" s="2">
        <v>0</v>
      </c>
      <c r="S364" s="2">
        <v>0</v>
      </c>
      <c r="T364" s="2">
        <v>0</v>
      </c>
      <c r="U364" s="2">
        <v>0</v>
      </c>
      <c r="V364" s="2">
        <v>0</v>
      </c>
      <c r="W364" s="2">
        <v>0</v>
      </c>
      <c r="X364" s="2">
        <v>0</v>
      </c>
      <c r="Y364" s="2">
        <v>5</v>
      </c>
      <c r="Z364" s="2">
        <v>5</v>
      </c>
      <c r="AA364" s="2">
        <v>0</v>
      </c>
      <c r="AB364" s="2">
        <v>2500</v>
      </c>
      <c r="AC364" s="2">
        <v>10000</v>
      </c>
      <c r="AD364" s="2">
        <v>30000</v>
      </c>
      <c r="AE364" s="2">
        <v>100</v>
      </c>
    </row>
    <row r="365" spans="1:31" s="2" customFormat="1" x14ac:dyDescent="0.2">
      <c r="A365" s="2">
        <f t="shared" si="5"/>
        <v>364</v>
      </c>
      <c r="B365" s="2">
        <v>367</v>
      </c>
      <c r="C365" s="2">
        <v>190</v>
      </c>
      <c r="D365" s="2">
        <v>39</v>
      </c>
      <c r="E365" s="2">
        <v>390976</v>
      </c>
      <c r="F365" s="2" t="s">
        <v>260</v>
      </c>
      <c r="G365" s="2">
        <v>1</v>
      </c>
      <c r="H365" s="3">
        <v>1</v>
      </c>
      <c r="I365" s="2">
        <v>50000</v>
      </c>
      <c r="J365" s="2">
        <v>1</v>
      </c>
      <c r="K365" s="2">
        <v>1</v>
      </c>
      <c r="L365" s="2">
        <v>0</v>
      </c>
      <c r="M365" s="2">
        <v>1</v>
      </c>
      <c r="N365" s="2">
        <v>0</v>
      </c>
      <c r="O365" s="2">
        <v>1</v>
      </c>
      <c r="P365" s="2">
        <v>0</v>
      </c>
      <c r="Q365" s="2">
        <v>0</v>
      </c>
      <c r="R365" s="2">
        <v>0</v>
      </c>
      <c r="S365" s="2">
        <v>0</v>
      </c>
      <c r="T365" s="2">
        <v>0</v>
      </c>
      <c r="U365" s="2">
        <v>0</v>
      </c>
      <c r="V365" s="2">
        <v>0</v>
      </c>
      <c r="W365" s="2">
        <v>0</v>
      </c>
      <c r="X365" s="2">
        <v>0</v>
      </c>
      <c r="Y365" s="2">
        <v>2</v>
      </c>
      <c r="Z365" s="2">
        <v>1</v>
      </c>
      <c r="AA365" s="2">
        <v>1</v>
      </c>
      <c r="AB365" s="2">
        <v>4000</v>
      </c>
      <c r="AC365" s="2">
        <v>1</v>
      </c>
      <c r="AD365" s="2">
        <v>0</v>
      </c>
      <c r="AE365" s="2">
        <v>50</v>
      </c>
    </row>
    <row r="366" spans="1:31" s="2" customFormat="1" x14ac:dyDescent="0.2">
      <c r="A366" s="2">
        <f t="shared" si="5"/>
        <v>365</v>
      </c>
      <c r="B366" s="2">
        <v>368</v>
      </c>
      <c r="C366" s="2">
        <v>1</v>
      </c>
      <c r="D366" s="2">
        <v>39</v>
      </c>
      <c r="E366" s="2">
        <v>390976</v>
      </c>
      <c r="F366" s="2" t="s">
        <v>261</v>
      </c>
      <c r="G366" s="2">
        <v>1</v>
      </c>
      <c r="H366" s="3">
        <v>1</v>
      </c>
      <c r="I366" s="2">
        <v>300</v>
      </c>
      <c r="J366" s="2">
        <v>0</v>
      </c>
      <c r="K366" s="2">
        <v>0</v>
      </c>
      <c r="L366" s="2">
        <v>0</v>
      </c>
      <c r="M366" s="2">
        <v>3</v>
      </c>
      <c r="N366" s="2">
        <v>3</v>
      </c>
      <c r="O366" s="2">
        <v>0</v>
      </c>
      <c r="P366" s="2">
        <v>0</v>
      </c>
      <c r="Q366" s="2">
        <v>0</v>
      </c>
      <c r="R366" s="2">
        <v>0</v>
      </c>
      <c r="S366" s="2">
        <v>0</v>
      </c>
      <c r="T366" s="2">
        <v>0</v>
      </c>
      <c r="U366" s="2">
        <v>0</v>
      </c>
      <c r="V366" s="2">
        <v>0</v>
      </c>
      <c r="W366" s="2">
        <v>0</v>
      </c>
      <c r="X366" s="2">
        <v>0</v>
      </c>
      <c r="Y366" s="2">
        <v>3</v>
      </c>
      <c r="Z366" s="2">
        <v>3</v>
      </c>
      <c r="AA366" s="2">
        <v>0</v>
      </c>
      <c r="AB366" s="2">
        <v>0</v>
      </c>
      <c r="AC366" s="2">
        <v>150</v>
      </c>
      <c r="AD366" s="2">
        <v>0</v>
      </c>
      <c r="AE366" s="2">
        <v>50</v>
      </c>
    </row>
    <row r="367" spans="1:31" s="2" customFormat="1" x14ac:dyDescent="0.2">
      <c r="A367" s="2">
        <f t="shared" si="5"/>
        <v>366</v>
      </c>
      <c r="B367" s="2">
        <v>369</v>
      </c>
      <c r="C367" s="2">
        <v>196</v>
      </c>
      <c r="D367" s="2">
        <v>39</v>
      </c>
      <c r="E367" s="2">
        <v>390976</v>
      </c>
      <c r="F367" s="2" t="s">
        <v>262</v>
      </c>
      <c r="G367" s="2">
        <v>1</v>
      </c>
      <c r="H367" s="3">
        <v>1</v>
      </c>
      <c r="I367" s="2">
        <v>55000</v>
      </c>
      <c r="J367" s="2">
        <v>2</v>
      </c>
      <c r="K367" s="2">
        <v>2</v>
      </c>
      <c r="L367" s="2">
        <v>0</v>
      </c>
      <c r="M367" s="2">
        <v>1</v>
      </c>
      <c r="N367" s="2">
        <v>1</v>
      </c>
      <c r="O367" s="2">
        <v>0</v>
      </c>
      <c r="P367" s="2">
        <v>0</v>
      </c>
      <c r="Q367" s="2">
        <v>0</v>
      </c>
      <c r="R367" s="2">
        <v>0</v>
      </c>
      <c r="S367" s="2">
        <v>0</v>
      </c>
      <c r="T367" s="2">
        <v>0</v>
      </c>
      <c r="U367" s="2">
        <v>0</v>
      </c>
      <c r="V367" s="2">
        <v>0</v>
      </c>
      <c r="W367" s="2">
        <v>0</v>
      </c>
      <c r="X367" s="2">
        <v>0</v>
      </c>
      <c r="Y367" s="2">
        <v>3</v>
      </c>
      <c r="Z367" s="2">
        <v>3</v>
      </c>
      <c r="AA367" s="2">
        <v>0</v>
      </c>
      <c r="AB367" s="2">
        <v>0</v>
      </c>
      <c r="AC367" s="2">
        <v>4000</v>
      </c>
      <c r="AD367" s="2">
        <v>0</v>
      </c>
      <c r="AE367" s="2">
        <v>50</v>
      </c>
    </row>
    <row r="368" spans="1:31" s="2" customFormat="1" x14ac:dyDescent="0.2">
      <c r="A368" s="2">
        <f t="shared" si="5"/>
        <v>367</v>
      </c>
      <c r="B368" s="2">
        <v>370</v>
      </c>
      <c r="C368" s="2">
        <v>243</v>
      </c>
      <c r="D368" s="2">
        <v>39</v>
      </c>
      <c r="E368" s="2">
        <v>390976</v>
      </c>
      <c r="F368" s="2" t="s">
        <v>263</v>
      </c>
      <c r="G368" s="2">
        <v>2</v>
      </c>
      <c r="H368" s="3">
        <v>1</v>
      </c>
      <c r="I368" s="2">
        <v>100000</v>
      </c>
      <c r="J368" s="2">
        <v>2</v>
      </c>
      <c r="K368" s="2">
        <v>1</v>
      </c>
      <c r="L368" s="2">
        <v>1</v>
      </c>
      <c r="M368" s="2">
        <v>2</v>
      </c>
      <c r="N368" s="2">
        <v>1</v>
      </c>
      <c r="O368" s="2">
        <v>1</v>
      </c>
      <c r="P368" s="2">
        <v>4</v>
      </c>
      <c r="Q368" s="2">
        <v>3</v>
      </c>
      <c r="R368" s="2">
        <v>1</v>
      </c>
      <c r="Y368" s="2">
        <v>8</v>
      </c>
      <c r="Z368" s="2">
        <v>5</v>
      </c>
      <c r="AA368" s="2">
        <v>3</v>
      </c>
      <c r="AD368" s="2">
        <v>0</v>
      </c>
    </row>
    <row r="369" spans="1:31" s="2" customFormat="1" x14ac:dyDescent="0.2">
      <c r="A369" s="2">
        <f t="shared" si="5"/>
        <v>368</v>
      </c>
      <c r="B369" s="2">
        <v>371</v>
      </c>
      <c r="C369" s="2">
        <v>161</v>
      </c>
      <c r="D369" s="2">
        <v>39</v>
      </c>
      <c r="E369" s="2">
        <v>390976</v>
      </c>
      <c r="F369" s="2" t="s">
        <v>264</v>
      </c>
      <c r="G369" s="2">
        <v>1</v>
      </c>
      <c r="H369" s="3">
        <v>1</v>
      </c>
      <c r="I369" s="2">
        <v>40000</v>
      </c>
      <c r="J369" s="2">
        <v>0</v>
      </c>
      <c r="K369" s="2">
        <v>0</v>
      </c>
      <c r="L369" s="2">
        <v>0</v>
      </c>
      <c r="M369" s="2">
        <v>1</v>
      </c>
      <c r="N369" s="2">
        <v>1</v>
      </c>
      <c r="O369" s="2">
        <v>0</v>
      </c>
      <c r="P369" s="2">
        <v>0</v>
      </c>
      <c r="Q369" s="2">
        <v>0</v>
      </c>
      <c r="R369" s="2">
        <v>0</v>
      </c>
      <c r="S369" s="2">
        <v>0</v>
      </c>
      <c r="T369" s="2">
        <v>0</v>
      </c>
      <c r="U369" s="2">
        <v>0</v>
      </c>
      <c r="V369" s="2">
        <v>0</v>
      </c>
      <c r="W369" s="2">
        <v>0</v>
      </c>
      <c r="X369" s="2">
        <v>0</v>
      </c>
      <c r="Y369" s="2">
        <v>1</v>
      </c>
      <c r="Z369" s="2">
        <v>1</v>
      </c>
      <c r="AA369" s="2">
        <v>0</v>
      </c>
      <c r="AB369" s="2">
        <v>0</v>
      </c>
      <c r="AC369" s="2">
        <v>3000</v>
      </c>
      <c r="AD369" s="2">
        <v>0</v>
      </c>
      <c r="AE369" s="2">
        <v>10</v>
      </c>
    </row>
    <row r="370" spans="1:31" s="2" customFormat="1" x14ac:dyDescent="0.2">
      <c r="A370" s="2">
        <f t="shared" si="5"/>
        <v>369</v>
      </c>
      <c r="B370" s="2">
        <v>372</v>
      </c>
      <c r="C370" s="2">
        <v>77</v>
      </c>
      <c r="D370" s="2">
        <v>39</v>
      </c>
      <c r="E370" s="2">
        <v>390976</v>
      </c>
      <c r="F370" s="2" t="s">
        <v>265</v>
      </c>
      <c r="G370" s="2">
        <v>1</v>
      </c>
      <c r="H370" s="3">
        <v>1</v>
      </c>
      <c r="I370" s="2">
        <v>10000</v>
      </c>
      <c r="J370" s="2">
        <v>0</v>
      </c>
      <c r="K370" s="2">
        <v>0</v>
      </c>
      <c r="L370" s="2">
        <v>0</v>
      </c>
      <c r="M370" s="2">
        <v>1</v>
      </c>
      <c r="N370" s="2">
        <v>0</v>
      </c>
      <c r="O370" s="2">
        <v>1</v>
      </c>
      <c r="P370" s="2">
        <v>0</v>
      </c>
      <c r="Q370" s="2">
        <v>0</v>
      </c>
      <c r="R370" s="2">
        <v>0</v>
      </c>
      <c r="S370" s="2">
        <v>0</v>
      </c>
      <c r="T370" s="2">
        <v>0</v>
      </c>
      <c r="U370" s="2">
        <v>0</v>
      </c>
      <c r="V370" s="2">
        <v>0</v>
      </c>
      <c r="W370" s="2">
        <v>0</v>
      </c>
      <c r="X370" s="2">
        <v>0</v>
      </c>
      <c r="Y370" s="2">
        <v>1</v>
      </c>
      <c r="Z370" s="2">
        <v>0</v>
      </c>
      <c r="AA370" s="2">
        <v>1</v>
      </c>
      <c r="AB370" s="2">
        <v>0</v>
      </c>
      <c r="AC370" s="2">
        <v>600</v>
      </c>
      <c r="AD370" s="2">
        <v>0</v>
      </c>
      <c r="AE370" s="2">
        <v>50</v>
      </c>
    </row>
    <row r="371" spans="1:31" x14ac:dyDescent="0.2">
      <c r="I371" s="1">
        <f>SUM(I2:I370)</f>
        <v>89995845.60999997</v>
      </c>
      <c r="Y371" s="1">
        <f>SUM(Y2:Y370)</f>
        <v>2790</v>
      </c>
      <c r="AD371" s="1">
        <f>SUM(AD2:AD370)</f>
        <v>6063456.2000000011</v>
      </c>
    </row>
    <row r="372" spans="1:31" x14ac:dyDescent="0.2">
      <c r="B372" s="58"/>
      <c r="C372" s="58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OM574"/>
  <sheetViews>
    <sheetView zoomScale="126" zoomScaleNormal="126" workbookViewId="0">
      <selection activeCell="E14" sqref="E14"/>
    </sheetView>
  </sheetViews>
  <sheetFormatPr baseColWidth="10" defaultRowHeight="12.75" x14ac:dyDescent="0.2"/>
  <sheetData>
    <row r="6" spans="2:6" x14ac:dyDescent="0.2">
      <c r="B6" s="13" t="s">
        <v>583</v>
      </c>
    </row>
    <row r="7" spans="2:6" x14ac:dyDescent="0.2">
      <c r="B7" s="13"/>
    </row>
    <row r="8" spans="2:6" ht="15" x14ac:dyDescent="0.2">
      <c r="B8" s="60"/>
      <c r="F8" s="61"/>
    </row>
    <row r="9" spans="2:6" ht="25.5" x14ac:dyDescent="0.2">
      <c r="B9" s="20" t="s">
        <v>353</v>
      </c>
      <c r="C9" s="11" t="s">
        <v>317</v>
      </c>
      <c r="D9" s="11" t="s">
        <v>601</v>
      </c>
    </row>
    <row r="10" spans="2:6" x14ac:dyDescent="0.2">
      <c r="B10" s="21" t="s">
        <v>345</v>
      </c>
      <c r="C10" s="46">
        <f>AVERAGE(Base!H$2:H$373)</f>
        <v>342311.4425</v>
      </c>
      <c r="D10" s="46">
        <v>243891.18051490508</v>
      </c>
      <c r="E10" s="23"/>
    </row>
    <row r="11" spans="2:6" x14ac:dyDescent="0.2">
      <c r="B11" s="21" t="s">
        <v>346</v>
      </c>
      <c r="C11" s="46">
        <f>_xlfn.STDEV.P(Base!H$2:H$373)</f>
        <v>1350361.7276821237</v>
      </c>
      <c r="D11" s="46">
        <v>631502.43268023443</v>
      </c>
      <c r="E11" s="23"/>
    </row>
    <row r="12" spans="2:6" x14ac:dyDescent="0.2">
      <c r="B12" s="21" t="s">
        <v>347</v>
      </c>
      <c r="C12" s="46">
        <f>MEDIAN(Base!H$2:H$373)</f>
        <v>50000</v>
      </c>
      <c r="D12" s="46">
        <v>50000</v>
      </c>
      <c r="E12" s="23"/>
    </row>
    <row r="13" spans="2:6" x14ac:dyDescent="0.2">
      <c r="B13" s="21" t="s">
        <v>582</v>
      </c>
      <c r="C13" s="46">
        <f>MODE(Base!H$2:H$373)</f>
        <v>50000</v>
      </c>
      <c r="D13" s="46">
        <v>50000</v>
      </c>
      <c r="E13" s="23"/>
    </row>
    <row r="14" spans="2:6" x14ac:dyDescent="0.2">
      <c r="B14" s="21" t="s">
        <v>348</v>
      </c>
      <c r="C14" s="46">
        <f>MAX(Base!H$2:H$373)</f>
        <v>20000000</v>
      </c>
      <c r="D14" s="46">
        <v>4500000</v>
      </c>
      <c r="E14" s="23"/>
    </row>
    <row r="15" spans="2:6" x14ac:dyDescent="0.2">
      <c r="B15" s="21" t="s">
        <v>349</v>
      </c>
      <c r="C15" s="46">
        <f>MIN(Base!H$2:H$373)</f>
        <v>300</v>
      </c>
      <c r="D15" s="46">
        <v>300</v>
      </c>
      <c r="E15" s="23"/>
    </row>
    <row r="16" spans="2:6" x14ac:dyDescent="0.2">
      <c r="B16" s="21" t="s">
        <v>350</v>
      </c>
      <c r="C16" s="46">
        <f t="shared" ref="C16" si="0">C14-C15</f>
        <v>19999700</v>
      </c>
      <c r="D16" s="46">
        <v>4499700</v>
      </c>
      <c r="E16" s="23"/>
    </row>
    <row r="17" spans="2:5" x14ac:dyDescent="0.2">
      <c r="B17" s="21" t="s">
        <v>645</v>
      </c>
      <c r="C17" s="46">
        <v>372</v>
      </c>
      <c r="D17" s="46">
        <v>369</v>
      </c>
      <c r="E17" s="23"/>
    </row>
    <row r="19" spans="2:5" ht="14.25" x14ac:dyDescent="0.2">
      <c r="B19" s="13" t="s">
        <v>642</v>
      </c>
      <c r="E19" s="61" t="s">
        <v>584</v>
      </c>
    </row>
    <row r="20" spans="2:5" x14ac:dyDescent="0.2">
      <c r="B20" s="64" t="s">
        <v>585</v>
      </c>
    </row>
    <row r="22" spans="2:5" x14ac:dyDescent="0.2">
      <c r="B22" s="13" t="s">
        <v>643</v>
      </c>
    </row>
    <row r="23" spans="2:5" x14ac:dyDescent="0.2">
      <c r="B23" s="13" t="s">
        <v>644</v>
      </c>
    </row>
    <row r="24" spans="2:5" x14ac:dyDescent="0.2">
      <c r="B24" s="13" t="s">
        <v>586</v>
      </c>
    </row>
    <row r="26" spans="2:5" x14ac:dyDescent="0.2">
      <c r="B26" s="20" t="s">
        <v>353</v>
      </c>
      <c r="C26" s="11" t="s">
        <v>317</v>
      </c>
    </row>
    <row r="27" spans="2:5" x14ac:dyDescent="0.2">
      <c r="B27" s="21" t="s">
        <v>345</v>
      </c>
      <c r="C27">
        <f>AVERAGE(Base2!I$2:I$370)</f>
        <v>243891.18051490508</v>
      </c>
    </row>
    <row r="28" spans="2:5" x14ac:dyDescent="0.2">
      <c r="B28" s="21" t="s">
        <v>346</v>
      </c>
      <c r="C28">
        <f>_xlfn.STDEV.P(Base2!I$2:I$370)</f>
        <v>631502.43268023443</v>
      </c>
    </row>
    <row r="29" spans="2:5" x14ac:dyDescent="0.2">
      <c r="B29" s="21" t="s">
        <v>347</v>
      </c>
      <c r="C29">
        <f>MEDIAN(Base2!I$2:I$370)</f>
        <v>50000</v>
      </c>
    </row>
    <row r="30" spans="2:5" x14ac:dyDescent="0.2">
      <c r="B30" s="21" t="s">
        <v>582</v>
      </c>
      <c r="C30">
        <f>MODE(Base2!I$2:I$370)</f>
        <v>50000</v>
      </c>
    </row>
    <row r="31" spans="2:5" x14ac:dyDescent="0.2">
      <c r="B31" s="21" t="s">
        <v>348</v>
      </c>
      <c r="C31">
        <f>MAX(Base2!I$2:I$370)</f>
        <v>4500000</v>
      </c>
    </row>
    <row r="32" spans="2:5" x14ac:dyDescent="0.2">
      <c r="B32" s="21" t="s">
        <v>349</v>
      </c>
      <c r="C32">
        <f>MIN(Base2!I$2:I$370)</f>
        <v>300</v>
      </c>
    </row>
    <row r="33" spans="2:9" x14ac:dyDescent="0.2">
      <c r="B33" s="21" t="s">
        <v>350</v>
      </c>
      <c r="C33">
        <f t="shared" ref="C33" si="1">C31-C32</f>
        <v>4499700</v>
      </c>
    </row>
    <row r="34" spans="2:9" x14ac:dyDescent="0.2">
      <c r="B34" s="21" t="s">
        <v>598</v>
      </c>
      <c r="C34">
        <f>SUM(Base2!I$2:I$370)</f>
        <v>89995845.60999997</v>
      </c>
    </row>
    <row r="38" spans="2:9" ht="15.75" x14ac:dyDescent="0.25">
      <c r="B38" s="30" t="s">
        <v>525</v>
      </c>
      <c r="I38" s="13"/>
    </row>
    <row r="39" spans="2:9" ht="15.75" x14ac:dyDescent="0.25">
      <c r="B39" s="30" t="s">
        <v>587</v>
      </c>
      <c r="D39">
        <f>C33/10</f>
        <v>449970</v>
      </c>
      <c r="I39" s="13"/>
    </row>
    <row r="40" spans="2:9" x14ac:dyDescent="0.2">
      <c r="I40" s="13"/>
    </row>
    <row r="41" spans="2:9" ht="38.25" x14ac:dyDescent="0.2">
      <c r="B41" s="28" t="s">
        <v>367</v>
      </c>
      <c r="C41" s="27" t="s">
        <v>369</v>
      </c>
      <c r="D41" s="27" t="s">
        <v>370</v>
      </c>
      <c r="E41" s="27" t="s">
        <v>368</v>
      </c>
      <c r="F41" s="27" t="s">
        <v>379</v>
      </c>
      <c r="G41" s="27" t="s">
        <v>383</v>
      </c>
      <c r="H41" s="27" t="s">
        <v>384</v>
      </c>
    </row>
    <row r="42" spans="2:9" x14ac:dyDescent="0.2">
      <c r="B42" s="29">
        <v>1</v>
      </c>
      <c r="C42">
        <f>C581</f>
        <v>0</v>
      </c>
      <c r="D42">
        <f>C43-0.01</f>
        <v>449969.99</v>
      </c>
      <c r="E42">
        <f>DSUM(Base2!$B$1:$AE$370,Base2!$I$1,Criterios2!$B$7:$B$8)</f>
        <v>40678520.499999993</v>
      </c>
      <c r="F42">
        <f>DCOUNT(Base2!$B$1:$AE$370,Base2!$I$1,Criterios2!$B$7:$B$8)</f>
        <v>350</v>
      </c>
      <c r="G42" s="23">
        <f>E42/$E$52*100</f>
        <v>45.200442558517345</v>
      </c>
      <c r="H42" s="23">
        <f>F42/$F$52*100</f>
        <v>94.850948509485107</v>
      </c>
    </row>
    <row r="43" spans="2:9" x14ac:dyDescent="0.2">
      <c r="B43" s="29">
        <v>2</v>
      </c>
      <c r="C43">
        <f>C42+$D$39</f>
        <v>449970</v>
      </c>
      <c r="D43">
        <f t="shared" ref="D43:D50" si="2">C44-0.01</f>
        <v>899939.99</v>
      </c>
      <c r="E43">
        <f>DSUM(Base2!$B$1:$AE$370,Base2!$I$1,Criterios2!$C$7:$C$8)-SUM($E$42:E42)</f>
        <v>10974233.330000006</v>
      </c>
      <c r="F43">
        <f>DCOUNT(Base2!$B$1:$AE$370,Base2!$I$1,Criterios2!$C$7:$C$8)-SUM($F$42:F42)</f>
        <v>8</v>
      </c>
      <c r="G43" s="23">
        <f t="shared" ref="G43:G51" si="3">E43/$E$52*100</f>
        <v>12.194155469750477</v>
      </c>
      <c r="H43" s="23">
        <f t="shared" ref="H43:H51" si="4">F43/$F$52*100</f>
        <v>2.168021680216802</v>
      </c>
    </row>
    <row r="44" spans="2:9" x14ac:dyDescent="0.2">
      <c r="B44" s="29">
        <v>3</v>
      </c>
      <c r="C44">
        <f t="shared" ref="C44:C51" si="5">C43+$D$39</f>
        <v>899940</v>
      </c>
      <c r="D44">
        <f t="shared" si="2"/>
        <v>1349909.99</v>
      </c>
      <c r="E44">
        <f>DSUM(Base2!$B$1:$AE$370,Base2!$I$1,Criterios2!$D$7:$D$8)-SUM($E$42:E43)</f>
        <v>10699416.780000001</v>
      </c>
      <c r="F44">
        <f>DCOUNT(Base2!$B$1:$AE$370,Base2!$I$1,Criterios2!$D$7:$D$8)-SUM($F$42:F43)</f>
        <v>4</v>
      </c>
      <c r="G44" s="23">
        <f t="shared" si="3"/>
        <v>11.888789651876026</v>
      </c>
      <c r="H44" s="23">
        <f t="shared" si="4"/>
        <v>1.084010840108401</v>
      </c>
    </row>
    <row r="45" spans="2:9" x14ac:dyDescent="0.2">
      <c r="B45" s="29">
        <v>4</v>
      </c>
      <c r="C45">
        <f t="shared" si="5"/>
        <v>1349910</v>
      </c>
      <c r="D45">
        <f t="shared" si="2"/>
        <v>1799879.99</v>
      </c>
      <c r="E45">
        <f>DSUM(Base2!$B$1:$AE$370,Base2!$I$1,Criterios2!$E$7:$E$8)-SUM($E$42:E44)</f>
        <v>10531140</v>
      </c>
      <c r="F45">
        <f>DCOUNT(Base2!$B$1:$AE$370,Base2!$I$1,Criterios2!$E$7:$E$8)-SUM($F$42:F44)</f>
        <v>3</v>
      </c>
      <c r="G45" s="23">
        <f t="shared" si="3"/>
        <v>11.701806820769317</v>
      </c>
      <c r="H45" s="23">
        <f t="shared" si="4"/>
        <v>0.81300813008130091</v>
      </c>
    </row>
    <row r="46" spans="2:9" x14ac:dyDescent="0.2">
      <c r="B46" s="29">
        <v>5</v>
      </c>
      <c r="C46">
        <f t="shared" si="5"/>
        <v>1799880</v>
      </c>
      <c r="D46">
        <f t="shared" si="2"/>
        <v>2249849.9900000002</v>
      </c>
      <c r="E46">
        <f>DSUM(Base2!$B$1:$AE$370,Base2!$I$1,Criterios2!$F$7:$F$8)-SUM($E$42:E45)</f>
        <v>17112534.99999997</v>
      </c>
      <c r="F46">
        <f>DCOUNT(Base2!$B$1:$AE$370,Base2!$I$1,Criterios2!$F$7:$F$8)-SUM($F$42:F45)</f>
        <v>4</v>
      </c>
      <c r="G46" s="23">
        <f t="shared" si="3"/>
        <v>19.014805499086833</v>
      </c>
      <c r="H46" s="23">
        <f t="shared" si="4"/>
        <v>1.084010840108401</v>
      </c>
    </row>
    <row r="47" spans="2:9" x14ac:dyDescent="0.2">
      <c r="B47" s="29">
        <v>6</v>
      </c>
      <c r="C47">
        <f t="shared" si="5"/>
        <v>2249850</v>
      </c>
      <c r="D47">
        <f t="shared" si="2"/>
        <v>2699819.99</v>
      </c>
      <c r="E47">
        <f>DSUM(Base2!$B$1:$AE$370,Base2!$I$1,Criterios2!$G$7:$G$8)-SUM($E$42:E46)</f>
        <v>0</v>
      </c>
      <c r="F47">
        <f>DCOUNT(Base2!$B$1:$AE$370,Base2!$I$1,Criterios2!$G$7:$G$8)-SUM($F$42:F46)</f>
        <v>0</v>
      </c>
      <c r="G47" s="23">
        <f t="shared" si="3"/>
        <v>0</v>
      </c>
      <c r="H47" s="23">
        <f t="shared" si="4"/>
        <v>0</v>
      </c>
    </row>
    <row r="48" spans="2:9" x14ac:dyDescent="0.2">
      <c r="B48" s="29">
        <v>7</v>
      </c>
      <c r="C48">
        <f t="shared" si="5"/>
        <v>2699820</v>
      </c>
      <c r="D48">
        <f t="shared" si="2"/>
        <v>3149789.99</v>
      </c>
      <c r="E48">
        <f>DSUM(Base2!$B$1:$AE$370,Base2!$I$1,Criterios2!$H$7:$H$8)-SUM($E$42:E47)</f>
        <v>0</v>
      </c>
      <c r="F48">
        <f>DCOUNT(Base2!$B$1:$AE$370,Base2!$I$1,Criterios2!$H$7:$H$8)-SUM($F$42:F47)</f>
        <v>0</v>
      </c>
      <c r="G48" s="23">
        <f t="shared" si="3"/>
        <v>0</v>
      </c>
      <c r="H48" s="23">
        <f t="shared" si="4"/>
        <v>0</v>
      </c>
    </row>
    <row r="49" spans="1:403" x14ac:dyDescent="0.2">
      <c r="B49" s="29">
        <v>8</v>
      </c>
      <c r="C49">
        <f t="shared" si="5"/>
        <v>3149790</v>
      </c>
      <c r="D49">
        <f t="shared" si="2"/>
        <v>3599759.99</v>
      </c>
      <c r="E49">
        <f>DSUM(Base2!$B$1:$AE$370,Base2!$I$1,Criterios2!$I$7:$I$8)-SUM($E$42:E48)</f>
        <v>0</v>
      </c>
      <c r="F49">
        <f>DCOUNT(Base2!$B$1:$AE$370,Base2!$I$1,Criterios2!$I$7:$I$8)-SUM($F$42:F48)</f>
        <v>0</v>
      </c>
      <c r="G49" s="23">
        <f t="shared" si="3"/>
        <v>0</v>
      </c>
      <c r="H49" s="23">
        <f t="shared" si="4"/>
        <v>0</v>
      </c>
    </row>
    <row r="50" spans="1:403" x14ac:dyDescent="0.2">
      <c r="B50" s="29">
        <v>9</v>
      </c>
      <c r="C50">
        <f t="shared" si="5"/>
        <v>3599760</v>
      </c>
      <c r="D50">
        <f t="shared" si="2"/>
        <v>4049729.99</v>
      </c>
      <c r="E50">
        <f>DSUM(Base2!$B$1:$AE$370,Base2!$I$1,Criterios2!$J$7:$J$8)-SUM($E$42:E49)</f>
        <v>0</v>
      </c>
      <c r="F50">
        <f>DCOUNT(Base2!$B$1:$AE$370,Base2!$I$1,Criterios2!$J$7:$J$8)-SUM($F$42:F49)</f>
        <v>0</v>
      </c>
      <c r="G50" s="23">
        <f t="shared" si="3"/>
        <v>0</v>
      </c>
      <c r="H50" s="23">
        <f t="shared" si="4"/>
        <v>0</v>
      </c>
    </row>
    <row r="51" spans="1:403" x14ac:dyDescent="0.2">
      <c r="B51" s="29">
        <v>10</v>
      </c>
      <c r="C51">
        <f t="shared" si="5"/>
        <v>4049730</v>
      </c>
      <c r="D51" s="13" t="s">
        <v>423</v>
      </c>
      <c r="E51">
        <f>DSUM(Base2!$B$1:$AE$370,Base2!$I$1,Criterios2!$K$7:$K$8)</f>
        <v>0</v>
      </c>
      <c r="F51">
        <f>DCOUNT(Base2!$B$1:$AE$370,Base2!$I$1,Criterios2!$K$7:$K$8)</f>
        <v>0</v>
      </c>
      <c r="G51" s="23">
        <f t="shared" si="3"/>
        <v>0</v>
      </c>
      <c r="H51" s="23">
        <f t="shared" si="4"/>
        <v>0</v>
      </c>
    </row>
    <row r="52" spans="1:403" x14ac:dyDescent="0.2">
      <c r="B52" s="35" t="s">
        <v>381</v>
      </c>
      <c r="E52">
        <f>SUM(E42:E51)</f>
        <v>89995845.60999997</v>
      </c>
      <c r="F52">
        <f>SUM(F42:F51)</f>
        <v>369</v>
      </c>
    </row>
    <row r="58" spans="1:403" ht="15.75" x14ac:dyDescent="0.25">
      <c r="B58" s="30" t="s">
        <v>646</v>
      </c>
    </row>
    <row r="60" spans="1:403" x14ac:dyDescent="0.2">
      <c r="C60" s="13" t="s">
        <v>524</v>
      </c>
    </row>
    <row r="61" spans="1:403" x14ac:dyDescent="0.2">
      <c r="A61" s="35" t="s">
        <v>467</v>
      </c>
      <c r="B61" s="35"/>
      <c r="D61" s="13" t="s">
        <v>523</v>
      </c>
    </row>
    <row r="62" spans="1:403" x14ac:dyDescent="0.2">
      <c r="A62" t="s">
        <v>315</v>
      </c>
      <c r="B62" t="s">
        <v>317</v>
      </c>
      <c r="C62" s="45" t="s">
        <v>466</v>
      </c>
      <c r="D62" s="20">
        <v>400</v>
      </c>
      <c r="E62" s="20">
        <v>399</v>
      </c>
      <c r="F62" s="20">
        <v>398</v>
      </c>
      <c r="G62" s="20">
        <v>397</v>
      </c>
      <c r="H62" s="20">
        <v>396</v>
      </c>
      <c r="I62" s="20">
        <v>395</v>
      </c>
      <c r="J62" s="20">
        <v>394</v>
      </c>
      <c r="K62" s="20">
        <v>393</v>
      </c>
      <c r="L62" s="20">
        <v>392</v>
      </c>
      <c r="M62" s="20">
        <v>391</v>
      </c>
      <c r="N62" s="20">
        <v>390</v>
      </c>
      <c r="O62" s="20">
        <v>389</v>
      </c>
      <c r="P62" s="20">
        <v>388</v>
      </c>
      <c r="Q62" s="20">
        <v>387</v>
      </c>
      <c r="R62" s="20">
        <v>386</v>
      </c>
      <c r="S62" s="20">
        <v>385</v>
      </c>
      <c r="T62" s="20">
        <v>384</v>
      </c>
      <c r="U62" s="20">
        <v>383</v>
      </c>
      <c r="V62" s="20">
        <v>382</v>
      </c>
      <c r="W62" s="20">
        <v>381</v>
      </c>
      <c r="X62" s="20">
        <v>380</v>
      </c>
      <c r="Y62" s="20">
        <v>379</v>
      </c>
      <c r="Z62" s="20">
        <v>378</v>
      </c>
      <c r="AA62" s="20">
        <v>377</v>
      </c>
      <c r="AB62" s="20">
        <v>376</v>
      </c>
      <c r="AC62" s="20">
        <v>375</v>
      </c>
      <c r="AD62" s="20">
        <v>374</v>
      </c>
      <c r="AE62" s="20">
        <v>373</v>
      </c>
      <c r="AF62" s="20">
        <v>372</v>
      </c>
      <c r="AG62" s="20">
        <v>371</v>
      </c>
      <c r="AH62" s="20">
        <v>370</v>
      </c>
      <c r="AI62" s="20">
        <v>369</v>
      </c>
      <c r="AJ62" s="20">
        <v>368</v>
      </c>
      <c r="AK62" s="20">
        <v>367</v>
      </c>
      <c r="AL62" s="20">
        <v>366</v>
      </c>
      <c r="AM62" s="20">
        <v>365</v>
      </c>
      <c r="AN62" s="20">
        <v>364</v>
      </c>
      <c r="AO62" s="20">
        <v>363</v>
      </c>
      <c r="AP62" s="20">
        <v>362</v>
      </c>
      <c r="AQ62" s="20">
        <v>361</v>
      </c>
      <c r="AR62" s="20">
        <v>360</v>
      </c>
      <c r="AS62" s="20">
        <v>359</v>
      </c>
      <c r="AT62" s="20">
        <v>358</v>
      </c>
      <c r="AU62" s="20">
        <v>357</v>
      </c>
      <c r="AV62" s="20">
        <v>356</v>
      </c>
      <c r="AW62" s="20">
        <v>355</v>
      </c>
      <c r="AX62" s="20">
        <v>354</v>
      </c>
      <c r="AY62" s="20">
        <v>353</v>
      </c>
      <c r="AZ62" s="20">
        <v>352</v>
      </c>
      <c r="BA62" s="20">
        <v>351</v>
      </c>
      <c r="BB62" s="20">
        <v>350</v>
      </c>
      <c r="BC62" s="20">
        <v>349</v>
      </c>
      <c r="BD62" s="20">
        <v>348</v>
      </c>
      <c r="BE62" s="20">
        <v>347</v>
      </c>
      <c r="BF62" s="20">
        <v>346</v>
      </c>
      <c r="BG62" s="20">
        <v>345</v>
      </c>
      <c r="BH62" s="20">
        <v>344</v>
      </c>
      <c r="BI62" s="20">
        <v>343</v>
      </c>
      <c r="BJ62" s="20">
        <v>342</v>
      </c>
      <c r="BK62" s="20">
        <v>341</v>
      </c>
      <c r="BL62" s="20">
        <v>340</v>
      </c>
      <c r="BM62" s="20">
        <v>339</v>
      </c>
      <c r="BN62" s="20">
        <v>338</v>
      </c>
      <c r="BO62" s="20">
        <v>337</v>
      </c>
      <c r="BP62" s="20">
        <v>336</v>
      </c>
      <c r="BQ62" s="20">
        <v>335</v>
      </c>
      <c r="BR62" s="20">
        <v>334</v>
      </c>
      <c r="BS62" s="20">
        <v>333</v>
      </c>
      <c r="BT62" s="20">
        <v>332</v>
      </c>
      <c r="BU62" s="20">
        <v>331</v>
      </c>
      <c r="BV62" s="20">
        <v>330</v>
      </c>
      <c r="BW62" s="20">
        <v>329</v>
      </c>
      <c r="BX62" s="20">
        <v>328</v>
      </c>
      <c r="BY62" s="20">
        <v>327</v>
      </c>
      <c r="BZ62" s="20">
        <v>326</v>
      </c>
      <c r="CA62" s="20">
        <v>325</v>
      </c>
      <c r="CB62" s="20">
        <v>324</v>
      </c>
      <c r="CC62" s="20">
        <v>323</v>
      </c>
      <c r="CD62" s="20">
        <v>322</v>
      </c>
      <c r="CE62" s="20">
        <v>321</v>
      </c>
      <c r="CF62" s="20">
        <v>320</v>
      </c>
      <c r="CG62" s="20">
        <v>319</v>
      </c>
      <c r="CH62" s="20">
        <v>318</v>
      </c>
      <c r="CI62" s="20">
        <v>317</v>
      </c>
      <c r="CJ62" s="20">
        <v>316</v>
      </c>
      <c r="CK62" s="20">
        <v>315</v>
      </c>
      <c r="CL62" s="20">
        <v>314</v>
      </c>
      <c r="CM62" s="20">
        <v>313</v>
      </c>
      <c r="CN62" s="20">
        <v>312</v>
      </c>
      <c r="CO62" s="20">
        <v>311</v>
      </c>
      <c r="CP62" s="20">
        <v>310</v>
      </c>
      <c r="CQ62" s="20">
        <v>309</v>
      </c>
      <c r="CR62" s="20">
        <v>308</v>
      </c>
      <c r="CS62" s="20">
        <v>307</v>
      </c>
      <c r="CT62" s="20">
        <v>306</v>
      </c>
      <c r="CU62" s="20">
        <v>305</v>
      </c>
      <c r="CV62" s="20">
        <v>304</v>
      </c>
      <c r="CW62" s="20">
        <v>303</v>
      </c>
      <c r="CX62" s="20">
        <v>302</v>
      </c>
      <c r="CY62" s="20">
        <v>301</v>
      </c>
      <c r="CZ62" s="20">
        <v>300</v>
      </c>
      <c r="DA62" s="20">
        <v>299</v>
      </c>
      <c r="DB62" s="20">
        <v>298</v>
      </c>
      <c r="DC62" s="20">
        <v>297</v>
      </c>
      <c r="DD62" s="20">
        <v>296</v>
      </c>
      <c r="DE62" s="20">
        <v>295</v>
      </c>
      <c r="DF62" s="20">
        <v>294</v>
      </c>
      <c r="DG62" s="20">
        <v>293</v>
      </c>
      <c r="DH62" s="20">
        <v>292</v>
      </c>
      <c r="DI62" s="20">
        <v>291</v>
      </c>
      <c r="DJ62" s="20">
        <v>290</v>
      </c>
      <c r="DK62" s="20">
        <v>289</v>
      </c>
      <c r="DL62" s="20">
        <v>288</v>
      </c>
      <c r="DM62" s="20">
        <v>287</v>
      </c>
      <c r="DN62" s="20">
        <v>286</v>
      </c>
      <c r="DO62" s="20">
        <v>285</v>
      </c>
      <c r="DP62" s="20">
        <v>284</v>
      </c>
      <c r="DQ62" s="20">
        <v>283</v>
      </c>
      <c r="DR62" s="20">
        <v>282</v>
      </c>
      <c r="DS62" s="20">
        <v>281</v>
      </c>
      <c r="DT62" s="20">
        <v>280</v>
      </c>
      <c r="DU62" s="20">
        <v>279</v>
      </c>
      <c r="DV62" s="20">
        <v>278</v>
      </c>
      <c r="DW62" s="20">
        <v>277</v>
      </c>
      <c r="DX62" s="20">
        <v>276</v>
      </c>
      <c r="DY62" s="20">
        <v>275</v>
      </c>
      <c r="DZ62" s="20">
        <v>274</v>
      </c>
      <c r="EA62" s="20">
        <v>273</v>
      </c>
      <c r="EB62" s="20">
        <v>272</v>
      </c>
      <c r="EC62" s="20">
        <v>271</v>
      </c>
      <c r="ED62" s="20">
        <v>270</v>
      </c>
      <c r="EE62" s="20">
        <v>269</v>
      </c>
      <c r="EF62" s="20">
        <v>268</v>
      </c>
      <c r="EG62" s="20">
        <v>267</v>
      </c>
      <c r="EH62" s="20">
        <v>266</v>
      </c>
      <c r="EI62" s="20">
        <v>265</v>
      </c>
      <c r="EJ62" s="20">
        <v>264</v>
      </c>
      <c r="EK62" s="20">
        <v>263</v>
      </c>
      <c r="EL62" s="20">
        <v>262</v>
      </c>
      <c r="EM62" s="20">
        <v>261</v>
      </c>
      <c r="EN62" s="20">
        <v>260</v>
      </c>
      <c r="EO62" s="20">
        <v>259</v>
      </c>
      <c r="EP62" s="20">
        <v>258</v>
      </c>
      <c r="EQ62" s="20">
        <v>257</v>
      </c>
      <c r="ER62" s="20">
        <v>256</v>
      </c>
      <c r="ES62" s="20">
        <v>255</v>
      </c>
      <c r="ET62" s="20">
        <v>254</v>
      </c>
      <c r="EU62" s="20">
        <v>253</v>
      </c>
      <c r="EV62" s="20">
        <v>252</v>
      </c>
      <c r="EW62" s="20">
        <v>251</v>
      </c>
      <c r="EX62" s="20">
        <v>250</v>
      </c>
      <c r="EY62" s="20">
        <v>249</v>
      </c>
      <c r="EZ62" s="20">
        <v>248</v>
      </c>
      <c r="FA62" s="20">
        <v>247</v>
      </c>
      <c r="FB62" s="20">
        <v>246</v>
      </c>
      <c r="FC62" s="20">
        <v>245</v>
      </c>
      <c r="FD62" s="20">
        <v>244</v>
      </c>
      <c r="FE62" s="20">
        <v>243</v>
      </c>
      <c r="FF62" s="20">
        <v>242</v>
      </c>
      <c r="FG62" s="20">
        <v>241</v>
      </c>
      <c r="FH62" s="20">
        <v>240</v>
      </c>
      <c r="FI62" s="20">
        <v>239</v>
      </c>
      <c r="FJ62" s="20">
        <v>238</v>
      </c>
      <c r="FK62" s="20">
        <v>237</v>
      </c>
      <c r="FL62" s="20">
        <v>236</v>
      </c>
      <c r="FM62" s="20">
        <v>235</v>
      </c>
      <c r="FN62" s="20">
        <v>234</v>
      </c>
      <c r="FO62" s="20">
        <v>233</v>
      </c>
      <c r="FP62" s="20">
        <v>232</v>
      </c>
      <c r="FQ62" s="20">
        <v>231</v>
      </c>
      <c r="FR62" s="20">
        <v>230</v>
      </c>
      <c r="FS62" s="20">
        <v>229</v>
      </c>
      <c r="FT62" s="20">
        <v>228</v>
      </c>
      <c r="FU62" s="20">
        <v>227</v>
      </c>
      <c r="FV62" s="20">
        <v>226</v>
      </c>
      <c r="FW62" s="20">
        <v>225</v>
      </c>
      <c r="FX62" s="20">
        <v>224</v>
      </c>
      <c r="FY62" s="20">
        <v>223</v>
      </c>
      <c r="FZ62" s="20">
        <v>222</v>
      </c>
      <c r="GA62" s="20">
        <v>221</v>
      </c>
      <c r="GB62" s="20">
        <v>220</v>
      </c>
      <c r="GC62" s="20">
        <v>219</v>
      </c>
      <c r="GD62" s="20">
        <v>218</v>
      </c>
      <c r="GE62" s="20">
        <v>217</v>
      </c>
      <c r="GF62" s="20">
        <v>216</v>
      </c>
      <c r="GG62" s="20">
        <v>215</v>
      </c>
      <c r="GH62" s="20">
        <v>214</v>
      </c>
      <c r="GI62" s="20">
        <v>213</v>
      </c>
      <c r="GJ62" s="20">
        <v>212</v>
      </c>
      <c r="GK62" s="20">
        <v>211</v>
      </c>
      <c r="GL62" s="20">
        <v>210</v>
      </c>
      <c r="GM62" s="20">
        <v>209</v>
      </c>
      <c r="GN62" s="20">
        <v>208</v>
      </c>
      <c r="GO62" s="20">
        <v>207</v>
      </c>
      <c r="GP62" s="20">
        <v>206</v>
      </c>
      <c r="GQ62" s="20">
        <v>205</v>
      </c>
      <c r="GR62" s="20">
        <v>204</v>
      </c>
      <c r="GS62" s="20">
        <v>203</v>
      </c>
      <c r="GT62" s="20">
        <v>202</v>
      </c>
      <c r="GU62" s="20">
        <v>201</v>
      </c>
      <c r="GV62" s="20">
        <v>200</v>
      </c>
      <c r="GW62" s="20">
        <v>199</v>
      </c>
      <c r="GX62" s="20">
        <v>198</v>
      </c>
      <c r="GY62" s="20">
        <v>197</v>
      </c>
      <c r="GZ62" s="20">
        <v>196</v>
      </c>
      <c r="HA62" s="20">
        <v>195</v>
      </c>
      <c r="HB62" s="20">
        <v>194</v>
      </c>
      <c r="HC62" s="20">
        <v>193</v>
      </c>
      <c r="HD62" s="20">
        <v>192</v>
      </c>
      <c r="HE62" s="20">
        <v>191</v>
      </c>
      <c r="HF62" s="20">
        <v>190</v>
      </c>
      <c r="HG62" s="20">
        <v>189</v>
      </c>
      <c r="HH62" s="20">
        <v>188</v>
      </c>
      <c r="HI62" s="20">
        <v>187</v>
      </c>
      <c r="HJ62" s="20">
        <v>186</v>
      </c>
      <c r="HK62" s="20">
        <v>185</v>
      </c>
      <c r="HL62" s="20">
        <v>184</v>
      </c>
      <c r="HM62" s="20">
        <v>183</v>
      </c>
      <c r="HN62" s="20">
        <v>182</v>
      </c>
      <c r="HO62" s="20">
        <v>181</v>
      </c>
      <c r="HP62" s="20">
        <v>180</v>
      </c>
      <c r="HQ62" s="20">
        <v>179</v>
      </c>
      <c r="HR62" s="20">
        <v>178</v>
      </c>
      <c r="HS62" s="20">
        <v>177</v>
      </c>
      <c r="HT62" s="20">
        <v>176</v>
      </c>
      <c r="HU62" s="20">
        <v>175</v>
      </c>
      <c r="HV62" s="20">
        <v>174</v>
      </c>
      <c r="HW62" s="20">
        <v>173</v>
      </c>
      <c r="HX62" s="20">
        <v>172</v>
      </c>
      <c r="HY62" s="20">
        <v>171</v>
      </c>
      <c r="HZ62" s="20">
        <v>170</v>
      </c>
      <c r="IA62" s="20">
        <v>169</v>
      </c>
      <c r="IB62" s="20">
        <v>168</v>
      </c>
      <c r="IC62" s="20">
        <v>167</v>
      </c>
      <c r="ID62" s="20">
        <v>166</v>
      </c>
      <c r="IE62" s="20">
        <v>165</v>
      </c>
      <c r="IF62" s="20">
        <v>164</v>
      </c>
      <c r="IG62" s="20">
        <v>163</v>
      </c>
      <c r="IH62" s="20">
        <v>162</v>
      </c>
      <c r="II62" s="20">
        <v>161</v>
      </c>
      <c r="IJ62" s="20">
        <v>160</v>
      </c>
      <c r="IK62" s="20">
        <v>159</v>
      </c>
      <c r="IL62" s="20">
        <v>158</v>
      </c>
      <c r="IM62" s="20">
        <v>157</v>
      </c>
      <c r="IN62" s="20">
        <v>156</v>
      </c>
      <c r="IO62" s="20">
        <v>155</v>
      </c>
      <c r="IP62" s="20">
        <v>154</v>
      </c>
      <c r="IQ62" s="20">
        <v>153</v>
      </c>
      <c r="IR62" s="20">
        <v>152</v>
      </c>
      <c r="IS62" s="20">
        <v>151</v>
      </c>
      <c r="IT62" s="20">
        <v>150</v>
      </c>
      <c r="IU62" s="20">
        <v>149</v>
      </c>
      <c r="IV62" s="20">
        <v>148</v>
      </c>
      <c r="IW62" s="20">
        <v>147</v>
      </c>
      <c r="IX62" s="20">
        <v>146</v>
      </c>
      <c r="IY62" s="20">
        <v>145</v>
      </c>
      <c r="IZ62" s="20">
        <v>144</v>
      </c>
      <c r="JA62" s="20">
        <v>143</v>
      </c>
      <c r="JB62" s="20">
        <v>142</v>
      </c>
      <c r="JC62" s="20">
        <v>141</v>
      </c>
      <c r="JD62" s="20">
        <v>140</v>
      </c>
      <c r="JE62" s="20">
        <v>139</v>
      </c>
      <c r="JF62" s="20">
        <v>138</v>
      </c>
      <c r="JG62" s="20">
        <v>137</v>
      </c>
      <c r="JH62" s="20">
        <v>136</v>
      </c>
      <c r="JI62" s="20">
        <v>135</v>
      </c>
      <c r="JJ62" s="20">
        <v>134</v>
      </c>
      <c r="JK62" s="20">
        <v>133</v>
      </c>
      <c r="JL62" s="20">
        <v>132</v>
      </c>
      <c r="JM62" s="20">
        <v>131</v>
      </c>
      <c r="JN62" s="20">
        <v>130</v>
      </c>
      <c r="JO62" s="20">
        <v>129</v>
      </c>
      <c r="JP62" s="20">
        <v>128</v>
      </c>
      <c r="JQ62" s="20">
        <v>127</v>
      </c>
      <c r="JR62" s="20">
        <v>126</v>
      </c>
      <c r="JS62" s="20">
        <v>125</v>
      </c>
      <c r="JT62" s="20">
        <v>124</v>
      </c>
      <c r="JU62" s="20">
        <v>123</v>
      </c>
      <c r="JV62" s="20">
        <v>122</v>
      </c>
      <c r="JW62" s="20">
        <v>121</v>
      </c>
      <c r="JX62" s="20">
        <v>120</v>
      </c>
      <c r="JY62" s="20">
        <v>119</v>
      </c>
      <c r="JZ62" s="20">
        <v>118</v>
      </c>
      <c r="KA62" s="20">
        <v>117</v>
      </c>
      <c r="KB62" s="20">
        <v>116</v>
      </c>
      <c r="KC62" s="20">
        <v>115</v>
      </c>
      <c r="KD62" s="20">
        <v>114</v>
      </c>
      <c r="KE62" s="20">
        <v>113</v>
      </c>
      <c r="KF62" s="20">
        <v>112</v>
      </c>
      <c r="KG62" s="20">
        <v>111</v>
      </c>
      <c r="KH62" s="20">
        <v>110</v>
      </c>
      <c r="KI62" s="20">
        <v>109</v>
      </c>
      <c r="KJ62" s="20">
        <v>108</v>
      </c>
      <c r="KK62" s="20">
        <v>107</v>
      </c>
      <c r="KL62" s="20">
        <v>106</v>
      </c>
      <c r="KM62" s="20">
        <v>105</v>
      </c>
      <c r="KN62" s="20">
        <v>104</v>
      </c>
      <c r="KO62" s="20">
        <v>103</v>
      </c>
      <c r="KP62" s="20">
        <v>102</v>
      </c>
      <c r="KQ62" s="20">
        <v>101</v>
      </c>
      <c r="KR62" s="20">
        <v>100</v>
      </c>
      <c r="KS62" s="20">
        <v>99</v>
      </c>
      <c r="KT62" s="20">
        <v>98</v>
      </c>
      <c r="KU62" s="20">
        <v>97</v>
      </c>
      <c r="KV62" s="20">
        <v>96</v>
      </c>
      <c r="KW62" s="20">
        <v>95</v>
      </c>
      <c r="KX62" s="20">
        <v>94</v>
      </c>
      <c r="KY62" s="20">
        <v>93</v>
      </c>
      <c r="KZ62" s="20">
        <v>92</v>
      </c>
      <c r="LA62" s="20">
        <v>91</v>
      </c>
      <c r="LB62" s="20">
        <v>90</v>
      </c>
      <c r="LC62" s="20">
        <v>89</v>
      </c>
      <c r="LD62" s="20">
        <v>88</v>
      </c>
      <c r="LE62" s="20">
        <v>87</v>
      </c>
      <c r="LF62" s="20">
        <v>86</v>
      </c>
      <c r="LG62" s="20">
        <v>85</v>
      </c>
      <c r="LH62" s="20">
        <v>84</v>
      </c>
      <c r="LI62" s="20">
        <v>83</v>
      </c>
      <c r="LJ62" s="20">
        <v>82</v>
      </c>
      <c r="LK62" s="20">
        <v>81</v>
      </c>
      <c r="LL62" s="20">
        <v>80</v>
      </c>
      <c r="LM62" s="20">
        <v>79</v>
      </c>
      <c r="LN62" s="20">
        <v>78</v>
      </c>
      <c r="LO62" s="20">
        <v>77</v>
      </c>
      <c r="LP62" s="20">
        <v>76</v>
      </c>
      <c r="LQ62" s="20">
        <v>75</v>
      </c>
      <c r="LR62" s="20">
        <v>74</v>
      </c>
      <c r="LS62" s="20">
        <v>73</v>
      </c>
      <c r="LT62" s="20">
        <v>72</v>
      </c>
      <c r="LU62" s="20">
        <v>71</v>
      </c>
      <c r="LV62" s="20">
        <v>70</v>
      </c>
      <c r="LW62" s="20">
        <v>69</v>
      </c>
      <c r="LX62" s="20">
        <v>68</v>
      </c>
      <c r="LY62" s="20">
        <v>67</v>
      </c>
      <c r="LZ62" s="20">
        <v>66</v>
      </c>
      <c r="MA62" s="20">
        <v>65</v>
      </c>
      <c r="MB62" s="20">
        <v>64</v>
      </c>
      <c r="MC62" s="20">
        <v>63</v>
      </c>
      <c r="MD62" s="20">
        <v>62</v>
      </c>
      <c r="ME62" s="20">
        <v>61</v>
      </c>
      <c r="MF62" s="20">
        <v>60</v>
      </c>
      <c r="MG62" s="20">
        <v>59</v>
      </c>
      <c r="MH62" s="20">
        <v>58</v>
      </c>
      <c r="MI62" s="20">
        <v>57</v>
      </c>
      <c r="MJ62" s="20">
        <v>56</v>
      </c>
      <c r="MK62" s="20">
        <v>55</v>
      </c>
      <c r="ML62" s="20">
        <v>54</v>
      </c>
      <c r="MM62" s="20">
        <v>53</v>
      </c>
      <c r="MN62" s="20">
        <v>52</v>
      </c>
      <c r="MO62" s="20">
        <v>51</v>
      </c>
      <c r="MP62" s="20">
        <v>50</v>
      </c>
      <c r="MQ62" s="20">
        <v>49</v>
      </c>
      <c r="MR62" s="20">
        <v>48</v>
      </c>
      <c r="MS62" s="20">
        <v>47</v>
      </c>
      <c r="MT62" s="20">
        <v>46</v>
      </c>
      <c r="MU62" s="20">
        <v>45</v>
      </c>
      <c r="MV62" s="20">
        <v>44</v>
      </c>
      <c r="MW62" s="20">
        <v>43</v>
      </c>
      <c r="MX62" s="20">
        <v>42</v>
      </c>
      <c r="MY62" s="20">
        <v>41</v>
      </c>
      <c r="MZ62" s="20">
        <v>40</v>
      </c>
      <c r="NA62" s="20">
        <v>39</v>
      </c>
      <c r="NB62" s="20">
        <v>38</v>
      </c>
      <c r="NC62" s="20">
        <v>37</v>
      </c>
      <c r="ND62" s="20">
        <v>36</v>
      </c>
      <c r="NE62" s="20">
        <v>35</v>
      </c>
      <c r="NF62" s="20">
        <v>34</v>
      </c>
      <c r="NG62" s="20">
        <v>33</v>
      </c>
      <c r="NH62" s="20">
        <v>32</v>
      </c>
      <c r="NI62" s="20">
        <v>31</v>
      </c>
      <c r="NJ62" s="20">
        <v>30</v>
      </c>
      <c r="NK62" s="20">
        <v>29</v>
      </c>
      <c r="NL62" s="20">
        <v>28</v>
      </c>
      <c r="NM62" s="20">
        <v>27</v>
      </c>
      <c r="NN62" s="20">
        <v>26</v>
      </c>
      <c r="NO62" s="20">
        <v>25</v>
      </c>
      <c r="NP62" s="20">
        <v>24</v>
      </c>
      <c r="NQ62" s="20">
        <v>23</v>
      </c>
      <c r="NR62" s="20">
        <v>22</v>
      </c>
      <c r="NS62" s="20">
        <v>21</v>
      </c>
      <c r="NT62" s="20">
        <v>20</v>
      </c>
      <c r="NU62" s="20">
        <v>19</v>
      </c>
      <c r="NV62" s="20">
        <v>18</v>
      </c>
      <c r="NW62" s="20">
        <v>17</v>
      </c>
      <c r="NX62" s="20">
        <v>16</v>
      </c>
      <c r="NY62" s="20">
        <v>15</v>
      </c>
      <c r="NZ62" s="20">
        <v>14</v>
      </c>
      <c r="OA62" s="20">
        <v>13</v>
      </c>
      <c r="OB62" s="20">
        <v>12</v>
      </c>
      <c r="OC62" s="20">
        <v>11</v>
      </c>
      <c r="OD62" s="20">
        <v>10</v>
      </c>
      <c r="OE62" s="20">
        <v>9</v>
      </c>
      <c r="OF62" s="20">
        <v>8</v>
      </c>
      <c r="OG62" s="20">
        <v>7</v>
      </c>
      <c r="OH62" s="20">
        <v>6</v>
      </c>
      <c r="OI62" s="20">
        <v>5</v>
      </c>
      <c r="OJ62" s="20">
        <v>4</v>
      </c>
      <c r="OK62" s="20">
        <v>3</v>
      </c>
      <c r="OL62" s="20">
        <v>2</v>
      </c>
      <c r="OM62" s="20">
        <v>1</v>
      </c>
    </row>
    <row r="63" spans="1:403" x14ac:dyDescent="0.2">
      <c r="A63">
        <f ca="1">RANDBETWEEN(1,369)</f>
        <v>226</v>
      </c>
      <c r="B63">
        <f ca="1">VLOOKUP(Análisis2!A63,Base2!$A$1:$AE$370,9,FALSE)</f>
        <v>40004</v>
      </c>
      <c r="C63" s="20">
        <v>1</v>
      </c>
      <c r="D63">
        <v>64674.79</v>
      </c>
      <c r="E63">
        <v>886774</v>
      </c>
      <c r="F63">
        <v>900</v>
      </c>
      <c r="G63">
        <v>11000</v>
      </c>
      <c r="H63">
        <v>72000</v>
      </c>
      <c r="I63">
        <v>15000</v>
      </c>
      <c r="J63">
        <v>16000</v>
      </c>
      <c r="K63">
        <v>3350</v>
      </c>
      <c r="L63">
        <v>886774</v>
      </c>
      <c r="M63">
        <v>10000</v>
      </c>
      <c r="N63">
        <v>25000</v>
      </c>
      <c r="O63">
        <v>20000</v>
      </c>
      <c r="P63">
        <v>703940</v>
      </c>
      <c r="Q63">
        <v>200000</v>
      </c>
      <c r="R63">
        <v>130000</v>
      </c>
      <c r="S63">
        <v>400000</v>
      </c>
      <c r="T63">
        <v>100000</v>
      </c>
      <c r="U63">
        <v>394313.93</v>
      </c>
      <c r="V63">
        <v>156471.51999999999</v>
      </c>
      <c r="W63">
        <v>116276.74</v>
      </c>
      <c r="X63">
        <v>15000</v>
      </c>
      <c r="Y63">
        <v>100000</v>
      </c>
      <c r="Z63">
        <v>2000</v>
      </c>
      <c r="AA63">
        <v>24110.400000000001</v>
      </c>
      <c r="AB63">
        <v>99500</v>
      </c>
      <c r="AC63">
        <v>824940</v>
      </c>
      <c r="AD63">
        <v>70000</v>
      </c>
      <c r="AE63">
        <v>210000</v>
      </c>
      <c r="AF63">
        <v>40000</v>
      </c>
      <c r="AG63">
        <v>50000</v>
      </c>
      <c r="AH63">
        <v>50000</v>
      </c>
      <c r="AI63">
        <v>27000</v>
      </c>
      <c r="AJ63">
        <v>156471.51999999999</v>
      </c>
      <c r="AK63">
        <v>3000</v>
      </c>
      <c r="AL63">
        <v>110000</v>
      </c>
      <c r="AM63">
        <v>55000</v>
      </c>
      <c r="AN63">
        <v>5600</v>
      </c>
      <c r="AO63">
        <v>7000</v>
      </c>
      <c r="AP63">
        <v>60000</v>
      </c>
      <c r="AQ63">
        <v>12000</v>
      </c>
      <c r="AR63">
        <v>4000</v>
      </c>
      <c r="AS63">
        <v>340013</v>
      </c>
      <c r="AT63">
        <v>24000</v>
      </c>
      <c r="AU63">
        <v>438000</v>
      </c>
      <c r="AV63">
        <v>50000</v>
      </c>
      <c r="AW63">
        <v>55000</v>
      </c>
      <c r="AX63">
        <v>43000</v>
      </c>
      <c r="AY63">
        <v>30000</v>
      </c>
      <c r="AZ63">
        <v>100000</v>
      </c>
      <c r="BA63">
        <v>24110.400000000001</v>
      </c>
      <c r="BB63">
        <v>200000</v>
      </c>
      <c r="BC63">
        <v>120000</v>
      </c>
      <c r="BD63">
        <v>340013</v>
      </c>
      <c r="BE63">
        <v>12000</v>
      </c>
      <c r="BF63">
        <v>22500</v>
      </c>
      <c r="BG63">
        <v>50000</v>
      </c>
      <c r="BH63">
        <v>8000</v>
      </c>
      <c r="BI63">
        <v>72000</v>
      </c>
      <c r="BJ63">
        <v>8000</v>
      </c>
      <c r="BK63">
        <v>450000</v>
      </c>
      <c r="BL63">
        <v>105000</v>
      </c>
      <c r="BM63">
        <v>306609</v>
      </c>
      <c r="BN63">
        <v>150000</v>
      </c>
      <c r="BO63">
        <v>320000</v>
      </c>
      <c r="BP63">
        <v>6000</v>
      </c>
      <c r="BQ63">
        <v>70000</v>
      </c>
      <c r="BR63">
        <v>10000</v>
      </c>
      <c r="BS63">
        <v>320000</v>
      </c>
      <c r="BT63">
        <v>33000</v>
      </c>
      <c r="BU63">
        <v>4000</v>
      </c>
      <c r="BV63">
        <v>50000</v>
      </c>
      <c r="BW63">
        <v>10000</v>
      </c>
      <c r="BX63">
        <v>251226.31</v>
      </c>
      <c r="BY63">
        <v>380057.85</v>
      </c>
      <c r="BZ63">
        <v>287000</v>
      </c>
      <c r="CA63">
        <v>6000</v>
      </c>
      <c r="CB63">
        <v>200000</v>
      </c>
      <c r="CC63">
        <v>20000</v>
      </c>
      <c r="CD63">
        <v>180000</v>
      </c>
      <c r="CE63">
        <v>65000</v>
      </c>
      <c r="CF63">
        <v>97000</v>
      </c>
      <c r="CG63">
        <v>55000</v>
      </c>
      <c r="CH63">
        <v>1440</v>
      </c>
      <c r="CI63">
        <v>10000</v>
      </c>
      <c r="CJ63">
        <v>50000</v>
      </c>
      <c r="CK63">
        <v>193077.56</v>
      </c>
      <c r="CL63">
        <v>22000</v>
      </c>
      <c r="CM63">
        <v>20000</v>
      </c>
      <c r="CN63">
        <v>15000</v>
      </c>
      <c r="CO63">
        <v>600000</v>
      </c>
      <c r="CP63">
        <v>450000</v>
      </c>
      <c r="CQ63">
        <v>60000</v>
      </c>
      <c r="CR63">
        <v>55000</v>
      </c>
      <c r="CS63">
        <v>8000</v>
      </c>
      <c r="CT63">
        <v>13839.5</v>
      </c>
      <c r="CU63">
        <v>10000</v>
      </c>
      <c r="CV63">
        <v>80000</v>
      </c>
      <c r="CW63">
        <v>40000</v>
      </c>
      <c r="CX63">
        <v>124555</v>
      </c>
      <c r="CY63">
        <v>15000</v>
      </c>
      <c r="CZ63">
        <v>3600003</v>
      </c>
      <c r="DA63">
        <v>30000</v>
      </c>
      <c r="DB63">
        <v>50000</v>
      </c>
      <c r="DC63">
        <v>45000</v>
      </c>
      <c r="DD63">
        <v>70000</v>
      </c>
      <c r="DE63">
        <v>10000</v>
      </c>
      <c r="DF63">
        <v>180000</v>
      </c>
      <c r="DG63">
        <v>193077.56</v>
      </c>
      <c r="DH63">
        <v>50000</v>
      </c>
      <c r="DI63">
        <v>4290565</v>
      </c>
      <c r="DJ63">
        <v>200000</v>
      </c>
      <c r="DK63">
        <v>10890</v>
      </c>
      <c r="DL63">
        <v>350000</v>
      </c>
      <c r="DM63">
        <v>17305.22</v>
      </c>
      <c r="DN63">
        <v>100000</v>
      </c>
      <c r="DO63">
        <v>54122.22</v>
      </c>
      <c r="DP63">
        <v>2500311.0499999998</v>
      </c>
      <c r="DQ63">
        <v>100000</v>
      </c>
      <c r="DR63">
        <v>64000</v>
      </c>
      <c r="DS63">
        <v>20000</v>
      </c>
      <c r="DT63">
        <v>10000</v>
      </c>
      <c r="DU63">
        <v>4950</v>
      </c>
      <c r="DV63">
        <v>600000</v>
      </c>
      <c r="DW63">
        <v>100000</v>
      </c>
      <c r="DX63">
        <v>50000</v>
      </c>
      <c r="DY63">
        <v>15000</v>
      </c>
      <c r="DZ63">
        <v>352000</v>
      </c>
      <c r="EA63">
        <v>33000</v>
      </c>
      <c r="EB63">
        <v>80667</v>
      </c>
      <c r="EC63">
        <v>660</v>
      </c>
      <c r="ED63">
        <v>400000</v>
      </c>
      <c r="EE63">
        <v>100000</v>
      </c>
      <c r="EF63">
        <v>35000</v>
      </c>
      <c r="EG63">
        <v>1100000</v>
      </c>
      <c r="EH63">
        <v>50000</v>
      </c>
      <c r="EI63">
        <v>15000</v>
      </c>
      <c r="EJ63">
        <v>1160774</v>
      </c>
      <c r="EK63">
        <v>300000</v>
      </c>
      <c r="EL63">
        <v>10000</v>
      </c>
      <c r="EM63">
        <v>122965.24</v>
      </c>
      <c r="EN63">
        <v>20000</v>
      </c>
      <c r="EO63">
        <v>4281970</v>
      </c>
      <c r="EP63">
        <v>200000</v>
      </c>
      <c r="EQ63">
        <v>7227.5</v>
      </c>
      <c r="ER63">
        <v>7000</v>
      </c>
      <c r="ES63">
        <v>130000</v>
      </c>
      <c r="ET63">
        <v>506983.72</v>
      </c>
      <c r="EU63">
        <v>6000</v>
      </c>
      <c r="EV63">
        <v>850500</v>
      </c>
      <c r="EW63">
        <v>50000</v>
      </c>
      <c r="EX63">
        <v>22500</v>
      </c>
      <c r="EY63">
        <v>4000</v>
      </c>
      <c r="EZ63">
        <v>3000</v>
      </c>
      <c r="FA63">
        <v>136061.41</v>
      </c>
      <c r="FB63">
        <v>361741</v>
      </c>
      <c r="FC63">
        <v>100000</v>
      </c>
      <c r="FD63">
        <v>10000</v>
      </c>
      <c r="FE63">
        <v>7000</v>
      </c>
      <c r="FF63">
        <v>60000</v>
      </c>
      <c r="FG63">
        <v>15000</v>
      </c>
      <c r="FH63">
        <v>7320</v>
      </c>
      <c r="FI63">
        <v>112404.22</v>
      </c>
      <c r="FJ63">
        <v>3000</v>
      </c>
      <c r="FK63">
        <v>25000</v>
      </c>
      <c r="FL63">
        <v>20000</v>
      </c>
      <c r="FM63">
        <v>50000</v>
      </c>
      <c r="FN63">
        <v>43000</v>
      </c>
      <c r="FO63">
        <v>97000</v>
      </c>
      <c r="FP63">
        <v>900</v>
      </c>
      <c r="FQ63">
        <v>801300.93</v>
      </c>
      <c r="FR63">
        <v>400000</v>
      </c>
      <c r="FS63">
        <v>90000</v>
      </c>
      <c r="FT63">
        <v>340013</v>
      </c>
      <c r="FU63">
        <v>364636.1</v>
      </c>
      <c r="FV63">
        <v>10000</v>
      </c>
      <c r="FW63">
        <v>50000</v>
      </c>
      <c r="FX63">
        <v>20000</v>
      </c>
      <c r="FY63">
        <v>10000</v>
      </c>
      <c r="FZ63">
        <v>40000</v>
      </c>
      <c r="GA63">
        <v>50000</v>
      </c>
      <c r="GB63">
        <v>210000</v>
      </c>
      <c r="GC63">
        <v>600000</v>
      </c>
      <c r="GD63">
        <v>100000</v>
      </c>
      <c r="GE63">
        <v>29000</v>
      </c>
      <c r="GF63">
        <v>50000</v>
      </c>
      <c r="GG63">
        <v>600000</v>
      </c>
      <c r="GH63">
        <v>12000</v>
      </c>
      <c r="GI63">
        <v>10000</v>
      </c>
      <c r="GJ63">
        <v>50000</v>
      </c>
      <c r="GK63">
        <v>10000</v>
      </c>
      <c r="GL63">
        <v>90000</v>
      </c>
      <c r="GM63">
        <v>71705.69</v>
      </c>
      <c r="GN63">
        <v>55000</v>
      </c>
      <c r="GO63">
        <v>1460814</v>
      </c>
      <c r="GP63">
        <v>350000</v>
      </c>
      <c r="GQ63">
        <v>60000</v>
      </c>
      <c r="GR63">
        <v>10000</v>
      </c>
      <c r="GS63">
        <v>10000</v>
      </c>
      <c r="GT63">
        <v>20000</v>
      </c>
      <c r="GU63">
        <v>3000</v>
      </c>
      <c r="GV63">
        <v>315070.84999999998</v>
      </c>
      <c r="GW63">
        <v>7000</v>
      </c>
      <c r="GX63">
        <v>200000</v>
      </c>
      <c r="GY63">
        <v>400000</v>
      </c>
      <c r="GZ63">
        <v>150000</v>
      </c>
      <c r="HA63">
        <v>180000</v>
      </c>
      <c r="HB63">
        <v>438000</v>
      </c>
      <c r="HC63">
        <v>1858.87</v>
      </c>
      <c r="HD63">
        <v>54122.22</v>
      </c>
      <c r="HE63">
        <v>39000</v>
      </c>
      <c r="HF63">
        <v>125485</v>
      </c>
      <c r="HG63">
        <v>88000</v>
      </c>
      <c r="HH63">
        <v>2599105.73</v>
      </c>
      <c r="HI63">
        <v>50000</v>
      </c>
      <c r="HJ63">
        <v>5160</v>
      </c>
      <c r="HK63">
        <v>122965.24</v>
      </c>
      <c r="HL63">
        <v>50000</v>
      </c>
      <c r="HM63">
        <v>112404.22</v>
      </c>
      <c r="HN63">
        <v>600000</v>
      </c>
      <c r="HO63">
        <v>100000</v>
      </c>
      <c r="HP63">
        <v>9000</v>
      </c>
      <c r="HQ63">
        <v>329260</v>
      </c>
      <c r="HR63">
        <v>64000</v>
      </c>
      <c r="HS63">
        <v>300000</v>
      </c>
      <c r="HT63">
        <v>352000</v>
      </c>
      <c r="HU63">
        <v>39000</v>
      </c>
      <c r="HV63">
        <v>125485</v>
      </c>
      <c r="HW63">
        <v>15000</v>
      </c>
      <c r="HX63">
        <v>35000</v>
      </c>
      <c r="HY63">
        <v>4290565</v>
      </c>
      <c r="HZ63">
        <v>35000</v>
      </c>
      <c r="IA63">
        <v>99500</v>
      </c>
      <c r="IB63">
        <v>29864.13</v>
      </c>
      <c r="IC63">
        <v>120000</v>
      </c>
      <c r="ID63">
        <v>130000</v>
      </c>
      <c r="IE63">
        <v>70000</v>
      </c>
      <c r="IF63">
        <v>20000</v>
      </c>
      <c r="IG63">
        <v>20000</v>
      </c>
      <c r="IH63">
        <v>22500</v>
      </c>
      <c r="II63">
        <v>3471322</v>
      </c>
      <c r="IJ63">
        <v>320000</v>
      </c>
      <c r="IK63">
        <v>8000</v>
      </c>
      <c r="IL63">
        <v>193077.56</v>
      </c>
      <c r="IM63">
        <v>3000</v>
      </c>
      <c r="IN63">
        <v>50000</v>
      </c>
      <c r="IO63">
        <v>264936</v>
      </c>
      <c r="IP63">
        <v>40000</v>
      </c>
      <c r="IQ63">
        <v>257343.82</v>
      </c>
      <c r="IR63">
        <v>130000</v>
      </c>
      <c r="IS63">
        <v>10000</v>
      </c>
      <c r="IT63">
        <v>200000</v>
      </c>
      <c r="IU63">
        <v>72000</v>
      </c>
      <c r="IV63">
        <v>100000</v>
      </c>
      <c r="IW63">
        <v>20000</v>
      </c>
      <c r="IX63">
        <v>22500</v>
      </c>
      <c r="IY63">
        <v>394313.93</v>
      </c>
      <c r="IZ63">
        <v>221257</v>
      </c>
      <c r="JA63">
        <v>45000</v>
      </c>
      <c r="JB63">
        <v>90000</v>
      </c>
      <c r="JC63">
        <v>27000</v>
      </c>
      <c r="JD63">
        <v>36798</v>
      </c>
      <c r="JE63">
        <v>20000</v>
      </c>
      <c r="JF63">
        <v>3000</v>
      </c>
      <c r="JG63">
        <v>450000</v>
      </c>
      <c r="JH63">
        <v>16000</v>
      </c>
      <c r="JI63">
        <v>380057.85</v>
      </c>
      <c r="JJ63">
        <v>200000</v>
      </c>
      <c r="JK63">
        <v>6212.01</v>
      </c>
      <c r="JL63">
        <v>60000</v>
      </c>
      <c r="JM63">
        <v>18000</v>
      </c>
      <c r="JN63">
        <v>850500</v>
      </c>
      <c r="JO63">
        <v>45000</v>
      </c>
      <c r="JP63">
        <v>4000</v>
      </c>
      <c r="JQ63">
        <v>100000</v>
      </c>
      <c r="JR63">
        <v>50000</v>
      </c>
      <c r="JS63">
        <v>100000</v>
      </c>
      <c r="JT63">
        <v>306609</v>
      </c>
      <c r="JU63">
        <v>21149.63</v>
      </c>
      <c r="JV63">
        <v>900000</v>
      </c>
      <c r="JW63">
        <v>450000</v>
      </c>
      <c r="JX63">
        <v>2000</v>
      </c>
      <c r="JY63">
        <v>20000</v>
      </c>
      <c r="JZ63">
        <v>600000</v>
      </c>
      <c r="KA63">
        <v>150000</v>
      </c>
      <c r="KB63">
        <v>44000</v>
      </c>
      <c r="KC63">
        <v>2000</v>
      </c>
      <c r="KD63">
        <v>107938.88</v>
      </c>
      <c r="KE63">
        <v>329260</v>
      </c>
      <c r="KF63">
        <v>33000</v>
      </c>
      <c r="KG63">
        <v>80000</v>
      </c>
      <c r="KH63">
        <v>15000</v>
      </c>
      <c r="KI63">
        <v>2900000</v>
      </c>
      <c r="KJ63">
        <v>60000</v>
      </c>
      <c r="KK63">
        <v>886774</v>
      </c>
      <c r="KL63">
        <v>10890</v>
      </c>
      <c r="KM63">
        <v>70000</v>
      </c>
      <c r="KN63">
        <v>130000</v>
      </c>
      <c r="KO63">
        <v>10000</v>
      </c>
      <c r="KP63">
        <v>60000</v>
      </c>
      <c r="KQ63">
        <v>22000</v>
      </c>
      <c r="KR63" s="43">
        <v>10000</v>
      </c>
      <c r="KS63" s="43">
        <v>10000</v>
      </c>
      <c r="KT63" s="43">
        <v>12000</v>
      </c>
      <c r="KU63" s="43">
        <v>50000</v>
      </c>
      <c r="KV63" s="43">
        <v>600000</v>
      </c>
      <c r="KW63" s="43">
        <v>64674.79</v>
      </c>
      <c r="KX63" s="43">
        <v>55000</v>
      </c>
      <c r="KY63">
        <v>110000</v>
      </c>
      <c r="KZ63" s="43">
        <v>600000</v>
      </c>
      <c r="LA63" s="43">
        <v>20000</v>
      </c>
      <c r="LB63" s="43">
        <v>112404.22</v>
      </c>
      <c r="LC63">
        <v>12000</v>
      </c>
      <c r="LD63" s="43">
        <v>50000</v>
      </c>
      <c r="LE63" s="43">
        <v>20000</v>
      </c>
      <c r="LF63" s="43">
        <v>40000</v>
      </c>
      <c r="LG63" s="43">
        <v>50000</v>
      </c>
      <c r="LH63" s="43">
        <v>4281970</v>
      </c>
      <c r="LI63" s="43">
        <v>70000</v>
      </c>
      <c r="LJ63" s="43">
        <v>150000</v>
      </c>
      <c r="LK63" s="43">
        <v>257343.82</v>
      </c>
      <c r="LL63" s="43">
        <v>6000</v>
      </c>
      <c r="LM63" s="43">
        <v>55000</v>
      </c>
      <c r="LN63" s="43">
        <v>330000</v>
      </c>
      <c r="LO63" s="43">
        <v>50000</v>
      </c>
      <c r="LP63" s="43">
        <v>600000</v>
      </c>
      <c r="LQ63" s="43">
        <v>10000</v>
      </c>
      <c r="LR63" s="43">
        <v>27000</v>
      </c>
      <c r="LS63" s="43">
        <v>10000</v>
      </c>
      <c r="LT63" s="43">
        <v>5000</v>
      </c>
      <c r="LU63" s="43">
        <v>7000</v>
      </c>
      <c r="LV63" s="43">
        <v>340013</v>
      </c>
      <c r="LW63" s="43">
        <v>1440</v>
      </c>
      <c r="LX63" s="43">
        <v>323341.46999999997</v>
      </c>
      <c r="LY63" s="43">
        <v>90000</v>
      </c>
      <c r="LZ63" s="43">
        <v>7320</v>
      </c>
      <c r="MA63" s="43">
        <v>9256</v>
      </c>
      <c r="MB63" s="43">
        <v>8000</v>
      </c>
      <c r="MC63" s="43">
        <v>130000</v>
      </c>
      <c r="MD63" s="43">
        <v>67379</v>
      </c>
      <c r="ME63" s="43">
        <v>24110.400000000001</v>
      </c>
      <c r="MF63" s="43">
        <v>130000</v>
      </c>
      <c r="MG63" s="43">
        <v>22000</v>
      </c>
      <c r="MH63" s="43">
        <v>1800000</v>
      </c>
      <c r="MI63" s="43">
        <v>20000</v>
      </c>
      <c r="MJ63" s="43">
        <v>7200</v>
      </c>
      <c r="MK63" s="43">
        <v>97000</v>
      </c>
      <c r="ML63" s="43">
        <v>95533</v>
      </c>
      <c r="MM63" s="43">
        <v>466036.11</v>
      </c>
      <c r="MN63" s="43">
        <v>10000</v>
      </c>
      <c r="MO63" s="43">
        <v>88233</v>
      </c>
      <c r="MP63" s="43">
        <v>22000</v>
      </c>
      <c r="MQ63" s="43">
        <v>124555</v>
      </c>
      <c r="MR63">
        <v>4000</v>
      </c>
      <c r="MS63" s="43">
        <v>35000</v>
      </c>
      <c r="MT63" s="43">
        <v>6000</v>
      </c>
      <c r="MU63" s="43">
        <v>4000</v>
      </c>
      <c r="MV63" s="43">
        <v>3459815</v>
      </c>
      <c r="MW63" s="43">
        <v>55000</v>
      </c>
      <c r="MX63" s="43">
        <v>50000</v>
      </c>
      <c r="MY63" s="43">
        <v>50000</v>
      </c>
      <c r="MZ63" s="43">
        <v>1350000</v>
      </c>
      <c r="NA63" s="43">
        <v>1160774</v>
      </c>
      <c r="NB63" s="43">
        <v>801300.93</v>
      </c>
      <c r="NC63" s="43">
        <v>50000</v>
      </c>
      <c r="ND63" s="43">
        <v>20000</v>
      </c>
      <c r="NE63" s="43">
        <v>300000</v>
      </c>
      <c r="NF63" s="43">
        <v>5000</v>
      </c>
      <c r="NG63" s="43">
        <v>330000</v>
      </c>
      <c r="NH63" s="43">
        <v>5000</v>
      </c>
      <c r="NI63" s="43">
        <v>10000</v>
      </c>
      <c r="NJ63" s="43">
        <v>22850</v>
      </c>
      <c r="NK63" s="43">
        <v>300</v>
      </c>
      <c r="NL63" s="43">
        <v>350000</v>
      </c>
      <c r="NM63" s="43">
        <v>43000</v>
      </c>
      <c r="NN63" s="43">
        <v>4500000</v>
      </c>
      <c r="NO63" s="43">
        <v>150000</v>
      </c>
      <c r="NP63" s="43">
        <v>99500</v>
      </c>
      <c r="NQ63" s="43">
        <v>150000</v>
      </c>
      <c r="NR63" s="43">
        <v>130000</v>
      </c>
      <c r="NS63" s="43">
        <v>20000</v>
      </c>
      <c r="NT63">
        <v>1440</v>
      </c>
      <c r="NU63" s="43">
        <v>824940</v>
      </c>
      <c r="NV63" s="43">
        <v>6000</v>
      </c>
      <c r="NW63" s="43">
        <v>35000</v>
      </c>
      <c r="NX63" s="43">
        <v>35000</v>
      </c>
      <c r="NY63" s="43">
        <v>320000</v>
      </c>
      <c r="NZ63" s="43">
        <v>29864.13</v>
      </c>
      <c r="OA63" s="43">
        <v>10000</v>
      </c>
      <c r="OB63" s="43">
        <v>100000</v>
      </c>
      <c r="OC63" s="43">
        <v>22850</v>
      </c>
      <c r="OD63" s="43">
        <v>264936</v>
      </c>
      <c r="OE63" s="43">
        <v>323341.46999999997</v>
      </c>
      <c r="OF63" s="43">
        <v>67379</v>
      </c>
      <c r="OG63" s="43">
        <v>210000</v>
      </c>
      <c r="OH63" s="43">
        <v>50000</v>
      </c>
      <c r="OI63" s="43">
        <v>10000</v>
      </c>
      <c r="OJ63" s="43">
        <v>100000</v>
      </c>
      <c r="OK63" s="43">
        <v>22590</v>
      </c>
      <c r="OL63" s="43">
        <v>100000</v>
      </c>
      <c r="OM63" s="43">
        <v>20000</v>
      </c>
    </row>
    <row r="64" spans="1:403" x14ac:dyDescent="0.2">
      <c r="A64">
        <f t="shared" ref="A64:A127" ca="1" si="6">RANDBETWEEN(1,369)</f>
        <v>230</v>
      </c>
      <c r="B64">
        <f ca="1">VLOOKUP(Análisis2!A64,Base2!$A$1:$AE$370,9,FALSE)</f>
        <v>6000</v>
      </c>
      <c r="C64" s="20">
        <v>2</v>
      </c>
      <c r="D64">
        <v>88000</v>
      </c>
      <c r="E64">
        <v>10000</v>
      </c>
      <c r="F64">
        <v>15000</v>
      </c>
      <c r="G64">
        <v>2900000</v>
      </c>
      <c r="H64">
        <v>100000</v>
      </c>
      <c r="I64">
        <v>88395.94</v>
      </c>
      <c r="J64">
        <v>130000</v>
      </c>
      <c r="K64">
        <v>30000</v>
      </c>
      <c r="L64">
        <v>200000</v>
      </c>
      <c r="M64">
        <v>15000</v>
      </c>
      <c r="N64">
        <v>100000</v>
      </c>
      <c r="O64">
        <v>15000</v>
      </c>
      <c r="P64">
        <v>35000</v>
      </c>
      <c r="Q64">
        <v>20000</v>
      </c>
      <c r="R64">
        <v>10000</v>
      </c>
      <c r="S64">
        <v>340013</v>
      </c>
      <c r="T64">
        <v>125485</v>
      </c>
      <c r="U64">
        <v>50000</v>
      </c>
      <c r="V64">
        <v>352000</v>
      </c>
      <c r="W64">
        <v>330000</v>
      </c>
      <c r="X64">
        <v>20000</v>
      </c>
      <c r="Y64">
        <v>394313.93</v>
      </c>
      <c r="Z64">
        <v>50000</v>
      </c>
      <c r="AA64">
        <v>15000</v>
      </c>
      <c r="AB64">
        <v>5000</v>
      </c>
      <c r="AC64">
        <v>9361</v>
      </c>
      <c r="AD64">
        <v>100000</v>
      </c>
      <c r="AE64">
        <v>30000</v>
      </c>
      <c r="AF64">
        <v>886774</v>
      </c>
      <c r="AG64">
        <v>20000</v>
      </c>
      <c r="AH64">
        <v>140000</v>
      </c>
      <c r="AI64">
        <v>105000</v>
      </c>
      <c r="AJ64">
        <v>120000</v>
      </c>
      <c r="AK64">
        <v>60000</v>
      </c>
      <c r="AL64">
        <v>22500</v>
      </c>
      <c r="AM64">
        <v>40000</v>
      </c>
      <c r="AN64">
        <v>16500</v>
      </c>
      <c r="AO64">
        <v>5000</v>
      </c>
      <c r="AP64">
        <v>394313.93</v>
      </c>
      <c r="AQ64">
        <v>50000</v>
      </c>
      <c r="AR64">
        <v>33000</v>
      </c>
      <c r="AS64">
        <v>100000</v>
      </c>
      <c r="AT64">
        <v>660</v>
      </c>
      <c r="AU64">
        <v>50000</v>
      </c>
      <c r="AV64">
        <v>88000</v>
      </c>
      <c r="AW64">
        <v>97000</v>
      </c>
      <c r="AX64">
        <v>10000</v>
      </c>
      <c r="AY64">
        <v>7000</v>
      </c>
      <c r="AZ64">
        <v>170000</v>
      </c>
      <c r="BA64">
        <v>824940</v>
      </c>
      <c r="BB64">
        <v>9000</v>
      </c>
      <c r="BC64">
        <v>352000</v>
      </c>
      <c r="BD64">
        <v>21149.63</v>
      </c>
      <c r="BE64">
        <v>8000</v>
      </c>
      <c r="BF64">
        <v>80000</v>
      </c>
      <c r="BG64">
        <v>150000</v>
      </c>
      <c r="BH64">
        <v>72000</v>
      </c>
      <c r="BI64">
        <v>2700000</v>
      </c>
      <c r="BJ64">
        <v>25000</v>
      </c>
      <c r="BK64">
        <v>10000</v>
      </c>
      <c r="BL64">
        <v>300000</v>
      </c>
      <c r="BM64">
        <v>450000</v>
      </c>
      <c r="BN64">
        <v>10000</v>
      </c>
      <c r="BO64">
        <v>9000</v>
      </c>
      <c r="BP64">
        <v>20000</v>
      </c>
      <c r="BQ64">
        <v>1615999.33</v>
      </c>
      <c r="BR64">
        <v>900</v>
      </c>
      <c r="BS64">
        <v>120000</v>
      </c>
      <c r="BT64">
        <v>27000</v>
      </c>
      <c r="BU64">
        <v>300000</v>
      </c>
      <c r="BV64">
        <v>100000</v>
      </c>
      <c r="BW64">
        <v>50000</v>
      </c>
      <c r="BX64">
        <v>36423</v>
      </c>
      <c r="BY64">
        <v>10000</v>
      </c>
      <c r="BZ64">
        <v>8000</v>
      </c>
      <c r="CA64">
        <v>44000</v>
      </c>
      <c r="CB64">
        <v>10000</v>
      </c>
      <c r="CC64">
        <v>15000</v>
      </c>
      <c r="CD64">
        <v>80000</v>
      </c>
      <c r="CE64">
        <v>80000</v>
      </c>
      <c r="CF64">
        <v>193077.56</v>
      </c>
      <c r="CG64">
        <v>17305.22</v>
      </c>
      <c r="CH64">
        <v>4500000</v>
      </c>
      <c r="CI64">
        <v>110000</v>
      </c>
      <c r="CJ64">
        <v>200000</v>
      </c>
      <c r="CK64">
        <v>5000</v>
      </c>
      <c r="CL64">
        <v>886774</v>
      </c>
      <c r="CM64">
        <v>10000</v>
      </c>
      <c r="CN64">
        <v>10000</v>
      </c>
      <c r="CO64">
        <v>1100000</v>
      </c>
      <c r="CP64">
        <v>150000</v>
      </c>
      <c r="CQ64">
        <v>67379</v>
      </c>
      <c r="CR64">
        <v>400000</v>
      </c>
      <c r="CS64">
        <v>2900000</v>
      </c>
      <c r="CT64">
        <v>2900000</v>
      </c>
      <c r="CU64">
        <v>22590</v>
      </c>
      <c r="CV64">
        <v>545704</v>
      </c>
      <c r="CW64">
        <v>5000</v>
      </c>
      <c r="CX64">
        <v>29000</v>
      </c>
      <c r="CY64">
        <v>88233</v>
      </c>
      <c r="CZ64">
        <v>116276.74</v>
      </c>
      <c r="DA64">
        <v>20000</v>
      </c>
      <c r="DB64">
        <v>125485</v>
      </c>
      <c r="DC64">
        <v>10000</v>
      </c>
      <c r="DD64">
        <v>10000</v>
      </c>
      <c r="DE64">
        <v>30000</v>
      </c>
      <c r="DF64">
        <v>50000</v>
      </c>
      <c r="DG64">
        <v>10000</v>
      </c>
      <c r="DH64">
        <v>50000</v>
      </c>
      <c r="DI64">
        <v>15000</v>
      </c>
      <c r="DJ64">
        <v>20000</v>
      </c>
      <c r="DK64">
        <v>100000</v>
      </c>
      <c r="DL64">
        <v>200000</v>
      </c>
      <c r="DM64">
        <v>1858.87</v>
      </c>
      <c r="DN64">
        <v>30000</v>
      </c>
      <c r="DO64">
        <v>5000</v>
      </c>
      <c r="DP64">
        <v>40000</v>
      </c>
      <c r="DQ64">
        <v>150000</v>
      </c>
      <c r="DR64">
        <v>50000</v>
      </c>
      <c r="DS64">
        <v>444</v>
      </c>
      <c r="DT64">
        <v>2000</v>
      </c>
      <c r="DU64">
        <v>30000</v>
      </c>
      <c r="DV64">
        <v>660</v>
      </c>
      <c r="DW64">
        <v>2500</v>
      </c>
      <c r="DX64">
        <v>1406000</v>
      </c>
      <c r="DY64">
        <v>35000</v>
      </c>
      <c r="DZ64">
        <v>20000</v>
      </c>
      <c r="EA64">
        <v>17305.22</v>
      </c>
      <c r="EB64">
        <v>200000</v>
      </c>
      <c r="EC64">
        <v>15000</v>
      </c>
      <c r="ED64">
        <v>105383</v>
      </c>
      <c r="EE64">
        <v>3471322</v>
      </c>
      <c r="EF64">
        <v>22000</v>
      </c>
      <c r="EG64">
        <v>88000</v>
      </c>
      <c r="EH64">
        <v>50000</v>
      </c>
      <c r="EI64">
        <v>500000</v>
      </c>
      <c r="EJ64">
        <v>130000</v>
      </c>
      <c r="EK64">
        <v>202255.34</v>
      </c>
      <c r="EL64">
        <v>20000</v>
      </c>
      <c r="EM64">
        <v>15000</v>
      </c>
      <c r="EN64">
        <v>100000</v>
      </c>
      <c r="EO64">
        <v>120000</v>
      </c>
      <c r="EP64">
        <v>50000</v>
      </c>
      <c r="EQ64">
        <v>29731.7</v>
      </c>
      <c r="ER64">
        <v>2599105.73</v>
      </c>
      <c r="ES64">
        <v>55000</v>
      </c>
      <c r="ET64">
        <v>9361</v>
      </c>
      <c r="EU64">
        <v>110000</v>
      </c>
      <c r="EV64">
        <v>107938.88</v>
      </c>
      <c r="EW64">
        <v>429483</v>
      </c>
      <c r="EX64">
        <v>30000</v>
      </c>
      <c r="EY64">
        <v>50000</v>
      </c>
      <c r="EZ64">
        <v>780000</v>
      </c>
      <c r="FA64">
        <v>60000</v>
      </c>
      <c r="FB64">
        <v>1460814</v>
      </c>
      <c r="FC64">
        <v>12000</v>
      </c>
      <c r="FD64">
        <v>5000</v>
      </c>
      <c r="FE64">
        <v>30000</v>
      </c>
      <c r="FF64">
        <v>5100</v>
      </c>
      <c r="FG64">
        <v>320000</v>
      </c>
      <c r="FH64">
        <v>600000</v>
      </c>
      <c r="FI64">
        <v>886774</v>
      </c>
      <c r="FJ64">
        <v>64000</v>
      </c>
      <c r="FK64">
        <v>11000</v>
      </c>
      <c r="FL64">
        <v>150000</v>
      </c>
      <c r="FM64">
        <v>170000</v>
      </c>
      <c r="FN64">
        <v>9256</v>
      </c>
      <c r="FO64">
        <v>780000</v>
      </c>
      <c r="FP64">
        <v>30000</v>
      </c>
      <c r="FQ64">
        <v>20000</v>
      </c>
      <c r="FR64">
        <v>50000</v>
      </c>
      <c r="FS64">
        <v>80000</v>
      </c>
      <c r="FT64">
        <v>95935.61</v>
      </c>
      <c r="FU64">
        <v>60000</v>
      </c>
      <c r="FV64">
        <v>300000</v>
      </c>
      <c r="FW64">
        <v>29000</v>
      </c>
      <c r="FX64">
        <v>50000</v>
      </c>
      <c r="FY64">
        <v>50000</v>
      </c>
      <c r="FZ64">
        <v>50000</v>
      </c>
      <c r="GA64">
        <v>5700</v>
      </c>
      <c r="GB64">
        <v>703940</v>
      </c>
      <c r="GC64">
        <v>8900</v>
      </c>
      <c r="GD64">
        <v>31758.799999999999</v>
      </c>
      <c r="GE64">
        <v>340013</v>
      </c>
      <c r="GF64">
        <v>5000</v>
      </c>
      <c r="GG64">
        <v>450000</v>
      </c>
      <c r="GH64">
        <v>50000</v>
      </c>
      <c r="GI64">
        <v>15000</v>
      </c>
      <c r="GJ64">
        <v>500000</v>
      </c>
      <c r="GK64">
        <v>124555</v>
      </c>
      <c r="GL64">
        <v>6000</v>
      </c>
      <c r="GM64">
        <v>12000</v>
      </c>
      <c r="GN64">
        <v>50000</v>
      </c>
      <c r="GO64">
        <v>10000</v>
      </c>
      <c r="GP64">
        <v>200000</v>
      </c>
      <c r="GQ64">
        <v>88000</v>
      </c>
      <c r="GR64">
        <v>7000</v>
      </c>
      <c r="GS64">
        <v>29000</v>
      </c>
      <c r="GT64">
        <v>70000</v>
      </c>
      <c r="GU64">
        <v>200000</v>
      </c>
      <c r="GV64">
        <v>300000</v>
      </c>
      <c r="GW64">
        <v>20000</v>
      </c>
      <c r="GX64">
        <v>20000</v>
      </c>
      <c r="GY64">
        <v>50000</v>
      </c>
      <c r="GZ64">
        <v>20000</v>
      </c>
      <c r="HA64">
        <v>12000</v>
      </c>
      <c r="HB64">
        <v>1350000</v>
      </c>
      <c r="HC64">
        <v>15000</v>
      </c>
      <c r="HD64">
        <v>193077.56</v>
      </c>
      <c r="HE64">
        <v>300000</v>
      </c>
      <c r="HF64">
        <v>10000</v>
      </c>
      <c r="HG64">
        <v>20000</v>
      </c>
      <c r="HH64">
        <v>88233</v>
      </c>
      <c r="HI64">
        <v>30000</v>
      </c>
      <c r="HJ64">
        <v>264936</v>
      </c>
      <c r="HK64">
        <v>15000</v>
      </c>
      <c r="HL64">
        <v>39000</v>
      </c>
      <c r="HM64">
        <v>25000</v>
      </c>
      <c r="HN64">
        <v>538712</v>
      </c>
      <c r="HO64">
        <v>350000</v>
      </c>
      <c r="HP64">
        <v>29731.7</v>
      </c>
      <c r="HQ64">
        <v>4290565</v>
      </c>
      <c r="HR64">
        <v>200000</v>
      </c>
      <c r="HS64">
        <v>900</v>
      </c>
      <c r="HT64">
        <v>450000</v>
      </c>
      <c r="HU64">
        <v>99500</v>
      </c>
      <c r="HV64">
        <v>90000</v>
      </c>
      <c r="HW64">
        <v>100000</v>
      </c>
      <c r="HX64">
        <v>6000</v>
      </c>
      <c r="HY64">
        <v>10000</v>
      </c>
      <c r="HZ64">
        <v>150000</v>
      </c>
      <c r="IA64">
        <v>1460814</v>
      </c>
      <c r="IB64">
        <v>11000</v>
      </c>
      <c r="IC64">
        <v>156471.51999999999</v>
      </c>
      <c r="ID64">
        <v>105383</v>
      </c>
      <c r="IE64">
        <v>64000</v>
      </c>
      <c r="IF64">
        <v>60000</v>
      </c>
      <c r="IG64">
        <v>100000</v>
      </c>
      <c r="IH64">
        <v>200000</v>
      </c>
      <c r="II64">
        <v>21149.63</v>
      </c>
      <c r="IJ64">
        <v>70000</v>
      </c>
      <c r="IK64">
        <v>220000</v>
      </c>
      <c r="IL64">
        <v>200000</v>
      </c>
      <c r="IM64">
        <v>10000</v>
      </c>
      <c r="IN64">
        <v>200000</v>
      </c>
      <c r="IO64">
        <v>5700</v>
      </c>
      <c r="IP64">
        <v>15000</v>
      </c>
      <c r="IQ64">
        <v>110000</v>
      </c>
      <c r="IR64">
        <v>9361</v>
      </c>
      <c r="IS64">
        <v>18000</v>
      </c>
      <c r="IT64">
        <v>10000</v>
      </c>
      <c r="IU64">
        <v>10000</v>
      </c>
      <c r="IV64">
        <v>180000</v>
      </c>
      <c r="IW64">
        <v>10000</v>
      </c>
      <c r="IX64">
        <v>10000</v>
      </c>
      <c r="IY64">
        <v>65000</v>
      </c>
      <c r="IZ64">
        <v>157830.74</v>
      </c>
      <c r="JA64">
        <v>45000</v>
      </c>
      <c r="JB64">
        <v>60000</v>
      </c>
      <c r="JC64">
        <v>2000</v>
      </c>
      <c r="JD64">
        <v>112404.22</v>
      </c>
      <c r="JE64">
        <v>10000</v>
      </c>
      <c r="JF64">
        <v>800000</v>
      </c>
      <c r="JG64">
        <v>429483</v>
      </c>
      <c r="JH64">
        <v>20000</v>
      </c>
      <c r="JI64">
        <v>27000</v>
      </c>
      <c r="JJ64">
        <v>40000</v>
      </c>
      <c r="JK64">
        <v>107938.88</v>
      </c>
      <c r="JL64">
        <v>3600003</v>
      </c>
      <c r="JM64">
        <v>545704</v>
      </c>
      <c r="JN64">
        <v>5100</v>
      </c>
      <c r="JO64">
        <v>150000</v>
      </c>
      <c r="JP64">
        <v>100000</v>
      </c>
      <c r="JQ64">
        <v>65000</v>
      </c>
      <c r="JR64">
        <v>31758.799999999999</v>
      </c>
      <c r="JS64">
        <v>4000</v>
      </c>
      <c r="JT64">
        <v>10000</v>
      </c>
      <c r="JU64">
        <v>15000</v>
      </c>
      <c r="JV64">
        <v>5000</v>
      </c>
      <c r="JW64">
        <v>22850</v>
      </c>
      <c r="JX64">
        <v>80000</v>
      </c>
      <c r="JY64">
        <v>50000</v>
      </c>
      <c r="JZ64">
        <v>140000</v>
      </c>
      <c r="KA64">
        <v>7227.5</v>
      </c>
      <c r="KB64">
        <v>8000</v>
      </c>
      <c r="KC64">
        <v>50000</v>
      </c>
      <c r="KD64">
        <v>12000</v>
      </c>
      <c r="KE64">
        <v>15000</v>
      </c>
      <c r="KF64">
        <v>35000</v>
      </c>
      <c r="KG64">
        <v>29864.13</v>
      </c>
      <c r="KH64">
        <v>200000</v>
      </c>
      <c r="KI64">
        <v>55000</v>
      </c>
      <c r="KJ64">
        <v>39000</v>
      </c>
      <c r="KK64">
        <v>40000</v>
      </c>
      <c r="KL64">
        <v>10000</v>
      </c>
      <c r="KM64">
        <v>116276.74</v>
      </c>
      <c r="KN64">
        <v>506983.72</v>
      </c>
      <c r="KO64">
        <v>97000</v>
      </c>
      <c r="KP64">
        <v>20000</v>
      </c>
      <c r="KQ64">
        <v>251226.31</v>
      </c>
      <c r="KR64" s="43">
        <v>29000</v>
      </c>
      <c r="KS64" s="43">
        <v>66099.69</v>
      </c>
      <c r="KT64" s="43">
        <v>320000</v>
      </c>
      <c r="KU64" s="43">
        <v>36144</v>
      </c>
      <c r="KV64" s="43">
        <v>50000</v>
      </c>
      <c r="KW64" s="43">
        <v>352000</v>
      </c>
      <c r="KX64" s="43">
        <v>15000</v>
      </c>
      <c r="KY64">
        <v>6000</v>
      </c>
      <c r="KZ64" s="43">
        <v>221257</v>
      </c>
      <c r="LA64" s="43">
        <v>50000</v>
      </c>
      <c r="LB64" s="43">
        <v>50000</v>
      </c>
      <c r="LC64">
        <v>80000</v>
      </c>
      <c r="LD64" s="43">
        <v>200000</v>
      </c>
      <c r="LE64" s="43">
        <v>15000</v>
      </c>
      <c r="LF64" s="43">
        <v>130000</v>
      </c>
      <c r="LG64" s="43">
        <v>1100000</v>
      </c>
      <c r="LH64" s="43">
        <v>75504.41</v>
      </c>
      <c r="LI64" s="43">
        <v>350000</v>
      </c>
      <c r="LJ64" s="43">
        <v>130000</v>
      </c>
      <c r="LK64" s="43">
        <v>9256</v>
      </c>
      <c r="LL64" s="43">
        <v>900</v>
      </c>
      <c r="LM64" s="43">
        <v>1160774</v>
      </c>
      <c r="LN64" s="43">
        <v>7000</v>
      </c>
      <c r="LO64" s="43">
        <v>200000</v>
      </c>
      <c r="LP64" s="43">
        <v>35000</v>
      </c>
      <c r="LQ64" s="43">
        <v>12000</v>
      </c>
      <c r="LR64" s="43">
        <v>65000</v>
      </c>
      <c r="LS64" s="43">
        <v>1160774</v>
      </c>
      <c r="LT64" s="43">
        <v>4000</v>
      </c>
      <c r="LU64" s="43">
        <v>120000</v>
      </c>
      <c r="LV64" s="43">
        <v>60000</v>
      </c>
      <c r="LW64" s="43">
        <v>50000</v>
      </c>
      <c r="LX64" s="43">
        <v>5000</v>
      </c>
      <c r="LY64" s="43">
        <v>9000</v>
      </c>
      <c r="LZ64" s="43">
        <v>18000</v>
      </c>
      <c r="MA64" s="43">
        <v>140000</v>
      </c>
      <c r="MB64" s="43">
        <v>29864.13</v>
      </c>
      <c r="MC64" s="43">
        <v>900</v>
      </c>
      <c r="MD64" s="43">
        <v>50000</v>
      </c>
      <c r="ME64" s="43">
        <v>50000</v>
      </c>
      <c r="MF64" s="43">
        <v>25000</v>
      </c>
      <c r="MG64" s="43">
        <v>20000</v>
      </c>
      <c r="MH64" s="43">
        <v>800000</v>
      </c>
      <c r="MI64" s="43">
        <v>60000</v>
      </c>
      <c r="MJ64" s="43">
        <v>110000</v>
      </c>
      <c r="MK64" s="43">
        <v>122965.24</v>
      </c>
      <c r="ML64" s="43">
        <v>20000</v>
      </c>
      <c r="MM64" s="43">
        <v>1200</v>
      </c>
      <c r="MN64" s="43">
        <v>48545.3</v>
      </c>
      <c r="MO64" s="43">
        <v>43707.92</v>
      </c>
      <c r="MP64" s="43">
        <v>25000</v>
      </c>
      <c r="MQ64" s="43">
        <v>48545.3</v>
      </c>
      <c r="MR64">
        <v>12000</v>
      </c>
      <c r="MS64" s="43">
        <v>50000</v>
      </c>
      <c r="MT64" s="43">
        <v>450000</v>
      </c>
      <c r="MU64" s="43">
        <v>2700000</v>
      </c>
      <c r="MV64" s="43">
        <v>100000</v>
      </c>
      <c r="MW64" s="43">
        <v>6000</v>
      </c>
      <c r="MX64" s="43">
        <v>12000</v>
      </c>
      <c r="MY64" s="43">
        <v>30000</v>
      </c>
      <c r="MZ64" s="43">
        <v>10000</v>
      </c>
      <c r="NA64" s="43">
        <v>150000</v>
      </c>
      <c r="NB64" s="43">
        <v>220000</v>
      </c>
      <c r="NC64" s="43">
        <v>3471322</v>
      </c>
      <c r="ND64" s="43">
        <v>7200</v>
      </c>
      <c r="NE64" s="43">
        <v>7000</v>
      </c>
      <c r="NF64" s="43">
        <v>4290565</v>
      </c>
      <c r="NG64" s="43">
        <v>438000</v>
      </c>
      <c r="NH64" s="43">
        <v>100000</v>
      </c>
      <c r="NI64" s="43">
        <v>15000</v>
      </c>
      <c r="NJ64" s="43">
        <v>8000</v>
      </c>
      <c r="NK64" s="43">
        <v>90000</v>
      </c>
      <c r="NL64" s="43">
        <v>65000</v>
      </c>
      <c r="NM64" s="43">
        <v>60000</v>
      </c>
      <c r="NN64" s="43">
        <v>364636.1</v>
      </c>
      <c r="NO64" s="43">
        <v>130000</v>
      </c>
      <c r="NP64" s="43">
        <v>350000</v>
      </c>
      <c r="NQ64" s="43">
        <v>361741</v>
      </c>
      <c r="NR64" s="43">
        <v>112404.22</v>
      </c>
      <c r="NS64" s="43">
        <v>60000</v>
      </c>
      <c r="NT64">
        <v>20000</v>
      </c>
      <c r="NU64" s="43">
        <v>11000</v>
      </c>
      <c r="NV64" s="43">
        <v>50000</v>
      </c>
      <c r="NW64" s="43">
        <v>15000</v>
      </c>
      <c r="NX64" s="43">
        <v>5000</v>
      </c>
      <c r="NY64" s="43">
        <v>5000</v>
      </c>
      <c r="NZ64" s="43">
        <v>82000</v>
      </c>
      <c r="OA64" s="43">
        <v>7000</v>
      </c>
      <c r="OB64" s="43">
        <v>394313.93</v>
      </c>
      <c r="OC64" s="43">
        <v>12000</v>
      </c>
      <c r="OD64" s="43">
        <v>320000</v>
      </c>
      <c r="OE64" s="43">
        <v>20000</v>
      </c>
      <c r="OF64" s="43">
        <v>4040000</v>
      </c>
      <c r="OG64" s="43">
        <v>250000</v>
      </c>
      <c r="OH64" s="43">
        <v>20000</v>
      </c>
      <c r="OI64" s="43">
        <v>400000</v>
      </c>
      <c r="OJ64" s="43">
        <v>5000</v>
      </c>
      <c r="OK64" s="43">
        <v>5000</v>
      </c>
      <c r="OL64" s="43">
        <v>600000</v>
      </c>
      <c r="OM64" s="43">
        <v>50000</v>
      </c>
    </row>
    <row r="65" spans="1:403" x14ac:dyDescent="0.2">
      <c r="A65">
        <f t="shared" ca="1" si="6"/>
        <v>17</v>
      </c>
      <c r="B65">
        <f ca="1">VLOOKUP(Análisis2!A65,Base2!$A$1:$AE$370,9,FALSE)</f>
        <v>221257</v>
      </c>
      <c r="C65" s="20">
        <v>3</v>
      </c>
      <c r="D65">
        <v>45000</v>
      </c>
      <c r="E65">
        <v>5600</v>
      </c>
      <c r="F65">
        <v>8000</v>
      </c>
      <c r="G65">
        <v>444</v>
      </c>
      <c r="H65">
        <v>50000</v>
      </c>
      <c r="I65">
        <v>20000</v>
      </c>
      <c r="J65">
        <v>444</v>
      </c>
      <c r="K65">
        <v>35000</v>
      </c>
      <c r="L65">
        <v>55000</v>
      </c>
      <c r="M65">
        <v>70000</v>
      </c>
      <c r="N65">
        <v>107925.2</v>
      </c>
      <c r="O65">
        <v>450000</v>
      </c>
      <c r="P65">
        <v>364636.1</v>
      </c>
      <c r="Q65">
        <v>150000</v>
      </c>
      <c r="R65">
        <v>1858.87</v>
      </c>
      <c r="S65">
        <v>10000</v>
      </c>
      <c r="T65">
        <v>22000</v>
      </c>
      <c r="U65">
        <v>20000</v>
      </c>
      <c r="V65">
        <v>50000</v>
      </c>
      <c r="W65">
        <v>10000</v>
      </c>
      <c r="X65">
        <v>200000</v>
      </c>
      <c r="Y65">
        <v>1800000</v>
      </c>
      <c r="Z65">
        <v>50000</v>
      </c>
      <c r="AA65">
        <v>15000</v>
      </c>
      <c r="AB65">
        <v>450000</v>
      </c>
      <c r="AC65">
        <v>130000</v>
      </c>
      <c r="AD65">
        <v>15000</v>
      </c>
      <c r="AE65">
        <v>400000</v>
      </c>
      <c r="AF65">
        <v>10000</v>
      </c>
      <c r="AG65">
        <v>10000</v>
      </c>
      <c r="AH65">
        <v>1858.87</v>
      </c>
      <c r="AI65">
        <v>20000</v>
      </c>
      <c r="AJ65">
        <v>4000</v>
      </c>
      <c r="AK65">
        <v>6000</v>
      </c>
      <c r="AL65">
        <v>9000</v>
      </c>
      <c r="AM65">
        <v>287000</v>
      </c>
      <c r="AN65">
        <v>50000</v>
      </c>
      <c r="AO65">
        <v>50000</v>
      </c>
      <c r="AP65">
        <v>287000</v>
      </c>
      <c r="AQ65">
        <v>5100</v>
      </c>
      <c r="AR65">
        <v>3350</v>
      </c>
      <c r="AS65">
        <v>2700000</v>
      </c>
      <c r="AT65">
        <v>4000</v>
      </c>
      <c r="AU65">
        <v>5000</v>
      </c>
      <c r="AV65">
        <v>55000</v>
      </c>
      <c r="AW65">
        <v>352000</v>
      </c>
      <c r="AX65">
        <v>136061.41</v>
      </c>
      <c r="AY65">
        <v>20000</v>
      </c>
      <c r="AZ65">
        <v>10000</v>
      </c>
      <c r="BA65">
        <v>20000</v>
      </c>
      <c r="BB65">
        <v>30000</v>
      </c>
      <c r="BC65">
        <v>30000</v>
      </c>
      <c r="BD65">
        <v>15000</v>
      </c>
      <c r="BE65">
        <v>122965.24</v>
      </c>
      <c r="BF65">
        <v>7828.75</v>
      </c>
      <c r="BG65">
        <v>4040000</v>
      </c>
      <c r="BH65">
        <v>438000</v>
      </c>
      <c r="BI65">
        <v>10000</v>
      </c>
      <c r="BJ65">
        <v>900</v>
      </c>
      <c r="BK65">
        <v>150000</v>
      </c>
      <c r="BL65">
        <v>50000</v>
      </c>
      <c r="BM65">
        <v>20000</v>
      </c>
      <c r="BN65">
        <v>220000</v>
      </c>
      <c r="BO65">
        <v>55000</v>
      </c>
      <c r="BP65">
        <v>780000</v>
      </c>
      <c r="BQ65">
        <v>12000</v>
      </c>
      <c r="BR65">
        <v>10000</v>
      </c>
      <c r="BS65">
        <v>100000</v>
      </c>
      <c r="BT65">
        <v>150000</v>
      </c>
      <c r="BU65">
        <v>40000</v>
      </c>
      <c r="BV65">
        <v>315070.84999999998</v>
      </c>
      <c r="BW65">
        <v>60000</v>
      </c>
      <c r="BX65">
        <v>43000</v>
      </c>
      <c r="BY65">
        <v>1406000</v>
      </c>
      <c r="BZ65">
        <v>35000</v>
      </c>
      <c r="CA65">
        <v>5000</v>
      </c>
      <c r="CB65">
        <v>50000</v>
      </c>
      <c r="CC65">
        <v>60000</v>
      </c>
      <c r="CD65">
        <v>88395.94</v>
      </c>
      <c r="CE65">
        <v>50000</v>
      </c>
      <c r="CF65">
        <v>3471322</v>
      </c>
      <c r="CG65">
        <v>450000</v>
      </c>
      <c r="CH65">
        <v>6000</v>
      </c>
      <c r="CI65">
        <v>1160774</v>
      </c>
      <c r="CJ65">
        <v>1800000</v>
      </c>
      <c r="CK65">
        <v>35000</v>
      </c>
      <c r="CL65">
        <v>6000</v>
      </c>
      <c r="CM65">
        <v>35000</v>
      </c>
      <c r="CN65">
        <v>122965.24</v>
      </c>
      <c r="CO65">
        <v>64674.79</v>
      </c>
      <c r="CP65">
        <v>29000</v>
      </c>
      <c r="CQ65">
        <v>9361</v>
      </c>
      <c r="CR65">
        <v>20000</v>
      </c>
      <c r="CS65">
        <v>12000</v>
      </c>
      <c r="CT65">
        <v>12000</v>
      </c>
      <c r="CU65">
        <v>60000</v>
      </c>
      <c r="CV65">
        <v>20000</v>
      </c>
      <c r="CW65">
        <v>8000</v>
      </c>
      <c r="CX65">
        <v>2500311.0499999998</v>
      </c>
      <c r="CY65">
        <v>221257</v>
      </c>
      <c r="CZ65">
        <v>66099.69</v>
      </c>
      <c r="DA65">
        <v>3471322</v>
      </c>
      <c r="DB65">
        <v>10000</v>
      </c>
      <c r="DC65">
        <v>2000</v>
      </c>
      <c r="DD65">
        <v>25000</v>
      </c>
      <c r="DE65">
        <v>60000</v>
      </c>
      <c r="DF65">
        <v>140000</v>
      </c>
      <c r="DG65">
        <v>6000</v>
      </c>
      <c r="DH65">
        <v>48545.3</v>
      </c>
      <c r="DI65">
        <v>10000</v>
      </c>
      <c r="DJ65">
        <v>20000</v>
      </c>
      <c r="DK65">
        <v>120000</v>
      </c>
      <c r="DL65">
        <v>400000</v>
      </c>
      <c r="DM65">
        <v>200000</v>
      </c>
      <c r="DN65">
        <v>2500311.0499999998</v>
      </c>
      <c r="DO65">
        <v>97000</v>
      </c>
      <c r="DP65">
        <v>20000</v>
      </c>
      <c r="DQ65">
        <v>30000</v>
      </c>
      <c r="DR65">
        <v>5160</v>
      </c>
      <c r="DS65">
        <v>10000</v>
      </c>
      <c r="DT65">
        <v>1406000</v>
      </c>
      <c r="DU65">
        <v>886774</v>
      </c>
      <c r="DV65">
        <v>4000</v>
      </c>
      <c r="DW65">
        <v>150000</v>
      </c>
      <c r="DX65">
        <v>17305.22</v>
      </c>
      <c r="DY65">
        <v>10000</v>
      </c>
      <c r="DZ65">
        <v>40000</v>
      </c>
      <c r="EA65">
        <v>90000</v>
      </c>
      <c r="EB65">
        <v>100000</v>
      </c>
      <c r="EC65">
        <v>6000</v>
      </c>
      <c r="ED65">
        <v>71705.69</v>
      </c>
      <c r="EE65">
        <v>202255.34</v>
      </c>
      <c r="EF65">
        <v>30000</v>
      </c>
      <c r="EG65">
        <v>97000</v>
      </c>
      <c r="EH65">
        <v>120000</v>
      </c>
      <c r="EI65">
        <v>88500</v>
      </c>
      <c r="EJ65">
        <v>70000</v>
      </c>
      <c r="EK65">
        <v>50000</v>
      </c>
      <c r="EL65">
        <v>20000</v>
      </c>
      <c r="EM65">
        <v>20000</v>
      </c>
      <c r="EN65">
        <v>90000</v>
      </c>
      <c r="EO65">
        <v>60000</v>
      </c>
      <c r="EP65">
        <v>22000</v>
      </c>
      <c r="EQ65">
        <v>264936</v>
      </c>
      <c r="ER65">
        <v>50000</v>
      </c>
      <c r="ES65">
        <v>250000</v>
      </c>
      <c r="ET65">
        <v>140000</v>
      </c>
      <c r="EU65">
        <v>300000</v>
      </c>
      <c r="EV65">
        <v>25000</v>
      </c>
      <c r="EW65">
        <v>361741</v>
      </c>
      <c r="EX65">
        <v>88395.94</v>
      </c>
      <c r="EY65">
        <v>30000</v>
      </c>
      <c r="EZ65">
        <v>350000</v>
      </c>
      <c r="FA65">
        <v>257343.82</v>
      </c>
      <c r="FB65">
        <v>2599105.73</v>
      </c>
      <c r="FC65">
        <v>100000</v>
      </c>
      <c r="FD65">
        <v>30000</v>
      </c>
      <c r="FE65">
        <v>10000</v>
      </c>
      <c r="FF65">
        <v>50000</v>
      </c>
      <c r="FG65">
        <v>600000</v>
      </c>
      <c r="FH65">
        <v>136061.41</v>
      </c>
      <c r="FI65">
        <v>45000</v>
      </c>
      <c r="FJ65">
        <v>50000</v>
      </c>
      <c r="FK65">
        <v>55000</v>
      </c>
      <c r="FL65">
        <v>50000</v>
      </c>
      <c r="FM65">
        <v>9256</v>
      </c>
      <c r="FN65">
        <v>4000</v>
      </c>
      <c r="FO65">
        <v>50000</v>
      </c>
      <c r="FP65">
        <v>16500</v>
      </c>
      <c r="FQ65">
        <v>1800000</v>
      </c>
      <c r="FR65">
        <v>65000</v>
      </c>
      <c r="FS65">
        <v>50000</v>
      </c>
      <c r="FT65">
        <v>200000</v>
      </c>
      <c r="FU65">
        <v>780000</v>
      </c>
      <c r="FV65">
        <v>450000</v>
      </c>
      <c r="FW65">
        <v>235987.78</v>
      </c>
      <c r="FX65">
        <v>352000</v>
      </c>
      <c r="FY65">
        <v>30000</v>
      </c>
      <c r="FZ65">
        <v>50000</v>
      </c>
      <c r="GA65">
        <v>545704</v>
      </c>
      <c r="GB65">
        <v>5000</v>
      </c>
      <c r="GC65">
        <v>44000</v>
      </c>
      <c r="GD65">
        <v>60000</v>
      </c>
      <c r="GE65">
        <v>180000</v>
      </c>
      <c r="GF65">
        <v>200000</v>
      </c>
      <c r="GG65">
        <v>10000</v>
      </c>
      <c r="GH65">
        <v>1406000</v>
      </c>
      <c r="GI65">
        <v>88233</v>
      </c>
      <c r="GJ65">
        <v>80000</v>
      </c>
      <c r="GK65">
        <v>150000</v>
      </c>
      <c r="GL65">
        <v>8000</v>
      </c>
      <c r="GM65">
        <v>30000</v>
      </c>
      <c r="GN65">
        <v>88395.94</v>
      </c>
      <c r="GO65">
        <v>55000</v>
      </c>
      <c r="GP65">
        <v>100000</v>
      </c>
      <c r="GQ65">
        <v>444</v>
      </c>
      <c r="GR65">
        <v>10000</v>
      </c>
      <c r="GS65">
        <v>4000</v>
      </c>
      <c r="GT65">
        <v>1440</v>
      </c>
      <c r="GU65">
        <v>340013</v>
      </c>
      <c r="GV65">
        <v>7000</v>
      </c>
      <c r="GW65">
        <v>150000</v>
      </c>
      <c r="GX65">
        <v>70000</v>
      </c>
      <c r="GY65">
        <v>4290565</v>
      </c>
      <c r="GZ65">
        <v>850500</v>
      </c>
      <c r="HA65">
        <v>55000</v>
      </c>
      <c r="HB65">
        <v>100000</v>
      </c>
      <c r="HC65">
        <v>100000</v>
      </c>
      <c r="HD65">
        <v>64674.79</v>
      </c>
      <c r="HE65">
        <v>10000</v>
      </c>
      <c r="HF65">
        <v>5000</v>
      </c>
      <c r="HG65">
        <v>10000</v>
      </c>
      <c r="HH65">
        <v>5000</v>
      </c>
      <c r="HI65">
        <v>600000</v>
      </c>
      <c r="HJ65">
        <v>70000</v>
      </c>
      <c r="HK65">
        <v>156471.51999999999</v>
      </c>
      <c r="HL65">
        <v>350000</v>
      </c>
      <c r="HM65">
        <v>850500</v>
      </c>
      <c r="HN65">
        <v>22850</v>
      </c>
      <c r="HO65">
        <v>80000</v>
      </c>
      <c r="HP65">
        <v>100000</v>
      </c>
      <c r="HQ65">
        <v>660</v>
      </c>
      <c r="HR65">
        <v>4950</v>
      </c>
      <c r="HS65">
        <v>100000</v>
      </c>
      <c r="HT65">
        <v>15000</v>
      </c>
      <c r="HU65">
        <v>35000</v>
      </c>
      <c r="HV65">
        <v>20000</v>
      </c>
      <c r="HW65">
        <v>35000</v>
      </c>
      <c r="HX65">
        <v>394313.93</v>
      </c>
      <c r="HY65">
        <v>22850</v>
      </c>
      <c r="HZ65">
        <v>5000</v>
      </c>
      <c r="IA65">
        <v>7000</v>
      </c>
      <c r="IB65">
        <v>48545.3</v>
      </c>
      <c r="IC65">
        <v>25000</v>
      </c>
      <c r="ID65">
        <v>95533</v>
      </c>
      <c r="IE65">
        <v>330000</v>
      </c>
      <c r="IF65">
        <v>50000</v>
      </c>
      <c r="IG65">
        <v>500000</v>
      </c>
      <c r="IH65">
        <v>50000</v>
      </c>
      <c r="II65">
        <v>12000</v>
      </c>
      <c r="IJ65">
        <v>7200</v>
      </c>
      <c r="IK65">
        <v>50000</v>
      </c>
      <c r="IL65">
        <v>20000</v>
      </c>
      <c r="IM65">
        <v>88000</v>
      </c>
      <c r="IN65">
        <v>99500</v>
      </c>
      <c r="IO65">
        <v>60000</v>
      </c>
      <c r="IP65">
        <v>50000</v>
      </c>
      <c r="IQ65">
        <v>95533</v>
      </c>
      <c r="IR65">
        <v>500000</v>
      </c>
      <c r="IS65">
        <v>900</v>
      </c>
      <c r="IT65">
        <v>450000</v>
      </c>
      <c r="IU65">
        <v>200000</v>
      </c>
      <c r="IV65">
        <v>900</v>
      </c>
      <c r="IW65">
        <v>1100000</v>
      </c>
      <c r="IX65">
        <v>315070.84999999998</v>
      </c>
      <c r="IY65">
        <v>12000</v>
      </c>
      <c r="IZ65">
        <v>30000</v>
      </c>
      <c r="JA65">
        <v>100000</v>
      </c>
      <c r="JB65">
        <v>130000</v>
      </c>
      <c r="JC65">
        <v>22590</v>
      </c>
      <c r="JD65">
        <v>50000</v>
      </c>
      <c r="JE65">
        <v>150000</v>
      </c>
      <c r="JF65">
        <v>116276.74</v>
      </c>
      <c r="JG65">
        <v>235987.78</v>
      </c>
      <c r="JH65">
        <v>30000</v>
      </c>
      <c r="JI65">
        <v>9000</v>
      </c>
      <c r="JJ65">
        <v>1858.87</v>
      </c>
      <c r="JK65">
        <v>100000</v>
      </c>
      <c r="JL65">
        <v>2700000</v>
      </c>
      <c r="JM65">
        <v>30000</v>
      </c>
      <c r="JN65">
        <v>330000</v>
      </c>
      <c r="JO65">
        <v>125485</v>
      </c>
      <c r="JP65">
        <v>50000</v>
      </c>
      <c r="JQ65">
        <v>5000</v>
      </c>
      <c r="JR65">
        <v>9000</v>
      </c>
      <c r="JS65">
        <v>22500</v>
      </c>
      <c r="JT65">
        <v>25000</v>
      </c>
      <c r="JU65">
        <v>5700</v>
      </c>
      <c r="JV65">
        <v>10069</v>
      </c>
      <c r="JW65">
        <v>20000</v>
      </c>
      <c r="JX65">
        <v>10000</v>
      </c>
      <c r="JY65">
        <v>15000</v>
      </c>
      <c r="JZ65">
        <v>30000</v>
      </c>
      <c r="KA65">
        <v>1080646</v>
      </c>
      <c r="KB65">
        <v>329260</v>
      </c>
      <c r="KC65">
        <v>8000</v>
      </c>
      <c r="KD65">
        <v>200000</v>
      </c>
      <c r="KE65">
        <v>25000</v>
      </c>
      <c r="KF65">
        <v>100000</v>
      </c>
      <c r="KG65">
        <v>3471322</v>
      </c>
      <c r="KH65">
        <v>2500311.0499999998</v>
      </c>
      <c r="KI65">
        <v>1406000</v>
      </c>
      <c r="KJ65">
        <v>130000</v>
      </c>
      <c r="KK65">
        <v>200000</v>
      </c>
      <c r="KL65">
        <v>100000</v>
      </c>
      <c r="KM65">
        <v>50000</v>
      </c>
      <c r="KN65">
        <v>66099.69</v>
      </c>
      <c r="KO65">
        <v>200000</v>
      </c>
      <c r="KP65">
        <v>10000</v>
      </c>
      <c r="KQ65">
        <v>20000</v>
      </c>
      <c r="KR65" s="43">
        <v>10000</v>
      </c>
      <c r="KS65" s="43">
        <v>450000</v>
      </c>
      <c r="KT65" s="43">
        <v>157830.74</v>
      </c>
      <c r="KU65" s="43">
        <v>600000</v>
      </c>
      <c r="KV65" s="43">
        <v>50000</v>
      </c>
      <c r="KW65" s="43">
        <v>40000</v>
      </c>
      <c r="KX65" s="43">
        <v>900000</v>
      </c>
      <c r="KY65">
        <v>36423</v>
      </c>
      <c r="KZ65" s="43">
        <v>100000</v>
      </c>
      <c r="LA65" s="43">
        <v>60000</v>
      </c>
      <c r="LB65" s="43">
        <v>7200</v>
      </c>
      <c r="LC65">
        <v>156471.51999999999</v>
      </c>
      <c r="LD65" s="43">
        <v>15000</v>
      </c>
      <c r="LE65" s="43">
        <v>380057.85</v>
      </c>
      <c r="LF65" s="43">
        <v>50000</v>
      </c>
      <c r="LG65" s="43">
        <v>10000</v>
      </c>
      <c r="LH65" s="43">
        <v>10000</v>
      </c>
      <c r="LI65" s="43">
        <v>43707.92</v>
      </c>
      <c r="LJ65" s="43">
        <v>100000</v>
      </c>
      <c r="LK65" s="43">
        <v>4000</v>
      </c>
      <c r="LL65" s="43">
        <v>10000</v>
      </c>
      <c r="LM65" s="43">
        <v>100000</v>
      </c>
      <c r="LN65" s="43">
        <v>600000</v>
      </c>
      <c r="LO65" s="43">
        <v>107925.2</v>
      </c>
      <c r="LP65" s="43">
        <v>40000</v>
      </c>
      <c r="LQ65" s="43">
        <v>364636.1</v>
      </c>
      <c r="LR65" s="43">
        <v>27000</v>
      </c>
      <c r="LS65" s="43">
        <v>100000</v>
      </c>
      <c r="LT65" s="43">
        <v>2000</v>
      </c>
      <c r="LU65" s="43">
        <v>100000</v>
      </c>
      <c r="LV65" s="43">
        <v>352000</v>
      </c>
      <c r="LW65" s="43">
        <v>1406000</v>
      </c>
      <c r="LX65" s="43">
        <v>70000</v>
      </c>
      <c r="LY65" s="43">
        <v>70000</v>
      </c>
      <c r="LZ65" s="43">
        <v>200000</v>
      </c>
      <c r="MA65" s="43">
        <v>30000</v>
      </c>
      <c r="MB65" s="43">
        <v>10000</v>
      </c>
      <c r="MC65" s="43">
        <v>3350</v>
      </c>
      <c r="MD65" s="43">
        <v>25000</v>
      </c>
      <c r="ME65" s="43">
        <v>900</v>
      </c>
      <c r="MF65" s="43">
        <v>150000</v>
      </c>
      <c r="MG65" s="43">
        <v>95533</v>
      </c>
      <c r="MH65" s="43">
        <v>4281970</v>
      </c>
      <c r="MI65" s="43">
        <v>25000</v>
      </c>
      <c r="MJ65" s="43">
        <v>13839.5</v>
      </c>
      <c r="MK65" s="43">
        <v>29731.7</v>
      </c>
      <c r="ML65" s="43">
        <v>438000</v>
      </c>
      <c r="MM65" s="43">
        <v>130000</v>
      </c>
      <c r="MN65" s="43">
        <v>13839.5</v>
      </c>
      <c r="MO65" s="43">
        <v>50000</v>
      </c>
      <c r="MP65" s="43">
        <v>6000</v>
      </c>
      <c r="MQ65" s="43">
        <v>900</v>
      </c>
      <c r="MR65">
        <v>40000</v>
      </c>
      <c r="MS65" s="43">
        <v>60000</v>
      </c>
      <c r="MT65" s="43">
        <v>306405.7</v>
      </c>
      <c r="MU65" s="43">
        <v>2700000</v>
      </c>
      <c r="MV65" s="43">
        <v>2000</v>
      </c>
      <c r="MW65" s="43">
        <v>22590</v>
      </c>
      <c r="MX65" s="43">
        <v>20000</v>
      </c>
      <c r="MY65" s="43">
        <v>75504.41</v>
      </c>
      <c r="MZ65" s="43">
        <v>11000</v>
      </c>
      <c r="NA65" s="43">
        <v>4040000</v>
      </c>
      <c r="NB65" s="43">
        <v>8250</v>
      </c>
      <c r="NC65" s="43">
        <v>2900000</v>
      </c>
      <c r="ND65" s="43">
        <v>20000</v>
      </c>
      <c r="NE65" s="43">
        <v>150000</v>
      </c>
      <c r="NF65" s="43">
        <v>120000</v>
      </c>
      <c r="NG65" s="43">
        <v>20000</v>
      </c>
      <c r="NH65" s="43">
        <v>320000</v>
      </c>
      <c r="NI65" s="43">
        <v>7200</v>
      </c>
      <c r="NJ65" s="43">
        <v>8000</v>
      </c>
      <c r="NK65" s="43">
        <v>300000</v>
      </c>
      <c r="NL65" s="43">
        <v>88000</v>
      </c>
      <c r="NM65" s="43">
        <v>200000</v>
      </c>
      <c r="NN65" s="43">
        <v>110000</v>
      </c>
      <c r="NO65" s="43">
        <v>1100000</v>
      </c>
      <c r="NP65" s="43">
        <v>25000</v>
      </c>
      <c r="NQ65" s="43">
        <v>4000</v>
      </c>
      <c r="NR65" s="43">
        <v>10000</v>
      </c>
      <c r="NS65" s="43">
        <v>100000</v>
      </c>
      <c r="NT65">
        <v>350000</v>
      </c>
      <c r="NU65" s="43">
        <v>60000</v>
      </c>
      <c r="NV65" s="43">
        <v>306609</v>
      </c>
      <c r="NW65" s="43">
        <v>82000</v>
      </c>
      <c r="NX65" s="43">
        <v>6000</v>
      </c>
      <c r="NY65" s="43">
        <v>4000</v>
      </c>
      <c r="NZ65" s="43">
        <v>1406000</v>
      </c>
      <c r="OA65" s="43">
        <v>600000</v>
      </c>
      <c r="OB65" s="43">
        <v>50000</v>
      </c>
      <c r="OC65" s="43">
        <v>130000</v>
      </c>
      <c r="OD65" s="43">
        <v>10000</v>
      </c>
      <c r="OE65" s="43">
        <v>50000</v>
      </c>
      <c r="OF65" s="43">
        <v>4000</v>
      </c>
      <c r="OG65" s="43">
        <v>10000</v>
      </c>
      <c r="OH65" s="43">
        <v>394313.93</v>
      </c>
      <c r="OI65" s="43">
        <v>22850</v>
      </c>
      <c r="OJ65" s="43">
        <v>8000</v>
      </c>
      <c r="OK65" s="43">
        <v>124555</v>
      </c>
      <c r="OL65" s="43">
        <v>7000</v>
      </c>
      <c r="OM65" s="43">
        <v>9000</v>
      </c>
    </row>
    <row r="66" spans="1:403" x14ac:dyDescent="0.2">
      <c r="A66">
        <f t="shared" ca="1" si="6"/>
        <v>102</v>
      </c>
      <c r="B66">
        <f ca="1">VLOOKUP(Análisis2!A66,Base2!$A$1:$AE$370,9,FALSE)</f>
        <v>55000</v>
      </c>
      <c r="C66" s="20">
        <v>4</v>
      </c>
      <c r="D66">
        <v>600000</v>
      </c>
      <c r="E66">
        <v>55000</v>
      </c>
      <c r="F66">
        <v>200000</v>
      </c>
      <c r="G66">
        <v>200000</v>
      </c>
      <c r="H66">
        <v>8000</v>
      </c>
      <c r="I66">
        <v>250000</v>
      </c>
      <c r="J66">
        <v>660</v>
      </c>
      <c r="K66">
        <v>35000</v>
      </c>
      <c r="L66">
        <v>12000</v>
      </c>
      <c r="M66">
        <v>1160774</v>
      </c>
      <c r="N66">
        <v>120000</v>
      </c>
      <c r="O66">
        <v>251226.31</v>
      </c>
      <c r="P66">
        <v>5000</v>
      </c>
      <c r="Q66">
        <v>20000</v>
      </c>
      <c r="R66">
        <v>10000</v>
      </c>
      <c r="S66">
        <v>306405.7</v>
      </c>
      <c r="T66">
        <v>10000</v>
      </c>
      <c r="U66">
        <v>200000</v>
      </c>
      <c r="V66">
        <v>90000</v>
      </c>
      <c r="W66">
        <v>16000</v>
      </c>
      <c r="X66">
        <v>6000</v>
      </c>
      <c r="Y66">
        <v>300</v>
      </c>
      <c r="Z66">
        <v>40000</v>
      </c>
      <c r="AA66">
        <v>66099.69</v>
      </c>
      <c r="AB66">
        <v>9000</v>
      </c>
      <c r="AC66">
        <v>7000</v>
      </c>
      <c r="AD66">
        <v>35000</v>
      </c>
      <c r="AE66">
        <v>35000</v>
      </c>
      <c r="AF66">
        <v>150000</v>
      </c>
      <c r="AG66">
        <v>340013</v>
      </c>
      <c r="AH66">
        <v>600000</v>
      </c>
      <c r="AI66">
        <v>18000</v>
      </c>
      <c r="AJ66">
        <v>100000</v>
      </c>
      <c r="AK66">
        <v>4500000</v>
      </c>
      <c r="AL66">
        <v>660</v>
      </c>
      <c r="AM66">
        <v>70000</v>
      </c>
      <c r="AN66">
        <v>130000</v>
      </c>
      <c r="AO66">
        <v>12000</v>
      </c>
      <c r="AP66">
        <v>15000</v>
      </c>
      <c r="AQ66">
        <v>20000</v>
      </c>
      <c r="AR66">
        <v>150000</v>
      </c>
      <c r="AS66">
        <v>200000</v>
      </c>
      <c r="AT66">
        <v>100000</v>
      </c>
      <c r="AU66">
        <v>20000</v>
      </c>
      <c r="AV66">
        <v>100000</v>
      </c>
      <c r="AW66">
        <v>50000</v>
      </c>
      <c r="AX66">
        <v>4500000</v>
      </c>
      <c r="AY66">
        <v>50000</v>
      </c>
      <c r="AZ66">
        <v>130000</v>
      </c>
      <c r="BA66">
        <v>7320</v>
      </c>
      <c r="BB66">
        <v>25000</v>
      </c>
      <c r="BC66">
        <v>33450</v>
      </c>
      <c r="BD66">
        <v>350000</v>
      </c>
      <c r="BE66">
        <v>8000</v>
      </c>
      <c r="BF66">
        <v>156471.51999999999</v>
      </c>
      <c r="BG66">
        <v>600000</v>
      </c>
      <c r="BH66">
        <v>850500</v>
      </c>
      <c r="BI66">
        <v>11000</v>
      </c>
      <c r="BJ66">
        <v>130000</v>
      </c>
      <c r="BK66">
        <v>600000</v>
      </c>
      <c r="BL66">
        <v>100000</v>
      </c>
      <c r="BM66">
        <v>1440</v>
      </c>
      <c r="BN66">
        <v>5000</v>
      </c>
      <c r="BO66">
        <v>10069</v>
      </c>
      <c r="BP66">
        <v>10000</v>
      </c>
      <c r="BQ66">
        <v>60000</v>
      </c>
      <c r="BR66">
        <v>60000</v>
      </c>
      <c r="BS66">
        <v>40000</v>
      </c>
      <c r="BT66">
        <v>156471.51999999999</v>
      </c>
      <c r="BU66">
        <v>12000</v>
      </c>
      <c r="BV66">
        <v>36144</v>
      </c>
      <c r="BW66">
        <v>55000</v>
      </c>
      <c r="BX66">
        <v>10000</v>
      </c>
      <c r="BY66">
        <v>15000</v>
      </c>
      <c r="BZ66">
        <v>1200</v>
      </c>
      <c r="CA66">
        <v>323341.46999999997</v>
      </c>
      <c r="CB66">
        <v>6000</v>
      </c>
      <c r="CC66">
        <v>3471322</v>
      </c>
      <c r="CD66">
        <v>364636.1</v>
      </c>
      <c r="CE66">
        <v>3000</v>
      </c>
      <c r="CF66">
        <v>122965.24</v>
      </c>
      <c r="CG66">
        <v>50000</v>
      </c>
      <c r="CH66">
        <v>64674.79</v>
      </c>
      <c r="CI66">
        <v>29731.7</v>
      </c>
      <c r="CJ66">
        <v>5700</v>
      </c>
      <c r="CK66">
        <v>25000</v>
      </c>
      <c r="CL66">
        <v>50000</v>
      </c>
      <c r="CM66">
        <v>97000</v>
      </c>
      <c r="CN66">
        <v>40000</v>
      </c>
      <c r="CO66">
        <v>30000</v>
      </c>
      <c r="CP66">
        <v>150000</v>
      </c>
      <c r="CQ66">
        <v>5100</v>
      </c>
      <c r="CR66">
        <v>50000</v>
      </c>
      <c r="CS66">
        <v>20000</v>
      </c>
      <c r="CT66">
        <v>82000</v>
      </c>
      <c r="CU66">
        <v>36144</v>
      </c>
      <c r="CV66">
        <v>5000</v>
      </c>
      <c r="CW66">
        <v>200000</v>
      </c>
      <c r="CX66">
        <v>22000</v>
      </c>
      <c r="CY66">
        <v>306405.7</v>
      </c>
      <c r="CZ66">
        <v>100000</v>
      </c>
      <c r="DA66">
        <v>35000</v>
      </c>
      <c r="DB66">
        <v>50000</v>
      </c>
      <c r="DC66">
        <v>340013</v>
      </c>
      <c r="DD66">
        <v>12000</v>
      </c>
      <c r="DE66">
        <v>450000</v>
      </c>
      <c r="DF66">
        <v>27000</v>
      </c>
      <c r="DG66">
        <v>150000</v>
      </c>
      <c r="DH66">
        <v>850500</v>
      </c>
      <c r="DI66">
        <v>429483</v>
      </c>
      <c r="DJ66">
        <v>9256</v>
      </c>
      <c r="DK66">
        <v>394313.93</v>
      </c>
      <c r="DL66">
        <v>100000</v>
      </c>
      <c r="DM66">
        <v>394313.93</v>
      </c>
      <c r="DN66">
        <v>2599105.73</v>
      </c>
      <c r="DO66">
        <v>65000</v>
      </c>
      <c r="DP66">
        <v>900</v>
      </c>
      <c r="DQ66">
        <v>251226.31</v>
      </c>
      <c r="DR66">
        <v>150000</v>
      </c>
      <c r="DS66">
        <v>60000</v>
      </c>
      <c r="DT66">
        <v>300000</v>
      </c>
      <c r="DU66">
        <v>20000</v>
      </c>
      <c r="DV66">
        <v>429483</v>
      </c>
      <c r="DW66">
        <v>200000</v>
      </c>
      <c r="DX66">
        <v>900000</v>
      </c>
      <c r="DY66">
        <v>100000</v>
      </c>
      <c r="DZ66">
        <v>350000</v>
      </c>
      <c r="EA66">
        <v>55000</v>
      </c>
      <c r="EB66">
        <v>10000</v>
      </c>
      <c r="EC66">
        <v>200000</v>
      </c>
      <c r="ED66">
        <v>21149.63</v>
      </c>
      <c r="EE66">
        <v>10000</v>
      </c>
      <c r="EF66">
        <v>70000</v>
      </c>
      <c r="EG66">
        <v>70000</v>
      </c>
      <c r="EH66">
        <v>315070.84999999998</v>
      </c>
      <c r="EI66">
        <v>99500</v>
      </c>
      <c r="EJ66">
        <v>200000</v>
      </c>
      <c r="EK66">
        <v>15000</v>
      </c>
      <c r="EL66">
        <v>40004</v>
      </c>
      <c r="EM66">
        <v>4000</v>
      </c>
      <c r="EN66">
        <v>200000</v>
      </c>
      <c r="EO66">
        <v>6000</v>
      </c>
      <c r="EP66">
        <v>67379</v>
      </c>
      <c r="EQ66">
        <v>4000</v>
      </c>
      <c r="ER66">
        <v>55000</v>
      </c>
      <c r="ES66">
        <v>5600</v>
      </c>
      <c r="ET66">
        <v>4000</v>
      </c>
      <c r="EU66">
        <v>70000</v>
      </c>
      <c r="EV66">
        <v>10000</v>
      </c>
      <c r="EW66">
        <v>450000</v>
      </c>
      <c r="EX66">
        <v>10000</v>
      </c>
      <c r="EY66">
        <v>50000</v>
      </c>
      <c r="EZ66">
        <v>50000</v>
      </c>
      <c r="FA66">
        <v>10000</v>
      </c>
      <c r="FB66">
        <v>900000</v>
      </c>
      <c r="FC66">
        <v>10000</v>
      </c>
      <c r="FD66">
        <v>7828.75</v>
      </c>
      <c r="FE66">
        <v>10000</v>
      </c>
      <c r="FF66">
        <v>10069</v>
      </c>
      <c r="FG66">
        <v>120000</v>
      </c>
      <c r="FH66">
        <v>506983.72</v>
      </c>
      <c r="FI66">
        <v>10069</v>
      </c>
      <c r="FJ66">
        <v>210000</v>
      </c>
      <c r="FK66">
        <v>10000</v>
      </c>
      <c r="FL66">
        <v>3471322</v>
      </c>
      <c r="FM66">
        <v>150000</v>
      </c>
      <c r="FN66">
        <v>394313.93</v>
      </c>
      <c r="FO66">
        <v>150000</v>
      </c>
      <c r="FP66">
        <v>8000</v>
      </c>
      <c r="FQ66">
        <v>100000</v>
      </c>
      <c r="FR66">
        <v>107925.2</v>
      </c>
      <c r="FS66">
        <v>30000</v>
      </c>
      <c r="FT66">
        <v>30000</v>
      </c>
      <c r="FU66">
        <v>5700</v>
      </c>
      <c r="FV66">
        <v>136061.41</v>
      </c>
      <c r="FW66">
        <v>235987.78</v>
      </c>
      <c r="FX66">
        <v>3600003</v>
      </c>
      <c r="FY66">
        <v>100000</v>
      </c>
      <c r="FZ66">
        <v>10000</v>
      </c>
      <c r="GA66">
        <v>5600</v>
      </c>
      <c r="GB66">
        <v>12000</v>
      </c>
      <c r="GC66">
        <v>17305.22</v>
      </c>
      <c r="GD66">
        <v>5600</v>
      </c>
      <c r="GE66">
        <v>7000</v>
      </c>
      <c r="GF66">
        <v>80667</v>
      </c>
      <c r="GG66">
        <v>100000</v>
      </c>
      <c r="GH66">
        <v>50000</v>
      </c>
      <c r="GI66">
        <v>33000</v>
      </c>
      <c r="GJ66">
        <v>55000</v>
      </c>
      <c r="GK66">
        <v>330000</v>
      </c>
      <c r="GL66">
        <v>20000</v>
      </c>
      <c r="GM66">
        <v>444</v>
      </c>
      <c r="GN66">
        <v>10000</v>
      </c>
      <c r="GO66">
        <v>136061.41</v>
      </c>
      <c r="GP66">
        <v>55000</v>
      </c>
      <c r="GQ66">
        <v>340013</v>
      </c>
      <c r="GR66">
        <v>40000</v>
      </c>
      <c r="GS66">
        <v>130000</v>
      </c>
      <c r="GT66">
        <v>50000</v>
      </c>
      <c r="GU66">
        <v>70000</v>
      </c>
      <c r="GV66">
        <v>12000</v>
      </c>
      <c r="GW66">
        <v>210000</v>
      </c>
      <c r="GX66">
        <v>25000</v>
      </c>
      <c r="GY66">
        <v>50000</v>
      </c>
      <c r="GZ66">
        <v>105383</v>
      </c>
      <c r="HA66">
        <v>20000</v>
      </c>
      <c r="HB66">
        <v>306609</v>
      </c>
      <c r="HC66">
        <v>40000</v>
      </c>
      <c r="HD66">
        <v>39000</v>
      </c>
      <c r="HE66">
        <v>50000</v>
      </c>
      <c r="HF66">
        <v>5000</v>
      </c>
      <c r="HG66">
        <v>10000</v>
      </c>
      <c r="HH66">
        <v>132000</v>
      </c>
      <c r="HI66">
        <v>60000</v>
      </c>
      <c r="HJ66">
        <v>7828.75</v>
      </c>
      <c r="HK66">
        <v>50000</v>
      </c>
      <c r="HL66">
        <v>60000</v>
      </c>
      <c r="HM66">
        <v>100000</v>
      </c>
      <c r="HN66">
        <v>122965.24</v>
      </c>
      <c r="HO66">
        <v>100000</v>
      </c>
      <c r="HP66">
        <v>110000</v>
      </c>
      <c r="HQ66">
        <v>122965.24</v>
      </c>
      <c r="HR66">
        <v>1615999.33</v>
      </c>
      <c r="HS66">
        <v>7200</v>
      </c>
      <c r="HT66">
        <v>20000</v>
      </c>
      <c r="HU66">
        <v>12000</v>
      </c>
      <c r="HV66">
        <v>120000</v>
      </c>
      <c r="HW66">
        <v>12000</v>
      </c>
      <c r="HX66">
        <v>200000</v>
      </c>
      <c r="HY66">
        <v>20000</v>
      </c>
      <c r="HZ66">
        <v>250000</v>
      </c>
      <c r="IA66">
        <v>315070.84999999998</v>
      </c>
      <c r="IB66">
        <v>35000</v>
      </c>
      <c r="IC66">
        <v>43000</v>
      </c>
      <c r="ID66">
        <v>25000</v>
      </c>
      <c r="IE66">
        <v>100000</v>
      </c>
      <c r="IF66">
        <v>116276.74</v>
      </c>
      <c r="IG66">
        <v>703940</v>
      </c>
      <c r="IH66">
        <v>88233</v>
      </c>
      <c r="II66">
        <v>5600</v>
      </c>
      <c r="IJ66">
        <v>200000</v>
      </c>
      <c r="IK66">
        <v>250000</v>
      </c>
      <c r="IL66">
        <v>55000</v>
      </c>
      <c r="IM66">
        <v>60000</v>
      </c>
      <c r="IN66">
        <v>8000</v>
      </c>
      <c r="IO66">
        <v>7200</v>
      </c>
      <c r="IP66">
        <v>6000</v>
      </c>
      <c r="IQ66">
        <v>107925.2</v>
      </c>
      <c r="IR66">
        <v>5000</v>
      </c>
      <c r="IS66">
        <v>125485</v>
      </c>
      <c r="IT66">
        <v>60000</v>
      </c>
      <c r="IU66">
        <v>2599105.73</v>
      </c>
      <c r="IV66">
        <v>100000</v>
      </c>
      <c r="IW66">
        <v>3471322</v>
      </c>
      <c r="IX66">
        <v>50000</v>
      </c>
      <c r="IY66">
        <v>10000</v>
      </c>
      <c r="IZ66">
        <v>124555</v>
      </c>
      <c r="JA66">
        <v>50000</v>
      </c>
      <c r="JB66">
        <v>43707.92</v>
      </c>
      <c r="JC66">
        <v>538712</v>
      </c>
      <c r="JD66">
        <v>24110.400000000001</v>
      </c>
      <c r="JE66">
        <v>107938.88</v>
      </c>
      <c r="JF66">
        <v>10000</v>
      </c>
      <c r="JG66">
        <v>20000</v>
      </c>
      <c r="JH66">
        <v>600000</v>
      </c>
      <c r="JI66">
        <v>200000</v>
      </c>
      <c r="JJ66">
        <v>36144</v>
      </c>
      <c r="JK66">
        <v>8250</v>
      </c>
      <c r="JL66">
        <v>5000</v>
      </c>
      <c r="JM66">
        <v>20000</v>
      </c>
      <c r="JN66">
        <v>5000</v>
      </c>
      <c r="JO66">
        <v>10000</v>
      </c>
      <c r="JP66">
        <v>15000</v>
      </c>
      <c r="JQ66">
        <v>50000</v>
      </c>
      <c r="JR66">
        <v>90000</v>
      </c>
      <c r="JS66">
        <v>105000</v>
      </c>
      <c r="JT66">
        <v>287000</v>
      </c>
      <c r="JU66">
        <v>21149.63</v>
      </c>
      <c r="JV66">
        <v>4000</v>
      </c>
      <c r="JW66">
        <v>9361</v>
      </c>
      <c r="JX66">
        <v>6000</v>
      </c>
      <c r="JY66">
        <v>10890</v>
      </c>
      <c r="JZ66">
        <v>429483</v>
      </c>
      <c r="KA66">
        <v>350000</v>
      </c>
      <c r="KB66">
        <v>361741</v>
      </c>
      <c r="KC66">
        <v>15000</v>
      </c>
      <c r="KD66">
        <v>4500000</v>
      </c>
      <c r="KE66">
        <v>21149.63</v>
      </c>
      <c r="KF66">
        <v>466036.11</v>
      </c>
      <c r="KG66">
        <v>20000</v>
      </c>
      <c r="KH66">
        <v>54122.22</v>
      </c>
      <c r="KI66">
        <v>50000</v>
      </c>
      <c r="KJ66">
        <v>10000</v>
      </c>
      <c r="KK66">
        <v>107938.88</v>
      </c>
      <c r="KL66">
        <v>5000</v>
      </c>
      <c r="KM66">
        <v>100000</v>
      </c>
      <c r="KN66">
        <v>100000</v>
      </c>
      <c r="KO66">
        <v>15000</v>
      </c>
      <c r="KP66">
        <v>10000</v>
      </c>
      <c r="KQ66">
        <v>71705.69</v>
      </c>
      <c r="KR66" s="43">
        <v>136061.41</v>
      </c>
      <c r="KS66" s="43">
        <v>5000</v>
      </c>
      <c r="KT66" s="43">
        <v>200000</v>
      </c>
      <c r="KU66" s="43">
        <v>88000</v>
      </c>
      <c r="KV66" s="43">
        <v>250000</v>
      </c>
      <c r="KW66" s="43">
        <v>1406000</v>
      </c>
      <c r="KX66" s="43">
        <v>13839.5</v>
      </c>
      <c r="KY66">
        <v>70000</v>
      </c>
      <c r="KZ66" s="43">
        <v>8000</v>
      </c>
      <c r="LA66" s="43">
        <v>2000</v>
      </c>
      <c r="LB66" s="43">
        <v>6000</v>
      </c>
      <c r="LC66">
        <v>257343.82</v>
      </c>
      <c r="LD66" s="43">
        <v>70000</v>
      </c>
      <c r="LE66" s="43">
        <v>5000</v>
      </c>
      <c r="LF66" s="43">
        <v>110000</v>
      </c>
      <c r="LG66" s="43">
        <v>20000</v>
      </c>
      <c r="LH66" s="43">
        <v>8000</v>
      </c>
      <c r="LI66" s="43">
        <v>9000</v>
      </c>
      <c r="LJ66" s="43">
        <v>70000</v>
      </c>
      <c r="LK66" s="43">
        <v>200000</v>
      </c>
      <c r="LL66" s="43">
        <v>22000</v>
      </c>
      <c r="LM66" s="43">
        <v>200000</v>
      </c>
      <c r="LN66" s="43">
        <v>500000</v>
      </c>
      <c r="LO66" s="43">
        <v>220000</v>
      </c>
      <c r="LP66" s="43">
        <v>12000</v>
      </c>
      <c r="LQ66" s="43">
        <v>10000</v>
      </c>
      <c r="LR66" s="43">
        <v>2500</v>
      </c>
      <c r="LS66" s="43">
        <v>24000</v>
      </c>
      <c r="LT66" s="43">
        <v>100000</v>
      </c>
      <c r="LU66" s="43">
        <v>50000</v>
      </c>
      <c r="LV66" s="43">
        <v>60000</v>
      </c>
      <c r="LW66" s="43">
        <v>55000</v>
      </c>
      <c r="LX66" s="43">
        <v>361741</v>
      </c>
      <c r="LY66" s="43">
        <v>9000</v>
      </c>
      <c r="LZ66" s="43">
        <v>20000</v>
      </c>
      <c r="MA66" s="43">
        <v>140000</v>
      </c>
      <c r="MB66" s="43">
        <v>27000</v>
      </c>
      <c r="MC66" s="43">
        <v>30000</v>
      </c>
      <c r="MD66" s="43">
        <v>50000</v>
      </c>
      <c r="ME66" s="43">
        <v>1460814</v>
      </c>
      <c r="MF66" s="43">
        <v>95935.61</v>
      </c>
      <c r="MG66" s="43">
        <v>50000</v>
      </c>
      <c r="MH66" s="43">
        <v>352000</v>
      </c>
      <c r="MI66" s="43">
        <v>95935.61</v>
      </c>
      <c r="MJ66" s="43">
        <v>60000</v>
      </c>
      <c r="MK66" s="43">
        <v>6212.01</v>
      </c>
      <c r="ML66" s="43">
        <v>50000</v>
      </c>
      <c r="MM66" s="43">
        <v>30000</v>
      </c>
      <c r="MN66" s="43">
        <v>55000</v>
      </c>
      <c r="MO66" s="43">
        <v>29731.7</v>
      </c>
      <c r="MP66" s="43">
        <v>50000</v>
      </c>
      <c r="MQ66" s="43">
        <v>3459815</v>
      </c>
      <c r="MR66">
        <v>300000</v>
      </c>
      <c r="MS66" s="43">
        <v>100000</v>
      </c>
      <c r="MT66" s="43">
        <v>20000</v>
      </c>
      <c r="MU66" s="43">
        <v>466036.11</v>
      </c>
      <c r="MV66" s="43">
        <v>7227.5</v>
      </c>
      <c r="MW66" s="43">
        <v>100000</v>
      </c>
      <c r="MX66" s="43">
        <v>466036.11</v>
      </c>
      <c r="MY66" s="43">
        <v>156471.51999999999</v>
      </c>
      <c r="MZ66" s="43">
        <v>7227.5</v>
      </c>
      <c r="NA66" s="43">
        <v>15000</v>
      </c>
      <c r="NB66" s="43">
        <v>8000</v>
      </c>
      <c r="NC66" s="43">
        <v>50000</v>
      </c>
      <c r="ND66" s="43">
        <v>202255.34</v>
      </c>
      <c r="NE66" s="43">
        <v>107925.2</v>
      </c>
      <c r="NF66" s="43">
        <v>3600003</v>
      </c>
      <c r="NG66" s="43">
        <v>6000</v>
      </c>
      <c r="NH66" s="43">
        <v>54122.22</v>
      </c>
      <c r="NI66" s="43">
        <v>7000</v>
      </c>
      <c r="NJ66" s="43">
        <v>200000</v>
      </c>
      <c r="NK66" s="43">
        <v>156471.51999999999</v>
      </c>
      <c r="NL66" s="43">
        <v>100000</v>
      </c>
      <c r="NM66" s="43">
        <v>1460814</v>
      </c>
      <c r="NN66" s="43">
        <v>1350000</v>
      </c>
      <c r="NO66" s="43">
        <v>33450</v>
      </c>
      <c r="NP66" s="43">
        <v>10000</v>
      </c>
      <c r="NQ66" s="43">
        <v>107938.88</v>
      </c>
      <c r="NR66" s="43">
        <v>140000</v>
      </c>
      <c r="NS66" s="43">
        <v>50000</v>
      </c>
      <c r="NT66">
        <v>8900</v>
      </c>
      <c r="NU66" s="43">
        <v>50000</v>
      </c>
      <c r="NV66" s="43">
        <v>90000</v>
      </c>
      <c r="NW66" s="43">
        <v>210000</v>
      </c>
      <c r="NX66" s="43">
        <v>300000</v>
      </c>
      <c r="NY66" s="43">
        <v>132000</v>
      </c>
      <c r="NZ66" s="43">
        <v>12000</v>
      </c>
      <c r="OA66" s="43">
        <v>6212.01</v>
      </c>
      <c r="OB66" s="43">
        <v>15000</v>
      </c>
      <c r="OC66" s="43">
        <v>6000</v>
      </c>
      <c r="OD66" s="43">
        <v>150000</v>
      </c>
      <c r="OE66" s="43">
        <v>55000</v>
      </c>
      <c r="OF66" s="43">
        <v>150000</v>
      </c>
      <c r="OG66" s="43">
        <v>27000</v>
      </c>
      <c r="OH66" s="43">
        <v>20000</v>
      </c>
      <c r="OI66" s="43">
        <v>35000</v>
      </c>
      <c r="OJ66" s="43">
        <v>450000</v>
      </c>
      <c r="OK66" s="43">
        <v>95533</v>
      </c>
      <c r="OL66" s="43">
        <v>30000</v>
      </c>
      <c r="OM66" s="43">
        <v>780000</v>
      </c>
    </row>
    <row r="67" spans="1:403" x14ac:dyDescent="0.2">
      <c r="A67">
        <f t="shared" ca="1" si="6"/>
        <v>350</v>
      </c>
      <c r="B67">
        <f ca="1">VLOOKUP(Análisis2!A67,Base2!$A$1:$AE$370,9,FALSE)</f>
        <v>10000</v>
      </c>
      <c r="C67" s="20">
        <v>5</v>
      </c>
      <c r="D67">
        <v>1800000</v>
      </c>
      <c r="E67">
        <v>200000</v>
      </c>
      <c r="F67">
        <v>50000</v>
      </c>
      <c r="G67">
        <v>50000</v>
      </c>
      <c r="H67">
        <v>6000</v>
      </c>
      <c r="I67">
        <v>27000</v>
      </c>
      <c r="J67">
        <v>6000</v>
      </c>
      <c r="K67">
        <v>50000</v>
      </c>
      <c r="L67">
        <v>55000</v>
      </c>
      <c r="M67">
        <v>35000</v>
      </c>
      <c r="N67">
        <v>352000</v>
      </c>
      <c r="O67">
        <v>100000</v>
      </c>
      <c r="P67">
        <v>200000</v>
      </c>
      <c r="Q67">
        <v>4500000</v>
      </c>
      <c r="R67">
        <v>80667</v>
      </c>
      <c r="S67">
        <v>4040000</v>
      </c>
      <c r="T67">
        <v>12000</v>
      </c>
      <c r="U67">
        <v>100000</v>
      </c>
      <c r="V67">
        <v>7200</v>
      </c>
      <c r="W67">
        <v>538712</v>
      </c>
      <c r="X67">
        <v>15000</v>
      </c>
      <c r="Y67">
        <v>136061.41</v>
      </c>
      <c r="Z67">
        <v>300000</v>
      </c>
      <c r="AA67">
        <v>12000</v>
      </c>
      <c r="AB67">
        <v>340013</v>
      </c>
      <c r="AC67">
        <v>10000</v>
      </c>
      <c r="AD67">
        <v>150000</v>
      </c>
      <c r="AE67">
        <v>10000</v>
      </c>
      <c r="AF67">
        <v>24110.400000000001</v>
      </c>
      <c r="AG67">
        <v>15000</v>
      </c>
      <c r="AH67">
        <v>20000</v>
      </c>
      <c r="AI67">
        <v>17000</v>
      </c>
      <c r="AJ67">
        <v>100000</v>
      </c>
      <c r="AK67">
        <v>50000</v>
      </c>
      <c r="AL67">
        <v>12000</v>
      </c>
      <c r="AM67">
        <v>35000</v>
      </c>
      <c r="AN67">
        <v>29731.7</v>
      </c>
      <c r="AO67">
        <v>50000</v>
      </c>
      <c r="AP67">
        <v>506983.72</v>
      </c>
      <c r="AQ67">
        <v>95935.61</v>
      </c>
      <c r="AR67">
        <v>120000</v>
      </c>
      <c r="AS67">
        <v>703940</v>
      </c>
      <c r="AT67">
        <v>80000</v>
      </c>
      <c r="AU67">
        <v>120000</v>
      </c>
      <c r="AV67">
        <v>60000</v>
      </c>
      <c r="AW67">
        <v>75504.41</v>
      </c>
      <c r="AX67">
        <v>50000</v>
      </c>
      <c r="AY67">
        <v>100000</v>
      </c>
      <c r="AZ67">
        <v>4500000</v>
      </c>
      <c r="BA67">
        <v>30000</v>
      </c>
      <c r="BB67">
        <v>130000</v>
      </c>
      <c r="BC67">
        <v>45000</v>
      </c>
      <c r="BD67">
        <v>6212.01</v>
      </c>
      <c r="BE67">
        <v>10000</v>
      </c>
      <c r="BF67">
        <v>15000</v>
      </c>
      <c r="BG67">
        <v>30000</v>
      </c>
      <c r="BH67">
        <v>40000</v>
      </c>
      <c r="BI67">
        <v>150000</v>
      </c>
      <c r="BJ67">
        <v>5000</v>
      </c>
      <c r="BK67">
        <v>10000</v>
      </c>
      <c r="BL67">
        <v>65000</v>
      </c>
      <c r="BM67">
        <v>12000</v>
      </c>
      <c r="BN67">
        <v>2000</v>
      </c>
      <c r="BO67">
        <v>350000</v>
      </c>
      <c r="BP67">
        <v>33450</v>
      </c>
      <c r="BQ67">
        <v>110000</v>
      </c>
      <c r="BR67">
        <v>9361</v>
      </c>
      <c r="BS67">
        <v>30000</v>
      </c>
      <c r="BT67">
        <v>10000</v>
      </c>
      <c r="BU67">
        <v>20000</v>
      </c>
      <c r="BV67">
        <v>50000</v>
      </c>
      <c r="BW67">
        <v>320000</v>
      </c>
      <c r="BX67">
        <v>50000</v>
      </c>
      <c r="BY67">
        <v>7000</v>
      </c>
      <c r="BZ67">
        <v>80000</v>
      </c>
      <c r="CA67">
        <v>35000</v>
      </c>
      <c r="CB67">
        <v>17305.22</v>
      </c>
      <c r="CC67">
        <v>600000</v>
      </c>
      <c r="CD67">
        <v>4290565</v>
      </c>
      <c r="CE67">
        <v>323341.46999999997</v>
      </c>
      <c r="CF67">
        <v>200000</v>
      </c>
      <c r="CG67">
        <v>150000</v>
      </c>
      <c r="CH67">
        <v>6000</v>
      </c>
      <c r="CI67">
        <v>6000</v>
      </c>
      <c r="CJ67">
        <v>13839.5</v>
      </c>
      <c r="CK67">
        <v>88000</v>
      </c>
      <c r="CL67">
        <v>15000</v>
      </c>
      <c r="CM67">
        <v>10000</v>
      </c>
      <c r="CN67">
        <v>801300.93</v>
      </c>
      <c r="CO67">
        <v>10000</v>
      </c>
      <c r="CP67">
        <v>54122.22</v>
      </c>
      <c r="CQ67">
        <v>50000</v>
      </c>
      <c r="CR67">
        <v>3459815</v>
      </c>
      <c r="CS67">
        <v>107925.2</v>
      </c>
      <c r="CT67">
        <v>2500311.0499999998</v>
      </c>
      <c r="CU67">
        <v>5000</v>
      </c>
      <c r="CV67">
        <v>352000</v>
      </c>
      <c r="CW67">
        <v>100000</v>
      </c>
      <c r="CX67">
        <v>10000</v>
      </c>
      <c r="CY67">
        <v>54122.22</v>
      </c>
      <c r="CZ67">
        <v>130000</v>
      </c>
      <c r="DA67">
        <v>20000</v>
      </c>
      <c r="DB67">
        <v>4040000</v>
      </c>
      <c r="DC67">
        <v>100000</v>
      </c>
      <c r="DD67">
        <v>30000</v>
      </c>
      <c r="DE67">
        <v>320000</v>
      </c>
      <c r="DF67">
        <v>180000</v>
      </c>
      <c r="DG67">
        <v>20000</v>
      </c>
      <c r="DH67">
        <v>135800</v>
      </c>
      <c r="DI67">
        <v>10000</v>
      </c>
      <c r="DJ67">
        <v>55000</v>
      </c>
      <c r="DK67">
        <v>25000</v>
      </c>
      <c r="DL67">
        <v>50000</v>
      </c>
      <c r="DM67">
        <v>7000</v>
      </c>
      <c r="DN67">
        <v>35000</v>
      </c>
      <c r="DO67">
        <v>9000</v>
      </c>
      <c r="DP67">
        <v>60000</v>
      </c>
      <c r="DQ67">
        <v>10000</v>
      </c>
      <c r="DR67">
        <v>15000</v>
      </c>
      <c r="DS67">
        <v>10000</v>
      </c>
      <c r="DT67">
        <v>135800</v>
      </c>
      <c r="DU67">
        <v>20000</v>
      </c>
      <c r="DV67">
        <v>16000</v>
      </c>
      <c r="DW67">
        <v>88395.94</v>
      </c>
      <c r="DX67">
        <v>50000</v>
      </c>
      <c r="DY67">
        <v>60000</v>
      </c>
      <c r="DZ67">
        <v>10000</v>
      </c>
      <c r="EA67">
        <v>30000</v>
      </c>
      <c r="EB67">
        <v>12000</v>
      </c>
      <c r="EC67">
        <v>50000</v>
      </c>
      <c r="ED67">
        <v>88233</v>
      </c>
      <c r="EE67">
        <v>50000</v>
      </c>
      <c r="EF67">
        <v>444</v>
      </c>
      <c r="EG67">
        <v>20000</v>
      </c>
      <c r="EH67">
        <v>200000</v>
      </c>
      <c r="EI67">
        <v>193077.56</v>
      </c>
      <c r="EJ67">
        <v>70000</v>
      </c>
      <c r="EK67">
        <v>10000</v>
      </c>
      <c r="EL67">
        <v>50000</v>
      </c>
      <c r="EM67">
        <v>157830.74</v>
      </c>
      <c r="EN67">
        <v>9361</v>
      </c>
      <c r="EO67">
        <v>7200</v>
      </c>
      <c r="EP67">
        <v>10890</v>
      </c>
      <c r="EQ67">
        <v>130000</v>
      </c>
      <c r="ER67">
        <v>200000</v>
      </c>
      <c r="ES67">
        <v>130000</v>
      </c>
      <c r="ET67">
        <v>210000</v>
      </c>
      <c r="EU67">
        <v>150000</v>
      </c>
      <c r="EV67">
        <v>43000</v>
      </c>
      <c r="EW67">
        <v>20000</v>
      </c>
      <c r="EX67">
        <v>20000</v>
      </c>
      <c r="EY67">
        <v>100000</v>
      </c>
      <c r="EZ67">
        <v>50000</v>
      </c>
      <c r="FA67">
        <v>100000</v>
      </c>
      <c r="FB67">
        <v>17305.22</v>
      </c>
      <c r="FC67">
        <v>213418</v>
      </c>
      <c r="FD67">
        <v>15000</v>
      </c>
      <c r="FE67">
        <v>1440</v>
      </c>
      <c r="FF67">
        <v>200000</v>
      </c>
      <c r="FG67">
        <v>7200</v>
      </c>
      <c r="FH67">
        <v>4281970</v>
      </c>
      <c r="FI67">
        <v>6000</v>
      </c>
      <c r="FJ67">
        <v>20000</v>
      </c>
      <c r="FK67">
        <v>220000</v>
      </c>
      <c r="FL67">
        <v>210000</v>
      </c>
      <c r="FM67">
        <v>2700000</v>
      </c>
      <c r="FN67">
        <v>257343.82</v>
      </c>
      <c r="FO67">
        <v>1800000</v>
      </c>
      <c r="FP67">
        <v>900</v>
      </c>
      <c r="FQ67">
        <v>8000</v>
      </c>
      <c r="FR67">
        <v>1100000</v>
      </c>
      <c r="FS67">
        <v>55000</v>
      </c>
      <c r="FT67">
        <v>330000</v>
      </c>
      <c r="FU67">
        <v>5700</v>
      </c>
      <c r="FV67">
        <v>80667</v>
      </c>
      <c r="FW67">
        <v>50000</v>
      </c>
      <c r="FX67">
        <v>17305.22</v>
      </c>
      <c r="FY67">
        <v>4500000</v>
      </c>
      <c r="FZ67">
        <v>10000</v>
      </c>
      <c r="GA67">
        <v>150000</v>
      </c>
      <c r="GB67">
        <v>1800000</v>
      </c>
      <c r="GC67">
        <v>4000</v>
      </c>
      <c r="GD67">
        <v>7000</v>
      </c>
      <c r="GE67">
        <v>12000</v>
      </c>
      <c r="GF67">
        <v>24110.400000000001</v>
      </c>
      <c r="GG67">
        <v>6000</v>
      </c>
      <c r="GH67">
        <v>10000</v>
      </c>
      <c r="GI67">
        <v>9256</v>
      </c>
      <c r="GJ67">
        <v>306405.7</v>
      </c>
      <c r="GK67">
        <v>15000</v>
      </c>
      <c r="GL67">
        <v>10000</v>
      </c>
      <c r="GM67">
        <v>22590</v>
      </c>
      <c r="GN67">
        <v>50000</v>
      </c>
      <c r="GO67">
        <v>100000</v>
      </c>
      <c r="GP67">
        <v>116276.74</v>
      </c>
      <c r="GQ67">
        <v>70000</v>
      </c>
      <c r="GR67">
        <v>55000</v>
      </c>
      <c r="GS67">
        <v>64000</v>
      </c>
      <c r="GT67">
        <v>20000</v>
      </c>
      <c r="GU67">
        <v>5700</v>
      </c>
      <c r="GV67">
        <v>40000</v>
      </c>
      <c r="GW67">
        <v>150000</v>
      </c>
      <c r="GX67">
        <v>50000</v>
      </c>
      <c r="GY67">
        <v>60000</v>
      </c>
      <c r="GZ67">
        <v>130000</v>
      </c>
      <c r="HA67">
        <v>50000</v>
      </c>
      <c r="HB67">
        <v>7320</v>
      </c>
      <c r="HC67">
        <v>7320</v>
      </c>
      <c r="HD67">
        <v>257343.82</v>
      </c>
      <c r="HE67">
        <v>100000</v>
      </c>
      <c r="HF67">
        <v>15000</v>
      </c>
      <c r="HG67">
        <v>364636.1</v>
      </c>
      <c r="HH67">
        <v>257343.82</v>
      </c>
      <c r="HI67">
        <v>125485</v>
      </c>
      <c r="HJ67">
        <v>150000</v>
      </c>
      <c r="HK67">
        <v>136061.41</v>
      </c>
      <c r="HL67">
        <v>60000</v>
      </c>
      <c r="HM67">
        <v>200000</v>
      </c>
      <c r="HN67">
        <v>31758.799999999999</v>
      </c>
      <c r="HO67">
        <v>300000</v>
      </c>
      <c r="HP67">
        <v>22850</v>
      </c>
      <c r="HQ67">
        <v>8000</v>
      </c>
      <c r="HR67">
        <v>50000</v>
      </c>
      <c r="HS67">
        <v>8000</v>
      </c>
      <c r="HT67">
        <v>200000</v>
      </c>
      <c r="HU67">
        <v>60000</v>
      </c>
      <c r="HV67">
        <v>27000</v>
      </c>
      <c r="HW67">
        <v>4500000</v>
      </c>
      <c r="HX67">
        <v>2500</v>
      </c>
      <c r="HY67">
        <v>35000</v>
      </c>
      <c r="HZ67">
        <v>25000</v>
      </c>
      <c r="IA67">
        <v>200000</v>
      </c>
      <c r="IB67">
        <v>125485</v>
      </c>
      <c r="IC67">
        <v>150000</v>
      </c>
      <c r="ID67">
        <v>9000</v>
      </c>
      <c r="IE67">
        <v>20000</v>
      </c>
      <c r="IF67">
        <v>156471.51999999999</v>
      </c>
      <c r="IG67">
        <v>27000</v>
      </c>
      <c r="IH67">
        <v>50000</v>
      </c>
      <c r="II67">
        <v>100000</v>
      </c>
      <c r="IJ67">
        <v>7200</v>
      </c>
      <c r="IK67">
        <v>450000</v>
      </c>
      <c r="IL67">
        <v>25000</v>
      </c>
      <c r="IM67">
        <v>20000</v>
      </c>
      <c r="IN67">
        <v>100000</v>
      </c>
      <c r="IO67">
        <v>70000</v>
      </c>
      <c r="IP67">
        <v>24110.400000000001</v>
      </c>
      <c r="IQ67">
        <v>30000</v>
      </c>
      <c r="IR67">
        <v>50000</v>
      </c>
      <c r="IS67">
        <v>157830.74</v>
      </c>
      <c r="IT67">
        <v>257343.82</v>
      </c>
      <c r="IU67">
        <v>100000</v>
      </c>
      <c r="IV67">
        <v>97000</v>
      </c>
      <c r="IW67">
        <v>6000</v>
      </c>
      <c r="IX67">
        <v>15000</v>
      </c>
      <c r="IY67">
        <v>100000</v>
      </c>
      <c r="IZ67">
        <v>350000</v>
      </c>
      <c r="JA67">
        <v>12000</v>
      </c>
      <c r="JB67">
        <v>213418</v>
      </c>
      <c r="JC67">
        <v>156471.51999999999</v>
      </c>
      <c r="JD67">
        <v>135800</v>
      </c>
      <c r="JE67">
        <v>10069</v>
      </c>
      <c r="JF67">
        <v>50000</v>
      </c>
      <c r="JG67">
        <v>3600003</v>
      </c>
      <c r="JH67">
        <v>43707.92</v>
      </c>
      <c r="JI67">
        <v>320000</v>
      </c>
      <c r="JJ67">
        <v>300000</v>
      </c>
      <c r="JK67">
        <v>3471322</v>
      </c>
      <c r="JL67">
        <v>22850</v>
      </c>
      <c r="JM67">
        <v>6000</v>
      </c>
      <c r="JN67">
        <v>1160774</v>
      </c>
      <c r="JO67">
        <v>10000</v>
      </c>
      <c r="JP67">
        <v>30000</v>
      </c>
      <c r="JQ67">
        <v>35000</v>
      </c>
      <c r="JR67">
        <v>15000</v>
      </c>
      <c r="JS67">
        <v>100000</v>
      </c>
      <c r="JT67">
        <v>100000</v>
      </c>
      <c r="JU67">
        <v>315070.84999999998</v>
      </c>
      <c r="JV67">
        <v>64000</v>
      </c>
      <c r="JW67">
        <v>180000</v>
      </c>
      <c r="JX67">
        <v>7828.75</v>
      </c>
      <c r="JY67">
        <v>10000</v>
      </c>
      <c r="JZ67">
        <v>66099.69</v>
      </c>
      <c r="KA67">
        <v>150000</v>
      </c>
      <c r="KB67">
        <v>251226.31</v>
      </c>
      <c r="KC67">
        <v>100000</v>
      </c>
      <c r="KD67">
        <v>200000</v>
      </c>
      <c r="KE67">
        <v>95935.61</v>
      </c>
      <c r="KF67">
        <v>364636.1</v>
      </c>
      <c r="KG67">
        <v>90000</v>
      </c>
      <c r="KH67">
        <v>40000</v>
      </c>
      <c r="KI67">
        <v>5000</v>
      </c>
      <c r="KJ67">
        <v>800000</v>
      </c>
      <c r="KK67">
        <v>12000</v>
      </c>
      <c r="KL67">
        <v>12000</v>
      </c>
      <c r="KM67">
        <v>50000</v>
      </c>
      <c r="KN67">
        <v>50000</v>
      </c>
      <c r="KO67">
        <v>6000</v>
      </c>
      <c r="KP67">
        <v>60000</v>
      </c>
      <c r="KQ67">
        <v>12000</v>
      </c>
      <c r="KR67" s="43">
        <v>5000</v>
      </c>
      <c r="KS67" s="43">
        <v>100000</v>
      </c>
      <c r="KT67" s="43">
        <v>329260</v>
      </c>
      <c r="KU67" s="43">
        <v>100000</v>
      </c>
      <c r="KV67" s="43">
        <v>150000</v>
      </c>
      <c r="KW67" s="43">
        <v>100000</v>
      </c>
      <c r="KX67" s="43">
        <v>30000</v>
      </c>
      <c r="KY67">
        <v>100000</v>
      </c>
      <c r="KZ67" s="43">
        <v>29731.7</v>
      </c>
      <c r="LA67" s="43">
        <v>55000</v>
      </c>
      <c r="LB67" s="43">
        <v>200000</v>
      </c>
      <c r="LC67">
        <v>200000</v>
      </c>
      <c r="LD67" s="43">
        <v>20000</v>
      </c>
      <c r="LE67" s="43">
        <v>12000</v>
      </c>
      <c r="LF67" s="43">
        <v>10069</v>
      </c>
      <c r="LG67" s="43">
        <v>110000</v>
      </c>
      <c r="LH67" s="43">
        <v>80667</v>
      </c>
      <c r="LI67" s="43">
        <v>886774</v>
      </c>
      <c r="LJ67" s="43">
        <v>50000</v>
      </c>
      <c r="LK67" s="43">
        <v>95533</v>
      </c>
      <c r="LL67" s="43">
        <v>40000</v>
      </c>
      <c r="LM67" s="43">
        <v>20000</v>
      </c>
      <c r="LN67" s="43">
        <v>55000</v>
      </c>
      <c r="LO67" s="43">
        <v>9256</v>
      </c>
      <c r="LP67" s="43">
        <v>400000</v>
      </c>
      <c r="LQ67" s="43">
        <v>100000</v>
      </c>
      <c r="LR67" s="43">
        <v>95533</v>
      </c>
      <c r="LS67" s="43">
        <v>12000</v>
      </c>
      <c r="LT67" s="43">
        <v>90000</v>
      </c>
      <c r="LU67" s="43">
        <v>70000</v>
      </c>
      <c r="LV67" s="43">
        <v>50000</v>
      </c>
      <c r="LW67" s="43">
        <v>27000</v>
      </c>
      <c r="LX67" s="43">
        <v>40004</v>
      </c>
      <c r="LY67" s="43">
        <v>1100000</v>
      </c>
      <c r="LZ67" s="43">
        <v>120000</v>
      </c>
      <c r="MA67" s="43">
        <v>30000</v>
      </c>
      <c r="MB67" s="43">
        <v>3600003</v>
      </c>
      <c r="MC67" s="43">
        <v>43000</v>
      </c>
      <c r="MD67" s="43">
        <v>5000</v>
      </c>
      <c r="ME67" s="43">
        <v>88000</v>
      </c>
      <c r="MF67" s="43">
        <v>7320</v>
      </c>
      <c r="MG67" s="43">
        <v>36144</v>
      </c>
      <c r="MH67" s="43">
        <v>10000</v>
      </c>
      <c r="MI67" s="43">
        <v>3471322</v>
      </c>
      <c r="MJ67" s="43">
        <v>35000</v>
      </c>
      <c r="MK67" s="43">
        <v>100000</v>
      </c>
      <c r="ML67" s="43">
        <v>22500</v>
      </c>
      <c r="MM67" s="43">
        <v>350000</v>
      </c>
      <c r="MN67" s="43">
        <v>13839.5</v>
      </c>
      <c r="MO67" s="43">
        <v>15000</v>
      </c>
      <c r="MP67" s="43">
        <v>200000</v>
      </c>
      <c r="MQ67" s="43">
        <v>10000</v>
      </c>
      <c r="MR67">
        <v>264936</v>
      </c>
      <c r="MS67" s="43">
        <v>10000</v>
      </c>
      <c r="MT67" s="43">
        <v>10000</v>
      </c>
      <c r="MU67" s="43">
        <v>116276.74</v>
      </c>
      <c r="MV67" s="43">
        <v>323341.46999999997</v>
      </c>
      <c r="MW67" s="43">
        <v>12000</v>
      </c>
      <c r="MX67" s="43">
        <v>257343.82</v>
      </c>
      <c r="MY67" s="43">
        <v>88500</v>
      </c>
      <c r="MZ67" s="43">
        <v>12000</v>
      </c>
      <c r="NA67" s="43">
        <v>88000</v>
      </c>
      <c r="NB67" s="43">
        <v>300000</v>
      </c>
      <c r="NC67" s="43">
        <v>350000</v>
      </c>
      <c r="ND67" s="43">
        <v>125485</v>
      </c>
      <c r="NE67" s="43">
        <v>444</v>
      </c>
      <c r="NF67" s="43">
        <v>8000</v>
      </c>
      <c r="NG67" s="43">
        <v>6000</v>
      </c>
      <c r="NH67" s="43">
        <v>3000</v>
      </c>
      <c r="NI67" s="43">
        <v>12000</v>
      </c>
      <c r="NJ67" s="43">
        <v>20000</v>
      </c>
      <c r="NK67" s="43">
        <v>70000</v>
      </c>
      <c r="NL67" s="43">
        <v>50000</v>
      </c>
      <c r="NM67" s="43">
        <v>4281970</v>
      </c>
      <c r="NN67" s="43">
        <v>40000</v>
      </c>
      <c r="NO67" s="43">
        <v>90000</v>
      </c>
      <c r="NP67" s="43">
        <v>18000</v>
      </c>
      <c r="NQ67" s="43">
        <v>600000</v>
      </c>
      <c r="NR67" s="43">
        <v>200000</v>
      </c>
      <c r="NS67" s="43">
        <v>50000</v>
      </c>
      <c r="NT67">
        <v>780000</v>
      </c>
      <c r="NU67" s="43">
        <v>900000</v>
      </c>
      <c r="NV67" s="43">
        <v>50000</v>
      </c>
      <c r="NW67" s="43">
        <v>380057.85</v>
      </c>
      <c r="NX67" s="43">
        <v>600000</v>
      </c>
      <c r="NY67" s="43">
        <v>33000</v>
      </c>
      <c r="NZ67" s="43">
        <v>3459815</v>
      </c>
      <c r="OA67" s="43">
        <v>6000</v>
      </c>
      <c r="OB67" s="43">
        <v>75504.41</v>
      </c>
      <c r="OC67" s="43">
        <v>135800</v>
      </c>
      <c r="OD67" s="43">
        <v>35000</v>
      </c>
      <c r="OE67" s="43">
        <v>60000</v>
      </c>
      <c r="OF67" s="43">
        <v>220000</v>
      </c>
      <c r="OG67" s="43">
        <v>251226.31</v>
      </c>
      <c r="OH67" s="43">
        <v>130000</v>
      </c>
      <c r="OI67" s="43">
        <v>3350</v>
      </c>
      <c r="OJ67" s="43">
        <v>350000</v>
      </c>
      <c r="OK67" s="43">
        <v>107938.88</v>
      </c>
      <c r="OL67" s="43">
        <v>66099.69</v>
      </c>
      <c r="OM67" s="43">
        <v>800000</v>
      </c>
    </row>
    <row r="68" spans="1:403" x14ac:dyDescent="0.2">
      <c r="A68">
        <f t="shared" ca="1" si="6"/>
        <v>237</v>
      </c>
      <c r="B68">
        <f ca="1">VLOOKUP(Análisis2!A68,Base2!$A$1:$AE$370,9,FALSE)</f>
        <v>110000</v>
      </c>
      <c r="C68" s="20">
        <v>6</v>
      </c>
      <c r="D68">
        <v>100000</v>
      </c>
      <c r="E68">
        <v>130000</v>
      </c>
      <c r="F68">
        <v>10000</v>
      </c>
      <c r="G68">
        <v>450000</v>
      </c>
      <c r="H68">
        <v>4040000</v>
      </c>
      <c r="I68">
        <v>22000</v>
      </c>
      <c r="J68">
        <v>9000</v>
      </c>
      <c r="K68">
        <v>30000</v>
      </c>
      <c r="L68">
        <v>1080646</v>
      </c>
      <c r="M68">
        <v>12000</v>
      </c>
      <c r="N68">
        <v>15000</v>
      </c>
      <c r="O68">
        <v>4281970</v>
      </c>
      <c r="P68">
        <v>300</v>
      </c>
      <c r="Q68">
        <v>20000</v>
      </c>
      <c r="R68">
        <v>251226.31</v>
      </c>
      <c r="S68">
        <v>50000</v>
      </c>
      <c r="T68">
        <v>1160774</v>
      </c>
      <c r="U68">
        <v>50000</v>
      </c>
      <c r="V68">
        <v>50000</v>
      </c>
      <c r="W68">
        <v>200000</v>
      </c>
      <c r="X68">
        <v>25000</v>
      </c>
      <c r="Y68">
        <v>10069</v>
      </c>
      <c r="Z68">
        <v>60000</v>
      </c>
      <c r="AA68">
        <v>200000</v>
      </c>
      <c r="AB68">
        <v>306609</v>
      </c>
      <c r="AC68">
        <v>16000</v>
      </c>
      <c r="AD68">
        <v>10000</v>
      </c>
      <c r="AE68">
        <v>4040000</v>
      </c>
      <c r="AF68">
        <v>11000</v>
      </c>
      <c r="AG68">
        <v>300</v>
      </c>
      <c r="AH68">
        <v>20000</v>
      </c>
      <c r="AI68">
        <v>4290565</v>
      </c>
      <c r="AJ68">
        <v>25000</v>
      </c>
      <c r="AK68">
        <v>10000</v>
      </c>
      <c r="AL68">
        <v>7000</v>
      </c>
      <c r="AM68">
        <v>17305.22</v>
      </c>
      <c r="AN68">
        <v>29864.13</v>
      </c>
      <c r="AO68">
        <v>110000</v>
      </c>
      <c r="AP68">
        <v>200000</v>
      </c>
      <c r="AQ68">
        <v>88000</v>
      </c>
      <c r="AR68">
        <v>50000</v>
      </c>
      <c r="AS68">
        <v>12000</v>
      </c>
      <c r="AT68">
        <v>6000</v>
      </c>
      <c r="AU68">
        <v>3000</v>
      </c>
      <c r="AV68">
        <v>50000</v>
      </c>
      <c r="AW68">
        <v>4000</v>
      </c>
      <c r="AX68">
        <v>13839.5</v>
      </c>
      <c r="AY68">
        <v>4950</v>
      </c>
      <c r="AZ68">
        <v>15000</v>
      </c>
      <c r="BA68">
        <v>466036.11</v>
      </c>
      <c r="BB68">
        <v>221257</v>
      </c>
      <c r="BC68">
        <v>90000</v>
      </c>
      <c r="BD68">
        <v>35000</v>
      </c>
      <c r="BE68">
        <v>5700</v>
      </c>
      <c r="BF68">
        <v>4000</v>
      </c>
      <c r="BG68">
        <v>30000</v>
      </c>
      <c r="BH68">
        <v>100000</v>
      </c>
      <c r="BI68">
        <v>17305.22</v>
      </c>
      <c r="BJ68">
        <v>4281970</v>
      </c>
      <c r="BK68">
        <v>300000</v>
      </c>
      <c r="BL68">
        <v>400000</v>
      </c>
      <c r="BM68">
        <v>88500</v>
      </c>
      <c r="BN68">
        <v>100000</v>
      </c>
      <c r="BO68">
        <v>60000</v>
      </c>
      <c r="BP68">
        <v>15000</v>
      </c>
      <c r="BQ68">
        <v>43707.92</v>
      </c>
      <c r="BR68">
        <v>157830.74</v>
      </c>
      <c r="BS68">
        <v>9000</v>
      </c>
      <c r="BT68">
        <v>9000</v>
      </c>
      <c r="BU68">
        <v>20000</v>
      </c>
      <c r="BV68">
        <v>10069</v>
      </c>
      <c r="BW68">
        <v>35000</v>
      </c>
      <c r="BX68">
        <v>10000</v>
      </c>
      <c r="BY68">
        <v>25000</v>
      </c>
      <c r="BZ68">
        <v>438000</v>
      </c>
      <c r="CA68">
        <v>320000</v>
      </c>
      <c r="CB68">
        <v>1080646</v>
      </c>
      <c r="CC68">
        <v>70000</v>
      </c>
      <c r="CD68">
        <v>10000</v>
      </c>
      <c r="CE68">
        <v>1100000</v>
      </c>
      <c r="CF68">
        <v>50000</v>
      </c>
      <c r="CG68">
        <v>50000</v>
      </c>
      <c r="CH68">
        <v>12000</v>
      </c>
      <c r="CI68">
        <v>315070.84999999998</v>
      </c>
      <c r="CJ68">
        <v>5700</v>
      </c>
      <c r="CK68">
        <v>100000</v>
      </c>
      <c r="CL68">
        <v>20000</v>
      </c>
      <c r="CM68">
        <v>361741</v>
      </c>
      <c r="CN68">
        <v>64000</v>
      </c>
      <c r="CO68">
        <v>24000</v>
      </c>
      <c r="CP68">
        <v>25000</v>
      </c>
      <c r="CQ68">
        <v>15000</v>
      </c>
      <c r="CR68">
        <v>70000</v>
      </c>
      <c r="CS68">
        <v>4000</v>
      </c>
      <c r="CT68">
        <v>71705.69</v>
      </c>
      <c r="CU68">
        <v>10000</v>
      </c>
      <c r="CV68">
        <v>50000</v>
      </c>
      <c r="CW68">
        <v>10000</v>
      </c>
      <c r="CX68">
        <v>20000</v>
      </c>
      <c r="CY68">
        <v>15000</v>
      </c>
      <c r="CZ68">
        <v>5000</v>
      </c>
      <c r="DA68">
        <v>55000</v>
      </c>
      <c r="DB68">
        <v>100000</v>
      </c>
      <c r="DC68">
        <v>21149.63</v>
      </c>
      <c r="DD68">
        <v>6000</v>
      </c>
      <c r="DE68">
        <v>12000</v>
      </c>
      <c r="DF68">
        <v>8000</v>
      </c>
      <c r="DG68">
        <v>12000</v>
      </c>
      <c r="DH68">
        <v>99500</v>
      </c>
      <c r="DI68">
        <v>12000</v>
      </c>
      <c r="DJ68">
        <v>30000</v>
      </c>
      <c r="DK68">
        <v>9000</v>
      </c>
      <c r="DL68">
        <v>30000</v>
      </c>
      <c r="DM68">
        <v>70000</v>
      </c>
      <c r="DN68">
        <v>352000</v>
      </c>
      <c r="DO68">
        <v>10000</v>
      </c>
      <c r="DP68">
        <v>100000</v>
      </c>
      <c r="DQ68">
        <v>18000</v>
      </c>
      <c r="DR68">
        <v>220000</v>
      </c>
      <c r="DS68">
        <v>7000</v>
      </c>
      <c r="DT68">
        <v>50000</v>
      </c>
      <c r="DU68">
        <v>36144</v>
      </c>
      <c r="DV68">
        <v>100000</v>
      </c>
      <c r="DW68">
        <v>40000</v>
      </c>
      <c r="DX68">
        <v>12000</v>
      </c>
      <c r="DY68">
        <v>60000</v>
      </c>
      <c r="DZ68">
        <v>20000</v>
      </c>
      <c r="EA68">
        <v>95935.61</v>
      </c>
      <c r="EB68">
        <v>350000</v>
      </c>
      <c r="EC68">
        <v>6000</v>
      </c>
      <c r="ED68">
        <v>6000</v>
      </c>
      <c r="EE68">
        <v>3459815</v>
      </c>
      <c r="EF68">
        <v>10000</v>
      </c>
      <c r="EG68">
        <v>506983.72</v>
      </c>
      <c r="EH68">
        <v>40004</v>
      </c>
      <c r="EI68">
        <v>10000</v>
      </c>
      <c r="EJ68">
        <v>110000</v>
      </c>
      <c r="EK68">
        <v>50000</v>
      </c>
      <c r="EL68">
        <v>320000</v>
      </c>
      <c r="EM68">
        <v>30000</v>
      </c>
      <c r="EN68">
        <v>22850</v>
      </c>
      <c r="EO68">
        <v>6000</v>
      </c>
      <c r="EP68">
        <v>5600</v>
      </c>
      <c r="EQ68">
        <v>40000</v>
      </c>
      <c r="ER68">
        <v>1200</v>
      </c>
      <c r="ES68">
        <v>60000</v>
      </c>
      <c r="ET68">
        <v>116276.74</v>
      </c>
      <c r="EU68">
        <v>264936</v>
      </c>
      <c r="EV68">
        <v>6000</v>
      </c>
      <c r="EW68">
        <v>54122.22</v>
      </c>
      <c r="EX68">
        <v>12000</v>
      </c>
      <c r="EY68">
        <v>100000</v>
      </c>
      <c r="EZ68">
        <v>50000</v>
      </c>
      <c r="FA68">
        <v>12000</v>
      </c>
      <c r="FB68">
        <v>66099.69</v>
      </c>
      <c r="FC68">
        <v>200000</v>
      </c>
      <c r="FD68">
        <v>43707.92</v>
      </c>
      <c r="FE68">
        <v>10000</v>
      </c>
      <c r="FF68">
        <v>25000</v>
      </c>
      <c r="FG68">
        <v>97000</v>
      </c>
      <c r="FH68">
        <v>95935.61</v>
      </c>
      <c r="FI68">
        <v>35000</v>
      </c>
      <c r="FJ68">
        <v>150000</v>
      </c>
      <c r="FK68">
        <v>5160</v>
      </c>
      <c r="FL68">
        <v>116276.74</v>
      </c>
      <c r="FM68">
        <v>50000</v>
      </c>
      <c r="FN68">
        <v>29000</v>
      </c>
      <c r="FO68">
        <v>70000</v>
      </c>
      <c r="FP68">
        <v>82000</v>
      </c>
      <c r="FQ68">
        <v>97000</v>
      </c>
      <c r="FR68">
        <v>50000</v>
      </c>
      <c r="FS68">
        <v>70000</v>
      </c>
      <c r="FT68">
        <v>200000</v>
      </c>
      <c r="FU68">
        <v>6000</v>
      </c>
      <c r="FV68">
        <v>150000</v>
      </c>
      <c r="FW68">
        <v>40000</v>
      </c>
      <c r="FX68">
        <v>88500</v>
      </c>
      <c r="FY68">
        <v>35000</v>
      </c>
      <c r="FZ68">
        <v>25000</v>
      </c>
      <c r="GA68">
        <v>22850</v>
      </c>
      <c r="GB68">
        <v>11000</v>
      </c>
      <c r="GC68">
        <v>150000</v>
      </c>
      <c r="GD68">
        <v>538712</v>
      </c>
      <c r="GE68">
        <v>450000</v>
      </c>
      <c r="GF68">
        <v>5000</v>
      </c>
      <c r="GG68">
        <v>55000</v>
      </c>
      <c r="GH68">
        <v>66099.69</v>
      </c>
      <c r="GI68">
        <v>6212.01</v>
      </c>
      <c r="GJ68">
        <v>33000</v>
      </c>
      <c r="GK68">
        <v>112404.22</v>
      </c>
      <c r="GL68">
        <v>703940</v>
      </c>
      <c r="GM68">
        <v>100000</v>
      </c>
      <c r="GN68">
        <v>20000</v>
      </c>
      <c r="GO68">
        <v>60000</v>
      </c>
      <c r="GP68">
        <v>27000</v>
      </c>
      <c r="GQ68">
        <v>25000</v>
      </c>
      <c r="GR68">
        <v>6212.01</v>
      </c>
      <c r="GS68">
        <v>88000</v>
      </c>
      <c r="GT68">
        <v>10000</v>
      </c>
      <c r="GU68">
        <v>18000</v>
      </c>
      <c r="GV68">
        <v>193077.56</v>
      </c>
      <c r="GW68">
        <v>340013</v>
      </c>
      <c r="GX68">
        <v>100000</v>
      </c>
      <c r="GY68">
        <v>100000</v>
      </c>
      <c r="GZ68">
        <v>99500</v>
      </c>
      <c r="HA68">
        <v>67379</v>
      </c>
      <c r="HB68">
        <v>320000</v>
      </c>
      <c r="HC68">
        <v>10000</v>
      </c>
      <c r="HD68">
        <v>886774</v>
      </c>
      <c r="HE68">
        <v>67379</v>
      </c>
      <c r="HF68">
        <v>450000</v>
      </c>
      <c r="HG68">
        <v>50000</v>
      </c>
      <c r="HH68">
        <v>33000</v>
      </c>
      <c r="HI68">
        <v>10000</v>
      </c>
      <c r="HJ68">
        <v>15000</v>
      </c>
      <c r="HK68">
        <v>15000</v>
      </c>
      <c r="HL68">
        <v>30000</v>
      </c>
      <c r="HM68">
        <v>200000</v>
      </c>
      <c r="HN68">
        <v>2000</v>
      </c>
      <c r="HO68">
        <v>30000</v>
      </c>
      <c r="HP68">
        <v>55000</v>
      </c>
      <c r="HQ68">
        <v>20000</v>
      </c>
      <c r="HR68">
        <v>20000</v>
      </c>
      <c r="HS68">
        <v>703940</v>
      </c>
      <c r="HT68">
        <v>10000</v>
      </c>
      <c r="HU68">
        <v>64674.79</v>
      </c>
      <c r="HV68">
        <v>150000</v>
      </c>
      <c r="HW68">
        <v>180000</v>
      </c>
      <c r="HX68">
        <v>2599105.73</v>
      </c>
      <c r="HY68">
        <v>124555</v>
      </c>
      <c r="HZ68">
        <v>200000</v>
      </c>
      <c r="IA68">
        <v>20000</v>
      </c>
      <c r="IB68">
        <v>110000</v>
      </c>
      <c r="IC68">
        <v>323341.46999999997</v>
      </c>
      <c r="ID68">
        <v>352000</v>
      </c>
      <c r="IE68">
        <v>36423</v>
      </c>
      <c r="IF68">
        <v>180000</v>
      </c>
      <c r="IG68">
        <v>20000</v>
      </c>
      <c r="IH68">
        <v>5000</v>
      </c>
      <c r="II68">
        <v>60000</v>
      </c>
      <c r="IJ68">
        <v>600000</v>
      </c>
      <c r="IK68">
        <v>99500</v>
      </c>
      <c r="IL68">
        <v>30000</v>
      </c>
      <c r="IM68">
        <v>5000</v>
      </c>
      <c r="IN68">
        <v>50000</v>
      </c>
      <c r="IO68">
        <v>306405.7</v>
      </c>
      <c r="IP68">
        <v>22590</v>
      </c>
      <c r="IQ68">
        <v>16500</v>
      </c>
      <c r="IR68">
        <v>116276.74</v>
      </c>
      <c r="IS68">
        <v>20000</v>
      </c>
      <c r="IT68">
        <v>50000</v>
      </c>
      <c r="IU68">
        <v>1460814</v>
      </c>
      <c r="IV68">
        <v>55000</v>
      </c>
      <c r="IW68">
        <v>306609</v>
      </c>
      <c r="IX68">
        <v>50000</v>
      </c>
      <c r="IY68">
        <v>824940</v>
      </c>
      <c r="IZ68">
        <v>6000</v>
      </c>
      <c r="JA68">
        <v>70000</v>
      </c>
      <c r="JB68">
        <v>213418</v>
      </c>
      <c r="JC68">
        <v>100000</v>
      </c>
      <c r="JD68">
        <v>10000</v>
      </c>
      <c r="JE68">
        <v>7000</v>
      </c>
      <c r="JF68">
        <v>140000</v>
      </c>
      <c r="JG68">
        <v>50000</v>
      </c>
      <c r="JH68">
        <v>21149.63</v>
      </c>
      <c r="JI68">
        <v>16500</v>
      </c>
      <c r="JJ68">
        <v>10000</v>
      </c>
      <c r="JK68">
        <v>95533</v>
      </c>
      <c r="JL68">
        <v>5100</v>
      </c>
      <c r="JM68">
        <v>10000</v>
      </c>
      <c r="JN68">
        <v>100000</v>
      </c>
      <c r="JO68">
        <v>88233</v>
      </c>
      <c r="JP68">
        <v>450000</v>
      </c>
      <c r="JQ68">
        <v>5000</v>
      </c>
      <c r="JR68">
        <v>18000</v>
      </c>
      <c r="JS68">
        <v>110000</v>
      </c>
      <c r="JT68">
        <v>20000</v>
      </c>
      <c r="JU68">
        <v>29000</v>
      </c>
      <c r="JV68">
        <v>50000</v>
      </c>
      <c r="JW68">
        <v>600000</v>
      </c>
      <c r="JX68">
        <v>40000</v>
      </c>
      <c r="JY68">
        <v>20000</v>
      </c>
      <c r="JZ68">
        <v>130000</v>
      </c>
      <c r="KA68">
        <v>33450</v>
      </c>
      <c r="KB68">
        <v>156471.51999999999</v>
      </c>
      <c r="KC68">
        <v>16500</v>
      </c>
      <c r="KD68">
        <v>20000</v>
      </c>
      <c r="KE68">
        <v>45000</v>
      </c>
      <c r="KF68">
        <v>600000</v>
      </c>
      <c r="KG68">
        <v>27000</v>
      </c>
      <c r="KH68">
        <v>600000</v>
      </c>
      <c r="KI68">
        <v>100000</v>
      </c>
      <c r="KJ68">
        <v>4000</v>
      </c>
      <c r="KK68">
        <v>100000</v>
      </c>
      <c r="KL68">
        <v>97000</v>
      </c>
      <c r="KM68">
        <v>7000</v>
      </c>
      <c r="KN68">
        <v>25000</v>
      </c>
      <c r="KO68">
        <v>22000</v>
      </c>
      <c r="KP68">
        <v>80667</v>
      </c>
      <c r="KQ68">
        <v>50000</v>
      </c>
      <c r="KR68" s="43">
        <v>60000</v>
      </c>
      <c r="KS68" s="43">
        <v>380057.85</v>
      </c>
      <c r="KT68" s="43">
        <v>350000</v>
      </c>
      <c r="KU68" s="43">
        <v>20000</v>
      </c>
      <c r="KV68" s="43">
        <v>361741</v>
      </c>
      <c r="KW68" s="43">
        <v>70000</v>
      </c>
      <c r="KX68" s="43">
        <v>4500000</v>
      </c>
      <c r="KY68">
        <v>200000</v>
      </c>
      <c r="KZ68" s="43">
        <v>7000</v>
      </c>
      <c r="LA68" s="43">
        <v>4950</v>
      </c>
      <c r="LB68" s="43">
        <v>538712</v>
      </c>
      <c r="LC68">
        <v>9256</v>
      </c>
      <c r="LD68" s="43">
        <v>132000</v>
      </c>
      <c r="LE68" s="43">
        <v>107938.88</v>
      </c>
      <c r="LF68" s="43">
        <v>180000</v>
      </c>
      <c r="LG68" s="43">
        <v>450000</v>
      </c>
      <c r="LH68" s="43">
        <v>5000</v>
      </c>
      <c r="LI68" s="43">
        <v>124555</v>
      </c>
      <c r="LJ68" s="43">
        <v>29864.13</v>
      </c>
      <c r="LK68" s="43">
        <v>50000</v>
      </c>
      <c r="LL68" s="43">
        <v>40000</v>
      </c>
      <c r="LM68" s="43">
        <v>444</v>
      </c>
      <c r="LN68" s="43">
        <v>2700000</v>
      </c>
      <c r="LO68" s="43">
        <v>6000</v>
      </c>
      <c r="LP68" s="43">
        <v>450000</v>
      </c>
      <c r="LQ68" s="43">
        <v>6000</v>
      </c>
      <c r="LR68" s="43">
        <v>306609</v>
      </c>
      <c r="LS68" s="43">
        <v>364636.1</v>
      </c>
      <c r="LT68" s="43">
        <v>22590</v>
      </c>
      <c r="LU68" s="43">
        <v>107938.88</v>
      </c>
      <c r="LV68" s="43">
        <v>90000</v>
      </c>
      <c r="LW68" s="43">
        <v>20000</v>
      </c>
      <c r="LX68" s="43">
        <v>180000</v>
      </c>
      <c r="LY68" s="43">
        <v>220000</v>
      </c>
      <c r="LZ68" s="43">
        <v>10000</v>
      </c>
      <c r="MA68" s="43">
        <v>287000</v>
      </c>
      <c r="MB68" s="43">
        <v>4950</v>
      </c>
      <c r="MC68" s="43">
        <v>50000</v>
      </c>
      <c r="MD68" s="43">
        <v>300</v>
      </c>
      <c r="ME68" s="43">
        <v>12000</v>
      </c>
      <c r="MF68" s="43">
        <v>1615999.33</v>
      </c>
      <c r="MG68" s="43">
        <v>600000</v>
      </c>
      <c r="MH68" s="43">
        <v>33450</v>
      </c>
      <c r="MI68" s="43">
        <v>6000</v>
      </c>
      <c r="MJ68" s="43">
        <v>1858.87</v>
      </c>
      <c r="MK68" s="43">
        <v>3350</v>
      </c>
      <c r="ML68" s="43">
        <v>352000</v>
      </c>
      <c r="MM68" s="43">
        <v>100000</v>
      </c>
      <c r="MN68" s="43">
        <v>320000</v>
      </c>
      <c r="MO68" s="43">
        <v>50000</v>
      </c>
      <c r="MP68" s="43">
        <v>80000</v>
      </c>
      <c r="MQ68" s="43">
        <v>6000</v>
      </c>
      <c r="MR68">
        <v>90000</v>
      </c>
      <c r="MS68" s="43">
        <v>500000</v>
      </c>
      <c r="MT68" s="43">
        <v>136061.41</v>
      </c>
      <c r="MU68" s="43">
        <v>329260</v>
      </c>
      <c r="MV68" s="43">
        <v>88500</v>
      </c>
      <c r="MW68" s="43">
        <v>100000</v>
      </c>
      <c r="MX68" s="43">
        <v>4000</v>
      </c>
      <c r="MY68" s="43">
        <v>100000</v>
      </c>
      <c r="MZ68" s="43">
        <v>352000</v>
      </c>
      <c r="NA68" s="43">
        <v>100000</v>
      </c>
      <c r="NB68" s="43">
        <v>350000</v>
      </c>
      <c r="NC68" s="43">
        <v>16500</v>
      </c>
      <c r="ND68" s="43">
        <v>60000</v>
      </c>
      <c r="NE68" s="43">
        <v>180000</v>
      </c>
      <c r="NF68" s="43">
        <v>16000</v>
      </c>
      <c r="NG68" s="43">
        <v>200000</v>
      </c>
      <c r="NH68" s="43">
        <v>2000</v>
      </c>
      <c r="NI68" s="43">
        <v>150000</v>
      </c>
      <c r="NJ68" s="43">
        <v>2500</v>
      </c>
      <c r="NK68" s="43">
        <v>1080646</v>
      </c>
      <c r="NL68" s="43">
        <v>4000</v>
      </c>
      <c r="NM68" s="43">
        <v>330000</v>
      </c>
      <c r="NN68" s="43">
        <v>100000</v>
      </c>
      <c r="NO68" s="43">
        <v>100000</v>
      </c>
      <c r="NP68" s="43">
        <v>10000</v>
      </c>
      <c r="NQ68" s="43">
        <v>5000</v>
      </c>
      <c r="NR68" s="43">
        <v>3000</v>
      </c>
      <c r="NS68" s="43">
        <v>300000</v>
      </c>
      <c r="NT68">
        <v>100000</v>
      </c>
      <c r="NU68" s="43">
        <v>3350</v>
      </c>
      <c r="NV68" s="43">
        <v>7828.75</v>
      </c>
      <c r="NW68" s="43">
        <v>306405.7</v>
      </c>
      <c r="NX68" s="43">
        <v>12000</v>
      </c>
      <c r="NY68" s="43">
        <v>5000</v>
      </c>
      <c r="NZ68" s="43">
        <v>1100000</v>
      </c>
      <c r="OA68" s="43">
        <v>48545.3</v>
      </c>
      <c r="OB68" s="43">
        <v>9361</v>
      </c>
      <c r="OC68" s="43">
        <v>122965.24</v>
      </c>
      <c r="OD68" s="43">
        <v>10000</v>
      </c>
      <c r="OE68" s="43">
        <v>50000</v>
      </c>
      <c r="OF68" s="43">
        <v>30000</v>
      </c>
      <c r="OG68" s="43">
        <v>251226.31</v>
      </c>
      <c r="OH68" s="43">
        <v>323341.46999999997</v>
      </c>
      <c r="OI68" s="43">
        <v>7000</v>
      </c>
      <c r="OJ68" s="43">
        <v>350000</v>
      </c>
      <c r="OK68" s="43">
        <v>6212.01</v>
      </c>
      <c r="OL68" s="43">
        <v>50000</v>
      </c>
      <c r="OM68" s="43">
        <v>107925.2</v>
      </c>
    </row>
    <row r="69" spans="1:403" x14ac:dyDescent="0.2">
      <c r="A69">
        <f t="shared" ca="1" si="6"/>
        <v>314</v>
      </c>
      <c r="B69">
        <f ca="1">VLOOKUP(Análisis2!A69,Base2!$A$1:$AE$370,9,FALSE)</f>
        <v>50000</v>
      </c>
      <c r="C69" s="20">
        <v>7</v>
      </c>
      <c r="D69">
        <v>100000</v>
      </c>
      <c r="E69">
        <v>780000</v>
      </c>
      <c r="F69">
        <v>100000</v>
      </c>
      <c r="G69">
        <v>200000</v>
      </c>
      <c r="H69">
        <v>824940</v>
      </c>
      <c r="I69">
        <v>202255.34</v>
      </c>
      <c r="J69">
        <v>900</v>
      </c>
      <c r="K69">
        <v>8900</v>
      </c>
      <c r="L69">
        <v>1200</v>
      </c>
      <c r="M69">
        <v>5000</v>
      </c>
      <c r="N69">
        <v>65000</v>
      </c>
      <c r="O69">
        <v>500000</v>
      </c>
      <c r="P69">
        <v>15000</v>
      </c>
      <c r="Q69">
        <v>450000</v>
      </c>
      <c r="R69">
        <v>800000</v>
      </c>
      <c r="S69">
        <v>70000</v>
      </c>
      <c r="T69">
        <v>15000</v>
      </c>
      <c r="U69">
        <v>8900</v>
      </c>
      <c r="V69">
        <v>75504.41</v>
      </c>
      <c r="W69">
        <v>6212.01</v>
      </c>
      <c r="X69">
        <v>50000</v>
      </c>
      <c r="Y69">
        <v>6000</v>
      </c>
      <c r="Z69">
        <v>30000</v>
      </c>
      <c r="AA69">
        <v>15000</v>
      </c>
      <c r="AB69">
        <v>55000</v>
      </c>
      <c r="AC69">
        <v>4281970</v>
      </c>
      <c r="AD69">
        <v>1160774</v>
      </c>
      <c r="AE69">
        <v>15000</v>
      </c>
      <c r="AF69">
        <v>20000</v>
      </c>
      <c r="AG69">
        <v>140000</v>
      </c>
      <c r="AH69">
        <v>36144</v>
      </c>
      <c r="AI69">
        <v>5000</v>
      </c>
      <c r="AJ69">
        <v>66099.69</v>
      </c>
      <c r="AK69">
        <v>45000</v>
      </c>
      <c r="AL69">
        <v>40004</v>
      </c>
      <c r="AM69">
        <v>88395.94</v>
      </c>
      <c r="AN69">
        <v>1200</v>
      </c>
      <c r="AO69">
        <v>30000</v>
      </c>
      <c r="AP69">
        <v>600000</v>
      </c>
      <c r="AQ69">
        <v>350000</v>
      </c>
      <c r="AR69">
        <v>36144</v>
      </c>
      <c r="AS69">
        <v>27000</v>
      </c>
      <c r="AT69">
        <v>150000</v>
      </c>
      <c r="AU69">
        <v>200000</v>
      </c>
      <c r="AV69">
        <v>44000</v>
      </c>
      <c r="AW69">
        <v>352000</v>
      </c>
      <c r="AX69">
        <v>17305.22</v>
      </c>
      <c r="AY69">
        <v>5000</v>
      </c>
      <c r="AZ69">
        <v>12000</v>
      </c>
      <c r="BA69">
        <v>9361</v>
      </c>
      <c r="BB69">
        <v>200000</v>
      </c>
      <c r="BC69">
        <v>9000</v>
      </c>
      <c r="BD69">
        <v>9000</v>
      </c>
      <c r="BE69">
        <v>7000</v>
      </c>
      <c r="BF69">
        <v>350000</v>
      </c>
      <c r="BG69">
        <v>64000</v>
      </c>
      <c r="BH69">
        <v>30000</v>
      </c>
      <c r="BI69">
        <v>1406000</v>
      </c>
      <c r="BJ69">
        <v>20000</v>
      </c>
      <c r="BK69">
        <v>140000</v>
      </c>
      <c r="BL69">
        <v>10069</v>
      </c>
      <c r="BM69">
        <v>15000</v>
      </c>
      <c r="BN69">
        <v>100000</v>
      </c>
      <c r="BO69">
        <v>400000</v>
      </c>
      <c r="BP69">
        <v>10000</v>
      </c>
      <c r="BQ69">
        <v>12000</v>
      </c>
      <c r="BR69">
        <v>9000</v>
      </c>
      <c r="BS69">
        <v>50000</v>
      </c>
      <c r="BT69">
        <v>500000</v>
      </c>
      <c r="BU69">
        <v>251226.31</v>
      </c>
      <c r="BV69">
        <v>850500</v>
      </c>
      <c r="BW69">
        <v>10000</v>
      </c>
      <c r="BX69">
        <v>5000</v>
      </c>
      <c r="BY69">
        <v>3350</v>
      </c>
      <c r="BZ69">
        <v>394313.93</v>
      </c>
      <c r="CA69">
        <v>50000</v>
      </c>
      <c r="CB69">
        <v>900</v>
      </c>
      <c r="CC69">
        <v>506983.72</v>
      </c>
      <c r="CD69">
        <v>50000</v>
      </c>
      <c r="CE69">
        <v>125485</v>
      </c>
      <c r="CF69">
        <v>150000</v>
      </c>
      <c r="CG69">
        <v>200000</v>
      </c>
      <c r="CH69">
        <v>200000</v>
      </c>
      <c r="CI69">
        <v>88233</v>
      </c>
      <c r="CJ69">
        <v>40000</v>
      </c>
      <c r="CK69">
        <v>400000</v>
      </c>
      <c r="CL69">
        <v>22000</v>
      </c>
      <c r="CM69">
        <v>200000</v>
      </c>
      <c r="CN69">
        <v>50000</v>
      </c>
      <c r="CO69">
        <v>50000</v>
      </c>
      <c r="CP69">
        <v>12000</v>
      </c>
      <c r="CQ69">
        <v>54122.22</v>
      </c>
      <c r="CR69">
        <v>124555</v>
      </c>
      <c r="CS69">
        <v>4950</v>
      </c>
      <c r="CT69">
        <v>25000</v>
      </c>
      <c r="CU69">
        <v>20000</v>
      </c>
      <c r="CV69">
        <v>10000</v>
      </c>
      <c r="CW69">
        <v>4000</v>
      </c>
      <c r="CX69">
        <v>60000</v>
      </c>
      <c r="CY69">
        <v>90000</v>
      </c>
      <c r="CZ69">
        <v>5700</v>
      </c>
      <c r="DA69">
        <v>18000</v>
      </c>
      <c r="DB69">
        <v>48545.3</v>
      </c>
      <c r="DC69">
        <v>30000</v>
      </c>
      <c r="DD69">
        <v>10000</v>
      </c>
      <c r="DE69">
        <v>10000</v>
      </c>
      <c r="DF69">
        <v>50000</v>
      </c>
      <c r="DG69">
        <v>50000</v>
      </c>
      <c r="DH69">
        <v>801300.93</v>
      </c>
      <c r="DI69">
        <v>350000</v>
      </c>
      <c r="DJ69">
        <v>60000</v>
      </c>
      <c r="DK69">
        <v>107938.88</v>
      </c>
      <c r="DL69">
        <v>10000</v>
      </c>
      <c r="DM69">
        <v>545704</v>
      </c>
      <c r="DN69">
        <v>8000</v>
      </c>
      <c r="DO69">
        <v>99500</v>
      </c>
      <c r="DP69">
        <v>450000</v>
      </c>
      <c r="DQ69">
        <v>120000</v>
      </c>
      <c r="DR69">
        <v>100000</v>
      </c>
      <c r="DS69">
        <v>264936</v>
      </c>
      <c r="DT69">
        <v>88500</v>
      </c>
      <c r="DU69">
        <v>33000</v>
      </c>
      <c r="DV69">
        <v>900</v>
      </c>
      <c r="DW69">
        <v>200000</v>
      </c>
      <c r="DX69">
        <v>82000</v>
      </c>
      <c r="DY69">
        <v>30000</v>
      </c>
      <c r="DZ69">
        <v>124555</v>
      </c>
      <c r="EA69">
        <v>5600</v>
      </c>
      <c r="EB69">
        <v>135800</v>
      </c>
      <c r="EC69">
        <v>88000</v>
      </c>
      <c r="ED69">
        <v>180000</v>
      </c>
      <c r="EE69">
        <v>95533</v>
      </c>
      <c r="EF69">
        <v>130000</v>
      </c>
      <c r="EG69">
        <v>22500</v>
      </c>
      <c r="EH69">
        <v>45000</v>
      </c>
      <c r="EI69">
        <v>200000</v>
      </c>
      <c r="EJ69">
        <v>450000</v>
      </c>
      <c r="EK69">
        <v>140000</v>
      </c>
      <c r="EL69">
        <v>9256</v>
      </c>
      <c r="EM69">
        <v>5100</v>
      </c>
      <c r="EN69">
        <v>4950</v>
      </c>
      <c r="EO69">
        <v>3471322</v>
      </c>
      <c r="EP69">
        <v>30000</v>
      </c>
      <c r="EQ69">
        <v>110000</v>
      </c>
      <c r="ER69">
        <v>130000</v>
      </c>
      <c r="ES69">
        <v>107925.2</v>
      </c>
      <c r="ET69">
        <v>7828.75</v>
      </c>
      <c r="EU69">
        <v>105383</v>
      </c>
      <c r="EV69">
        <v>136061.41</v>
      </c>
      <c r="EW69">
        <v>1440</v>
      </c>
      <c r="EX69">
        <v>100000</v>
      </c>
      <c r="EY69">
        <v>7000</v>
      </c>
      <c r="EZ69">
        <v>130000</v>
      </c>
      <c r="FA69">
        <v>50000</v>
      </c>
      <c r="FB69">
        <v>50000</v>
      </c>
      <c r="FC69">
        <v>350000</v>
      </c>
      <c r="FD69">
        <v>22000</v>
      </c>
      <c r="FE69">
        <v>22500</v>
      </c>
      <c r="FF69">
        <v>35000</v>
      </c>
      <c r="FG69">
        <v>7000</v>
      </c>
      <c r="FH69">
        <v>35000</v>
      </c>
      <c r="FI69">
        <v>3000</v>
      </c>
      <c r="FJ69">
        <v>1800000</v>
      </c>
      <c r="FK69">
        <v>50000</v>
      </c>
      <c r="FL69">
        <v>43000</v>
      </c>
      <c r="FM69">
        <v>200000</v>
      </c>
      <c r="FN69">
        <v>136061.41</v>
      </c>
      <c r="FO69">
        <v>10069</v>
      </c>
      <c r="FP69">
        <v>350000</v>
      </c>
      <c r="FQ69">
        <v>43000</v>
      </c>
      <c r="FR69">
        <v>24000</v>
      </c>
      <c r="FS69">
        <v>20000</v>
      </c>
      <c r="FT69">
        <v>350000</v>
      </c>
      <c r="FU69">
        <v>10000</v>
      </c>
      <c r="FV69">
        <v>20000</v>
      </c>
      <c r="FW69">
        <v>900</v>
      </c>
      <c r="FX69">
        <v>6000</v>
      </c>
      <c r="FY69">
        <v>107938.88</v>
      </c>
      <c r="FZ69">
        <v>64674.79</v>
      </c>
      <c r="GA69">
        <v>200000</v>
      </c>
      <c r="GB69">
        <v>200000</v>
      </c>
      <c r="GC69">
        <v>545704</v>
      </c>
      <c r="GD69">
        <v>886774</v>
      </c>
      <c r="GE69">
        <v>4950</v>
      </c>
      <c r="GF69">
        <v>506983.72</v>
      </c>
      <c r="GG69">
        <v>82000</v>
      </c>
      <c r="GH69">
        <v>4281970</v>
      </c>
      <c r="GI69">
        <v>50000</v>
      </c>
      <c r="GJ69">
        <v>30000</v>
      </c>
      <c r="GK69">
        <v>900</v>
      </c>
      <c r="GL69">
        <v>538712</v>
      </c>
      <c r="GM69">
        <v>90000</v>
      </c>
      <c r="GN69">
        <v>202255.34</v>
      </c>
      <c r="GO69">
        <v>8000</v>
      </c>
      <c r="GP69">
        <v>361741</v>
      </c>
      <c r="GQ69">
        <v>29864.13</v>
      </c>
      <c r="GR69">
        <v>4000</v>
      </c>
      <c r="GS69">
        <v>80000</v>
      </c>
      <c r="GT69">
        <v>200000</v>
      </c>
      <c r="GU69">
        <v>545704</v>
      </c>
      <c r="GV69">
        <v>3000</v>
      </c>
      <c r="GW69">
        <v>30000</v>
      </c>
      <c r="GX69">
        <v>10000</v>
      </c>
      <c r="GY69">
        <v>30000</v>
      </c>
      <c r="GZ69">
        <v>6000</v>
      </c>
      <c r="HA69">
        <v>44000</v>
      </c>
      <c r="HB69">
        <v>60000</v>
      </c>
      <c r="HC69">
        <v>20000</v>
      </c>
      <c r="HD69">
        <v>50000</v>
      </c>
      <c r="HE69">
        <v>15000</v>
      </c>
      <c r="HF69">
        <v>64000</v>
      </c>
      <c r="HG69">
        <v>10000</v>
      </c>
      <c r="HH69">
        <v>4000</v>
      </c>
      <c r="HI69">
        <v>64000</v>
      </c>
      <c r="HJ69">
        <v>88000</v>
      </c>
      <c r="HK69">
        <v>800000</v>
      </c>
      <c r="HL69">
        <v>50000</v>
      </c>
      <c r="HM69">
        <v>264936</v>
      </c>
      <c r="HN69">
        <v>95935.61</v>
      </c>
      <c r="HO69">
        <v>64000</v>
      </c>
      <c r="HP69">
        <v>200000</v>
      </c>
      <c r="HQ69">
        <v>17305.22</v>
      </c>
      <c r="HR69">
        <v>10000</v>
      </c>
      <c r="HS69">
        <v>7200</v>
      </c>
      <c r="HT69">
        <v>71705.69</v>
      </c>
      <c r="HU69">
        <v>4000</v>
      </c>
      <c r="HV69">
        <v>6000</v>
      </c>
      <c r="HW69">
        <v>60000</v>
      </c>
      <c r="HX69">
        <v>66099.69</v>
      </c>
      <c r="HY69">
        <v>100000</v>
      </c>
      <c r="HZ69">
        <v>80667</v>
      </c>
      <c r="IA69">
        <v>323341.46999999997</v>
      </c>
      <c r="IB69">
        <v>364636.1</v>
      </c>
      <c r="IC69">
        <v>20000</v>
      </c>
      <c r="ID69">
        <v>886774</v>
      </c>
      <c r="IE69">
        <v>66099.69</v>
      </c>
      <c r="IF69">
        <v>30000</v>
      </c>
      <c r="IG69">
        <v>600000</v>
      </c>
      <c r="IH69">
        <v>55000</v>
      </c>
      <c r="II69">
        <v>8250</v>
      </c>
      <c r="IJ69">
        <v>130000</v>
      </c>
      <c r="IK69">
        <v>50000</v>
      </c>
      <c r="IL69">
        <v>466036.11</v>
      </c>
      <c r="IM69">
        <v>100000</v>
      </c>
      <c r="IN69">
        <v>329260</v>
      </c>
      <c r="IO69">
        <v>29000</v>
      </c>
      <c r="IP69">
        <v>8900</v>
      </c>
      <c r="IQ69">
        <v>70000</v>
      </c>
      <c r="IR69">
        <v>9000</v>
      </c>
      <c r="IS69">
        <v>15000</v>
      </c>
      <c r="IT69">
        <v>9000</v>
      </c>
      <c r="IU69">
        <v>4000</v>
      </c>
      <c r="IV69">
        <v>136061.41</v>
      </c>
      <c r="IW69">
        <v>4290565</v>
      </c>
      <c r="IX69">
        <v>130000</v>
      </c>
      <c r="IY69">
        <v>27000</v>
      </c>
      <c r="IZ69">
        <v>100000</v>
      </c>
      <c r="JA69">
        <v>2000</v>
      </c>
      <c r="JB69">
        <v>17305.22</v>
      </c>
      <c r="JC69">
        <v>25000</v>
      </c>
      <c r="JD69">
        <v>150000</v>
      </c>
      <c r="JE69">
        <v>10069</v>
      </c>
      <c r="JF69">
        <v>801300.93</v>
      </c>
      <c r="JG69">
        <v>40000</v>
      </c>
      <c r="JH69">
        <v>21149.63</v>
      </c>
      <c r="JI69">
        <v>7000</v>
      </c>
      <c r="JJ69">
        <v>350000</v>
      </c>
      <c r="JK69">
        <v>438000</v>
      </c>
      <c r="JL69">
        <v>4950</v>
      </c>
      <c r="JM69">
        <v>54122.22</v>
      </c>
      <c r="JN69">
        <v>9361</v>
      </c>
      <c r="JO69">
        <v>394313.93</v>
      </c>
      <c r="JP69">
        <v>27000</v>
      </c>
      <c r="JQ69">
        <v>330000</v>
      </c>
      <c r="JR69">
        <v>55000</v>
      </c>
      <c r="JS69">
        <v>5000</v>
      </c>
      <c r="JT69">
        <v>5000</v>
      </c>
      <c r="JU69">
        <v>12000</v>
      </c>
      <c r="JV69">
        <v>90000</v>
      </c>
      <c r="JW69">
        <v>100000</v>
      </c>
      <c r="JX69">
        <v>88500</v>
      </c>
      <c r="JY69">
        <v>50000</v>
      </c>
      <c r="JZ69">
        <v>361741</v>
      </c>
      <c r="KA69">
        <v>39000</v>
      </c>
      <c r="KB69">
        <v>50000</v>
      </c>
      <c r="KC69">
        <v>22850</v>
      </c>
      <c r="KD69">
        <v>9361</v>
      </c>
      <c r="KE69">
        <v>10890</v>
      </c>
      <c r="KF69">
        <v>112404.22</v>
      </c>
      <c r="KG69">
        <v>200000</v>
      </c>
      <c r="KH69">
        <v>1080646</v>
      </c>
      <c r="KI69">
        <v>60000</v>
      </c>
      <c r="KJ69">
        <v>394313.93</v>
      </c>
      <c r="KK69">
        <v>1800000</v>
      </c>
      <c r="KL69">
        <v>886774</v>
      </c>
      <c r="KM69">
        <v>100000</v>
      </c>
      <c r="KN69">
        <v>4000</v>
      </c>
      <c r="KO69">
        <v>50000</v>
      </c>
      <c r="KP69">
        <v>25000</v>
      </c>
      <c r="KQ69">
        <v>801300.93</v>
      </c>
      <c r="KR69" s="43">
        <v>112404.22</v>
      </c>
      <c r="KS69" s="43">
        <v>105383</v>
      </c>
      <c r="KT69" s="43">
        <v>100000</v>
      </c>
      <c r="KU69" s="43">
        <v>900000</v>
      </c>
      <c r="KV69" s="43">
        <v>35000</v>
      </c>
      <c r="KW69" s="43">
        <v>6000</v>
      </c>
      <c r="KX69" s="43">
        <v>9361</v>
      </c>
      <c r="KY69">
        <v>50000</v>
      </c>
      <c r="KZ69" s="43">
        <v>1460814</v>
      </c>
      <c r="LA69" s="43">
        <v>105000</v>
      </c>
      <c r="LB69" s="43">
        <v>801300.93</v>
      </c>
      <c r="LC69">
        <v>70000</v>
      </c>
      <c r="LD69" s="43">
        <v>88000</v>
      </c>
      <c r="LE69" s="43">
        <v>50000</v>
      </c>
      <c r="LF69" s="43">
        <v>15000</v>
      </c>
      <c r="LG69" s="43">
        <v>350000</v>
      </c>
      <c r="LH69" s="43">
        <v>150000</v>
      </c>
      <c r="LI69" s="43">
        <v>43707.92</v>
      </c>
      <c r="LJ69" s="43">
        <v>12000</v>
      </c>
      <c r="LK69" s="43">
        <v>110000</v>
      </c>
      <c r="LL69" s="43">
        <v>450000</v>
      </c>
      <c r="LM69" s="43">
        <v>2500</v>
      </c>
      <c r="LN69" s="43">
        <v>361741</v>
      </c>
      <c r="LO69" s="43">
        <v>200000</v>
      </c>
      <c r="LP69" s="43">
        <v>50000</v>
      </c>
      <c r="LQ69" s="43">
        <v>200000</v>
      </c>
      <c r="LR69" s="43">
        <v>40000</v>
      </c>
      <c r="LS69" s="43">
        <v>50000</v>
      </c>
      <c r="LT69" s="43">
        <v>4281970</v>
      </c>
      <c r="LU69" s="43">
        <v>10000</v>
      </c>
      <c r="LV69" s="43">
        <v>5000</v>
      </c>
      <c r="LW69" s="43">
        <v>10000</v>
      </c>
      <c r="LX69" s="43">
        <v>20000</v>
      </c>
      <c r="LY69" s="43">
        <v>100000</v>
      </c>
      <c r="LZ69" s="43">
        <v>400000</v>
      </c>
      <c r="MA69" s="43">
        <v>40000</v>
      </c>
      <c r="MB69" s="43">
        <v>9361</v>
      </c>
      <c r="MC69" s="43">
        <v>450000</v>
      </c>
      <c r="MD69" s="43">
        <v>35000</v>
      </c>
      <c r="ME69" s="43">
        <v>200000</v>
      </c>
      <c r="MF69" s="43">
        <v>10000</v>
      </c>
      <c r="MG69" s="43">
        <v>3471322</v>
      </c>
      <c r="MH69" s="43">
        <v>429483</v>
      </c>
      <c r="MI69" s="43">
        <v>10000</v>
      </c>
      <c r="MJ69" s="43">
        <v>7000</v>
      </c>
      <c r="MK69" s="43">
        <v>10000</v>
      </c>
      <c r="ML69" s="43">
        <v>466036.11</v>
      </c>
      <c r="MM69" s="43">
        <v>88500</v>
      </c>
      <c r="MN69" s="43">
        <v>315070.84999999998</v>
      </c>
      <c r="MO69" s="43">
        <v>66099.69</v>
      </c>
      <c r="MP69" s="43">
        <v>70000</v>
      </c>
      <c r="MQ69" s="43">
        <v>20000</v>
      </c>
      <c r="MR69">
        <v>150000</v>
      </c>
      <c r="MS69" s="43">
        <v>70000</v>
      </c>
      <c r="MT69" s="43">
        <v>130000</v>
      </c>
      <c r="MU69" s="43">
        <v>4040000</v>
      </c>
      <c r="MV69" s="43">
        <v>50000</v>
      </c>
      <c r="MW69" s="43">
        <v>122965.24</v>
      </c>
      <c r="MX69" s="43">
        <v>4500000</v>
      </c>
      <c r="MY69" s="43">
        <v>50000</v>
      </c>
      <c r="MZ69" s="43">
        <v>4000</v>
      </c>
      <c r="NA69" s="43">
        <v>140000</v>
      </c>
      <c r="NB69" s="43">
        <v>36423</v>
      </c>
      <c r="NC69" s="43">
        <v>660</v>
      </c>
      <c r="ND69" s="43">
        <v>22590</v>
      </c>
      <c r="NE69" s="43">
        <v>340013</v>
      </c>
      <c r="NF69" s="43">
        <v>352000</v>
      </c>
      <c r="NG69" s="43">
        <v>31758.799999999999</v>
      </c>
      <c r="NH69" s="43">
        <v>30000</v>
      </c>
      <c r="NI69" s="43">
        <v>450000</v>
      </c>
      <c r="NJ69" s="43">
        <v>200000</v>
      </c>
      <c r="NK69" s="43">
        <v>200000</v>
      </c>
      <c r="NL69" s="43">
        <v>340013</v>
      </c>
      <c r="NM69" s="43">
        <v>71705.69</v>
      </c>
      <c r="NN69" s="43">
        <v>140000</v>
      </c>
      <c r="NO69" s="43">
        <v>35000</v>
      </c>
      <c r="NP69" s="43">
        <v>2000</v>
      </c>
      <c r="NQ69" s="43">
        <v>12000</v>
      </c>
      <c r="NR69" s="43">
        <v>7000</v>
      </c>
      <c r="NS69" s="43">
        <v>60000</v>
      </c>
      <c r="NT69">
        <v>10000</v>
      </c>
      <c r="NU69" s="43">
        <v>6000</v>
      </c>
      <c r="NV69" s="43">
        <v>15000</v>
      </c>
      <c r="NW69" s="43">
        <v>6000</v>
      </c>
      <c r="NX69" s="43">
        <v>95533</v>
      </c>
      <c r="NY69" s="43">
        <v>466036.11</v>
      </c>
      <c r="NZ69" s="43">
        <v>600000</v>
      </c>
      <c r="OA69" s="43">
        <v>55000</v>
      </c>
      <c r="OB69" s="43">
        <v>287000</v>
      </c>
      <c r="OC69" s="43">
        <v>130000</v>
      </c>
      <c r="OD69" s="43">
        <v>7000</v>
      </c>
      <c r="OE69" s="43">
        <v>20000</v>
      </c>
      <c r="OF69" s="43">
        <v>18000</v>
      </c>
      <c r="OG69" s="43">
        <v>10000</v>
      </c>
      <c r="OH69" s="43">
        <v>100000</v>
      </c>
      <c r="OI69" s="43">
        <v>20000</v>
      </c>
      <c r="OJ69" s="43">
        <v>8000</v>
      </c>
      <c r="OK69" s="43">
        <v>7000</v>
      </c>
      <c r="OL69" s="43">
        <v>7000</v>
      </c>
      <c r="OM69" s="43">
        <v>50000</v>
      </c>
    </row>
    <row r="70" spans="1:403" x14ac:dyDescent="0.2">
      <c r="A70">
        <f t="shared" ca="1" si="6"/>
        <v>6</v>
      </c>
      <c r="B70">
        <f ca="1">VLOOKUP(Análisis2!A70,Base2!$A$1:$AE$370,9,FALSE)</f>
        <v>2700000</v>
      </c>
      <c r="C70" s="20">
        <v>8</v>
      </c>
      <c r="D70">
        <v>200000</v>
      </c>
      <c r="E70">
        <v>10000</v>
      </c>
      <c r="F70">
        <v>125485</v>
      </c>
      <c r="G70">
        <v>100000</v>
      </c>
      <c r="H70">
        <v>10000</v>
      </c>
      <c r="I70">
        <v>202255.34</v>
      </c>
      <c r="J70">
        <v>31758.799999999999</v>
      </c>
      <c r="K70">
        <v>27000</v>
      </c>
      <c r="L70">
        <v>20000</v>
      </c>
      <c r="M70">
        <v>20000</v>
      </c>
      <c r="N70">
        <v>6000</v>
      </c>
      <c r="O70">
        <v>200000</v>
      </c>
      <c r="P70">
        <v>40000</v>
      </c>
      <c r="Q70">
        <v>9000</v>
      </c>
      <c r="R70">
        <v>12000</v>
      </c>
      <c r="S70">
        <v>2500</v>
      </c>
      <c r="T70">
        <v>20000</v>
      </c>
      <c r="U70">
        <v>200000</v>
      </c>
      <c r="V70">
        <v>15000</v>
      </c>
      <c r="W70">
        <v>100000</v>
      </c>
      <c r="X70">
        <v>3350</v>
      </c>
      <c r="Y70">
        <v>55000</v>
      </c>
      <c r="Z70">
        <v>444</v>
      </c>
      <c r="AA70">
        <v>320000</v>
      </c>
      <c r="AB70">
        <v>30000</v>
      </c>
      <c r="AC70">
        <v>350000</v>
      </c>
      <c r="AD70">
        <v>12000</v>
      </c>
      <c r="AE70">
        <v>15000</v>
      </c>
      <c r="AF70">
        <v>6000</v>
      </c>
      <c r="AG70">
        <v>20000</v>
      </c>
      <c r="AH70">
        <v>110000</v>
      </c>
      <c r="AI70">
        <v>394313.93</v>
      </c>
      <c r="AJ70">
        <v>193077.56</v>
      </c>
      <c r="AK70">
        <v>200000</v>
      </c>
      <c r="AL70">
        <v>120000</v>
      </c>
      <c r="AM70">
        <v>6000</v>
      </c>
      <c r="AN70">
        <v>200000</v>
      </c>
      <c r="AO70">
        <v>250000</v>
      </c>
      <c r="AP70">
        <v>20000</v>
      </c>
      <c r="AQ70">
        <v>50000</v>
      </c>
      <c r="AR70">
        <v>30000</v>
      </c>
      <c r="AS70">
        <v>33000</v>
      </c>
      <c r="AT70">
        <v>200000</v>
      </c>
      <c r="AU70">
        <v>1800000</v>
      </c>
      <c r="AV70">
        <v>394313.93</v>
      </c>
      <c r="AW70">
        <v>120000</v>
      </c>
      <c r="AX70">
        <v>27000</v>
      </c>
      <c r="AY70">
        <v>33000</v>
      </c>
      <c r="AZ70">
        <v>105000</v>
      </c>
      <c r="BA70">
        <v>7200</v>
      </c>
      <c r="BB70">
        <v>394313.93</v>
      </c>
      <c r="BC70">
        <v>150000</v>
      </c>
      <c r="BD70">
        <v>10890</v>
      </c>
      <c r="BE70">
        <v>88233</v>
      </c>
      <c r="BF70">
        <v>300</v>
      </c>
      <c r="BG70">
        <v>2599105.73</v>
      </c>
      <c r="BH70">
        <v>122965.24</v>
      </c>
      <c r="BI70">
        <v>30000</v>
      </c>
      <c r="BJ70">
        <v>10000</v>
      </c>
      <c r="BK70">
        <v>33450</v>
      </c>
      <c r="BL70">
        <v>5000</v>
      </c>
      <c r="BM70">
        <v>8000</v>
      </c>
      <c r="BN70">
        <v>5000</v>
      </c>
      <c r="BO70">
        <v>22000</v>
      </c>
      <c r="BP70">
        <v>29000</v>
      </c>
      <c r="BQ70">
        <v>801300.93</v>
      </c>
      <c r="BR70">
        <v>33000</v>
      </c>
      <c r="BS70">
        <v>315070.84999999998</v>
      </c>
      <c r="BT70">
        <v>31758.799999999999</v>
      </c>
      <c r="BU70">
        <v>60000</v>
      </c>
      <c r="BV70">
        <v>33450</v>
      </c>
      <c r="BW70">
        <v>40000</v>
      </c>
      <c r="BX70">
        <v>20000</v>
      </c>
      <c r="BY70">
        <v>50000</v>
      </c>
      <c r="BZ70">
        <v>13839.5</v>
      </c>
      <c r="CA70">
        <v>12000</v>
      </c>
      <c r="CB70">
        <v>70000</v>
      </c>
      <c r="CC70">
        <v>150000</v>
      </c>
      <c r="CD70">
        <v>150000</v>
      </c>
      <c r="CE70">
        <v>350000</v>
      </c>
      <c r="CF70">
        <v>17000</v>
      </c>
      <c r="CG70">
        <v>15000</v>
      </c>
      <c r="CH70">
        <v>50000</v>
      </c>
      <c r="CI70">
        <v>64000</v>
      </c>
      <c r="CJ70">
        <v>50000</v>
      </c>
      <c r="CK70">
        <v>157830.74</v>
      </c>
      <c r="CL70">
        <v>5700</v>
      </c>
      <c r="CM70">
        <v>7200</v>
      </c>
      <c r="CN70">
        <v>60000</v>
      </c>
      <c r="CO70">
        <v>8000</v>
      </c>
      <c r="CP70">
        <v>25000</v>
      </c>
      <c r="CQ70">
        <v>4000</v>
      </c>
      <c r="CR70">
        <v>100000</v>
      </c>
      <c r="CS70">
        <v>100000</v>
      </c>
      <c r="CT70">
        <v>50000</v>
      </c>
      <c r="CU70">
        <v>15000</v>
      </c>
      <c r="CV70">
        <v>20000</v>
      </c>
      <c r="CW70">
        <v>21149.63</v>
      </c>
      <c r="CX70">
        <v>323341.46999999997</v>
      </c>
      <c r="CY70">
        <v>200000</v>
      </c>
      <c r="CZ70">
        <v>200000</v>
      </c>
      <c r="DA70">
        <v>157830.74</v>
      </c>
      <c r="DB70">
        <v>4290565</v>
      </c>
      <c r="DC70">
        <v>6000</v>
      </c>
      <c r="DD70">
        <v>15000</v>
      </c>
      <c r="DE70">
        <v>122965.24</v>
      </c>
      <c r="DF70">
        <v>350000</v>
      </c>
      <c r="DG70">
        <v>4040000</v>
      </c>
      <c r="DH70">
        <v>105000</v>
      </c>
      <c r="DI70">
        <v>200000</v>
      </c>
      <c r="DJ70">
        <v>600000</v>
      </c>
      <c r="DK70">
        <v>72000</v>
      </c>
      <c r="DL70">
        <v>30000</v>
      </c>
      <c r="DM70">
        <v>20000</v>
      </c>
      <c r="DN70">
        <v>8000</v>
      </c>
      <c r="DO70">
        <v>8250</v>
      </c>
      <c r="DP70">
        <v>43000</v>
      </c>
      <c r="DQ70">
        <v>3350</v>
      </c>
      <c r="DR70">
        <v>100000</v>
      </c>
      <c r="DS70">
        <v>105383</v>
      </c>
      <c r="DT70">
        <v>10000</v>
      </c>
      <c r="DU70">
        <v>30000</v>
      </c>
      <c r="DV70">
        <v>10000</v>
      </c>
      <c r="DW70">
        <v>450000</v>
      </c>
      <c r="DX70">
        <v>900</v>
      </c>
      <c r="DY70">
        <v>30000</v>
      </c>
      <c r="DZ70">
        <v>135800</v>
      </c>
      <c r="EA70">
        <v>150000</v>
      </c>
      <c r="EB70">
        <v>48545.3</v>
      </c>
      <c r="EC70">
        <v>20000</v>
      </c>
      <c r="ED70">
        <v>150000</v>
      </c>
      <c r="EE70">
        <v>29864.13</v>
      </c>
      <c r="EF70">
        <v>100000</v>
      </c>
      <c r="EG70">
        <v>88233</v>
      </c>
      <c r="EH70">
        <v>33000</v>
      </c>
      <c r="EI70">
        <v>2900000</v>
      </c>
      <c r="EJ70">
        <v>35000</v>
      </c>
      <c r="EK70">
        <v>39000</v>
      </c>
      <c r="EL70">
        <v>136061.41</v>
      </c>
      <c r="EM70">
        <v>100000</v>
      </c>
      <c r="EN70">
        <v>364636.1</v>
      </c>
      <c r="EO70">
        <v>2500311.0499999998</v>
      </c>
      <c r="EP70">
        <v>221257</v>
      </c>
      <c r="EQ70">
        <v>70000</v>
      </c>
      <c r="ER70">
        <v>50000</v>
      </c>
      <c r="ES70">
        <v>17305.22</v>
      </c>
      <c r="ET70">
        <v>202255.34</v>
      </c>
      <c r="EU70">
        <v>100000</v>
      </c>
      <c r="EV70">
        <v>54122.22</v>
      </c>
      <c r="EW70">
        <v>200000</v>
      </c>
      <c r="EX70">
        <v>7000</v>
      </c>
      <c r="EY70">
        <v>140000</v>
      </c>
      <c r="EZ70">
        <v>10000</v>
      </c>
      <c r="FA70">
        <v>10000</v>
      </c>
      <c r="FB70">
        <v>10000</v>
      </c>
      <c r="FC70">
        <v>150000</v>
      </c>
      <c r="FD70">
        <v>1615999.33</v>
      </c>
      <c r="FE70">
        <v>35000</v>
      </c>
      <c r="FF70">
        <v>16000</v>
      </c>
      <c r="FG70">
        <v>11000</v>
      </c>
      <c r="FH70">
        <v>200000</v>
      </c>
      <c r="FI70">
        <v>43707.92</v>
      </c>
      <c r="FJ70">
        <v>200000</v>
      </c>
      <c r="FK70">
        <v>15000</v>
      </c>
      <c r="FL70">
        <v>10000</v>
      </c>
      <c r="FM70">
        <v>88233</v>
      </c>
      <c r="FN70">
        <v>55000</v>
      </c>
      <c r="FO70">
        <v>200000</v>
      </c>
      <c r="FP70">
        <v>235987.78</v>
      </c>
      <c r="FQ70">
        <v>95533</v>
      </c>
      <c r="FR70">
        <v>150000</v>
      </c>
      <c r="FS70">
        <v>15000</v>
      </c>
      <c r="FT70">
        <v>107938.88</v>
      </c>
      <c r="FU70">
        <v>264936</v>
      </c>
      <c r="FV70">
        <v>55000</v>
      </c>
      <c r="FW70">
        <v>10890</v>
      </c>
      <c r="FX70">
        <v>12000</v>
      </c>
      <c r="FY70">
        <v>500000</v>
      </c>
      <c r="FZ70">
        <v>320000</v>
      </c>
      <c r="GA70">
        <v>10000</v>
      </c>
      <c r="GB70">
        <v>4500000</v>
      </c>
      <c r="GC70">
        <v>60000</v>
      </c>
      <c r="GD70">
        <v>150000</v>
      </c>
      <c r="GE70">
        <v>4950</v>
      </c>
      <c r="GF70">
        <v>112404.22</v>
      </c>
      <c r="GG70">
        <v>1440</v>
      </c>
      <c r="GH70">
        <v>6000</v>
      </c>
      <c r="GI70">
        <v>88000</v>
      </c>
      <c r="GJ70">
        <v>10000</v>
      </c>
      <c r="GK70">
        <v>30000</v>
      </c>
      <c r="GL70">
        <v>64000</v>
      </c>
      <c r="GM70">
        <v>60000</v>
      </c>
      <c r="GN70">
        <v>4000</v>
      </c>
      <c r="GO70">
        <v>100000</v>
      </c>
      <c r="GP70">
        <v>55000</v>
      </c>
      <c r="GQ70">
        <v>130000</v>
      </c>
      <c r="GR70">
        <v>394313.93</v>
      </c>
      <c r="GS70">
        <v>200000</v>
      </c>
      <c r="GT70">
        <v>2900000</v>
      </c>
      <c r="GU70">
        <v>200000</v>
      </c>
      <c r="GV70">
        <v>7000</v>
      </c>
      <c r="GW70">
        <v>60000</v>
      </c>
      <c r="GX70">
        <v>80667</v>
      </c>
      <c r="GY70">
        <v>15000</v>
      </c>
      <c r="GZ70">
        <v>70000</v>
      </c>
      <c r="HA70">
        <v>22850</v>
      </c>
      <c r="HB70">
        <v>506983.72</v>
      </c>
      <c r="HC70">
        <v>40000</v>
      </c>
      <c r="HD70">
        <v>70000</v>
      </c>
      <c r="HE70">
        <v>221257</v>
      </c>
      <c r="HF70">
        <v>200000</v>
      </c>
      <c r="HG70">
        <v>22500</v>
      </c>
      <c r="HH70">
        <v>1800000</v>
      </c>
      <c r="HI70">
        <v>6000</v>
      </c>
      <c r="HJ70">
        <v>7000</v>
      </c>
      <c r="HK70">
        <v>105383</v>
      </c>
      <c r="HL70">
        <v>15000</v>
      </c>
      <c r="HM70">
        <v>5000</v>
      </c>
      <c r="HN70">
        <v>70000</v>
      </c>
      <c r="HO70">
        <v>20000</v>
      </c>
      <c r="HP70">
        <v>29864.13</v>
      </c>
      <c r="HQ70">
        <v>8000</v>
      </c>
      <c r="HR70">
        <v>600000</v>
      </c>
      <c r="HS70">
        <v>350000</v>
      </c>
      <c r="HT70">
        <v>538712</v>
      </c>
      <c r="HU70">
        <v>156471.51999999999</v>
      </c>
      <c r="HV70">
        <v>5000</v>
      </c>
      <c r="HW70">
        <v>20000</v>
      </c>
      <c r="HX70">
        <v>300000</v>
      </c>
      <c r="HY70">
        <v>10000</v>
      </c>
      <c r="HZ70">
        <v>20000</v>
      </c>
      <c r="IA70">
        <v>364636.1</v>
      </c>
      <c r="IB70">
        <v>105000</v>
      </c>
      <c r="IC70">
        <v>100000</v>
      </c>
      <c r="ID70">
        <v>801300.93</v>
      </c>
      <c r="IE70">
        <v>5600</v>
      </c>
      <c r="IF70">
        <v>72000</v>
      </c>
      <c r="IG70">
        <v>210000</v>
      </c>
      <c r="IH70">
        <v>100000</v>
      </c>
      <c r="II70">
        <v>50000</v>
      </c>
      <c r="IJ70">
        <v>10069</v>
      </c>
      <c r="IK70">
        <v>8250</v>
      </c>
      <c r="IL70">
        <v>20000</v>
      </c>
      <c r="IM70">
        <v>306609</v>
      </c>
      <c r="IN70">
        <v>80667</v>
      </c>
      <c r="IO70">
        <v>22500</v>
      </c>
      <c r="IP70">
        <v>65000</v>
      </c>
      <c r="IQ70">
        <v>12000</v>
      </c>
      <c r="IR70">
        <v>444</v>
      </c>
      <c r="IS70">
        <v>60000</v>
      </c>
      <c r="IT70">
        <v>55000</v>
      </c>
      <c r="IU70">
        <v>15000</v>
      </c>
      <c r="IV70">
        <v>10000</v>
      </c>
      <c r="IW70">
        <v>60000</v>
      </c>
      <c r="IX70">
        <v>60000</v>
      </c>
      <c r="IY70">
        <v>2500311.0499999998</v>
      </c>
      <c r="IZ70">
        <v>132000</v>
      </c>
      <c r="JA70">
        <v>80667</v>
      </c>
      <c r="JB70">
        <v>36798</v>
      </c>
      <c r="JC70">
        <v>150000</v>
      </c>
      <c r="JD70">
        <v>350000</v>
      </c>
      <c r="JE70">
        <v>4000</v>
      </c>
      <c r="JF70">
        <v>220000</v>
      </c>
      <c r="JG70">
        <v>130000</v>
      </c>
      <c r="JH70">
        <v>16500</v>
      </c>
      <c r="JI70">
        <v>36798</v>
      </c>
      <c r="JJ70">
        <v>15000</v>
      </c>
      <c r="JK70">
        <v>10000</v>
      </c>
      <c r="JL70">
        <v>130000</v>
      </c>
      <c r="JM70">
        <v>40000</v>
      </c>
      <c r="JN70">
        <v>150000</v>
      </c>
      <c r="JO70">
        <v>31758.799999999999</v>
      </c>
      <c r="JP70">
        <v>116276.74</v>
      </c>
      <c r="JQ70">
        <v>7320</v>
      </c>
      <c r="JR70">
        <v>10000</v>
      </c>
      <c r="JS70">
        <v>10000</v>
      </c>
      <c r="JT70">
        <v>13839.5</v>
      </c>
      <c r="JU70">
        <v>150000</v>
      </c>
      <c r="JV70">
        <v>180000</v>
      </c>
      <c r="JW70">
        <v>703940</v>
      </c>
      <c r="JX70">
        <v>50000</v>
      </c>
      <c r="JY70">
        <v>110000</v>
      </c>
      <c r="JZ70">
        <v>107938.88</v>
      </c>
      <c r="KA70">
        <v>600000</v>
      </c>
      <c r="KB70">
        <v>12000</v>
      </c>
      <c r="KC70">
        <v>30000</v>
      </c>
      <c r="KD70">
        <v>135800</v>
      </c>
      <c r="KE70">
        <v>10000</v>
      </c>
      <c r="KF70">
        <v>80667</v>
      </c>
      <c r="KG70">
        <v>36144</v>
      </c>
      <c r="KH70">
        <v>55000</v>
      </c>
      <c r="KI70">
        <v>95533</v>
      </c>
      <c r="KJ70">
        <v>506983.72</v>
      </c>
      <c r="KK70">
        <v>5000</v>
      </c>
      <c r="KL70">
        <v>200000</v>
      </c>
      <c r="KM70">
        <v>251226.31</v>
      </c>
      <c r="KN70">
        <v>55000</v>
      </c>
      <c r="KO70">
        <v>444</v>
      </c>
      <c r="KP70">
        <v>10000</v>
      </c>
      <c r="KQ70">
        <v>5100</v>
      </c>
      <c r="KR70" s="43">
        <v>12000</v>
      </c>
      <c r="KS70" s="43">
        <v>7828.75</v>
      </c>
      <c r="KT70" s="43">
        <v>2000</v>
      </c>
      <c r="KU70" s="43">
        <v>886774</v>
      </c>
      <c r="KV70" s="43">
        <v>600000</v>
      </c>
      <c r="KW70" s="43">
        <v>1350000</v>
      </c>
      <c r="KX70" s="43">
        <v>21149.63</v>
      </c>
      <c r="KY70">
        <v>120000</v>
      </c>
      <c r="KZ70" s="43">
        <v>30000</v>
      </c>
      <c r="LA70" s="43">
        <v>8250</v>
      </c>
      <c r="LB70" s="43">
        <v>500000</v>
      </c>
      <c r="LC70">
        <v>17000</v>
      </c>
      <c r="LD70" s="43">
        <v>9000</v>
      </c>
      <c r="LE70" s="43">
        <v>251226.31</v>
      </c>
      <c r="LF70" s="43">
        <v>40000</v>
      </c>
      <c r="LG70" s="43">
        <v>5000</v>
      </c>
      <c r="LH70" s="43">
        <v>40000</v>
      </c>
      <c r="LI70" s="43">
        <v>112404.22</v>
      </c>
      <c r="LJ70" s="43">
        <v>10000</v>
      </c>
      <c r="LK70" s="43">
        <v>20000</v>
      </c>
      <c r="LL70" s="43">
        <v>10000</v>
      </c>
      <c r="LM70" s="43">
        <v>5000</v>
      </c>
      <c r="LN70" s="43">
        <v>300000</v>
      </c>
      <c r="LO70" s="43">
        <v>10000</v>
      </c>
      <c r="LP70" s="43">
        <v>180000</v>
      </c>
      <c r="LQ70" s="43">
        <v>18000</v>
      </c>
      <c r="LR70" s="43">
        <v>1160774</v>
      </c>
      <c r="LS70" s="43">
        <v>8900</v>
      </c>
      <c r="LT70" s="43">
        <v>500000</v>
      </c>
      <c r="LU70" s="43">
        <v>6212.01</v>
      </c>
      <c r="LV70" s="43">
        <v>2900000</v>
      </c>
      <c r="LW70" s="43">
        <v>4000</v>
      </c>
      <c r="LX70" s="43">
        <v>105383</v>
      </c>
      <c r="LY70" s="43">
        <v>1200</v>
      </c>
      <c r="LZ70" s="43">
        <v>124555</v>
      </c>
      <c r="MA70" s="43">
        <v>50000</v>
      </c>
      <c r="MB70" s="43">
        <v>100000</v>
      </c>
      <c r="MC70" s="43">
        <v>2700000</v>
      </c>
      <c r="MD70" s="43">
        <v>88395.94</v>
      </c>
      <c r="ME70" s="43">
        <v>4290565</v>
      </c>
      <c r="MF70" s="43">
        <v>48545.3</v>
      </c>
      <c r="MG70" s="43">
        <v>12000</v>
      </c>
      <c r="MH70" s="43">
        <v>29731.7</v>
      </c>
      <c r="MI70" s="43">
        <v>320000</v>
      </c>
      <c r="MJ70" s="43">
        <v>60000</v>
      </c>
      <c r="MK70" s="43">
        <v>67379</v>
      </c>
      <c r="ML70" s="43">
        <v>100000</v>
      </c>
      <c r="MM70" s="43">
        <v>55000</v>
      </c>
      <c r="MN70" s="43">
        <v>886774</v>
      </c>
      <c r="MO70" s="43">
        <v>10000</v>
      </c>
      <c r="MP70" s="43">
        <v>55000</v>
      </c>
      <c r="MQ70" s="43">
        <v>1200</v>
      </c>
      <c r="MR70">
        <v>35000</v>
      </c>
      <c r="MS70" s="43">
        <v>70000</v>
      </c>
      <c r="MT70" s="43">
        <v>50000</v>
      </c>
      <c r="MU70" s="43">
        <v>10000</v>
      </c>
      <c r="MV70" s="43">
        <v>35000</v>
      </c>
      <c r="MW70" s="43">
        <v>170000</v>
      </c>
      <c r="MX70" s="43">
        <v>64674.79</v>
      </c>
      <c r="MY70" s="43">
        <v>15000</v>
      </c>
      <c r="MZ70" s="43">
        <v>600000</v>
      </c>
      <c r="NA70" s="43">
        <v>60000</v>
      </c>
      <c r="NB70" s="43">
        <v>50000</v>
      </c>
      <c r="NC70" s="43">
        <v>100000</v>
      </c>
      <c r="ND70" s="43">
        <v>4950</v>
      </c>
      <c r="NE70" s="43">
        <v>1406000</v>
      </c>
      <c r="NF70" s="43">
        <v>100000</v>
      </c>
      <c r="NG70" s="43">
        <v>1858.87</v>
      </c>
      <c r="NH70" s="43">
        <v>306405.7</v>
      </c>
      <c r="NI70" s="43">
        <v>105383</v>
      </c>
      <c r="NJ70" s="43">
        <v>330000</v>
      </c>
      <c r="NK70" s="43">
        <v>660</v>
      </c>
      <c r="NL70" s="43">
        <v>1406000</v>
      </c>
      <c r="NM70" s="43">
        <v>24000</v>
      </c>
      <c r="NN70" s="43">
        <v>107925.2</v>
      </c>
      <c r="NO70" s="43">
        <v>24000</v>
      </c>
      <c r="NP70" s="43">
        <v>45000</v>
      </c>
      <c r="NQ70" s="43">
        <v>15000</v>
      </c>
      <c r="NR70" s="43">
        <v>210000</v>
      </c>
      <c r="NS70" s="43">
        <v>900</v>
      </c>
      <c r="NT70">
        <v>27000</v>
      </c>
      <c r="NU70" s="43">
        <v>15000</v>
      </c>
      <c r="NV70" s="43">
        <v>8000</v>
      </c>
      <c r="NW70" s="43">
        <v>10000</v>
      </c>
      <c r="NX70" s="43">
        <v>200000</v>
      </c>
      <c r="NY70" s="43">
        <v>10000</v>
      </c>
      <c r="NZ70" s="43">
        <v>54122.22</v>
      </c>
      <c r="OA70" s="43">
        <v>36798</v>
      </c>
      <c r="OB70" s="43">
        <v>54122.22</v>
      </c>
      <c r="OC70" s="43">
        <v>5700</v>
      </c>
      <c r="OD70" s="43">
        <v>8000</v>
      </c>
      <c r="OE70" s="43">
        <v>20000</v>
      </c>
      <c r="OF70" s="43">
        <v>50000</v>
      </c>
      <c r="OG70" s="43">
        <v>11000</v>
      </c>
      <c r="OH70" s="43">
        <v>1100000</v>
      </c>
      <c r="OI70" s="43">
        <v>538712</v>
      </c>
      <c r="OJ70" s="43">
        <v>4000</v>
      </c>
      <c r="OK70" s="43">
        <v>25000</v>
      </c>
      <c r="OL70" s="43">
        <v>12000</v>
      </c>
      <c r="OM70" s="43">
        <v>850500</v>
      </c>
    </row>
    <row r="71" spans="1:403" x14ac:dyDescent="0.2">
      <c r="A71">
        <f t="shared" ca="1" si="6"/>
        <v>153</v>
      </c>
      <c r="B71">
        <f ca="1">VLOOKUP(Análisis2!A71,Base2!$A$1:$AE$370,9,FALSE)</f>
        <v>10000</v>
      </c>
      <c r="C71" s="20">
        <v>9</v>
      </c>
      <c r="D71">
        <v>140000</v>
      </c>
      <c r="E71">
        <v>12000</v>
      </c>
      <c r="F71">
        <v>35000</v>
      </c>
      <c r="G71">
        <v>4281970</v>
      </c>
      <c r="H71">
        <v>107938.88</v>
      </c>
      <c r="I71">
        <v>9000</v>
      </c>
      <c r="J71">
        <v>27000</v>
      </c>
      <c r="K71">
        <v>20000</v>
      </c>
      <c r="L71">
        <v>9000</v>
      </c>
      <c r="M71">
        <v>50000</v>
      </c>
      <c r="N71">
        <v>5000</v>
      </c>
      <c r="O71">
        <v>9000</v>
      </c>
      <c r="P71">
        <v>54122.22</v>
      </c>
      <c r="Q71">
        <v>450000</v>
      </c>
      <c r="R71">
        <v>5000</v>
      </c>
      <c r="S71">
        <v>10000</v>
      </c>
      <c r="T71">
        <v>600000</v>
      </c>
      <c r="U71">
        <v>600000</v>
      </c>
      <c r="V71">
        <v>9361</v>
      </c>
      <c r="W71">
        <v>2000</v>
      </c>
      <c r="X71">
        <v>20000</v>
      </c>
      <c r="Y71">
        <v>545704</v>
      </c>
      <c r="Z71">
        <v>4000</v>
      </c>
      <c r="AA71">
        <v>100000</v>
      </c>
      <c r="AB71">
        <v>538712</v>
      </c>
      <c r="AC71">
        <v>50000</v>
      </c>
      <c r="AD71">
        <v>50000</v>
      </c>
      <c r="AE71">
        <v>25000</v>
      </c>
      <c r="AF71">
        <v>1200</v>
      </c>
      <c r="AG71">
        <v>5700</v>
      </c>
      <c r="AH71">
        <v>220000</v>
      </c>
      <c r="AI71">
        <v>50000</v>
      </c>
      <c r="AJ71">
        <v>122965.24</v>
      </c>
      <c r="AK71">
        <v>70000</v>
      </c>
      <c r="AL71">
        <v>60000</v>
      </c>
      <c r="AM71">
        <v>70000</v>
      </c>
      <c r="AN71">
        <v>10000</v>
      </c>
      <c r="AO71">
        <v>180000</v>
      </c>
      <c r="AP71">
        <v>95533</v>
      </c>
      <c r="AQ71">
        <v>12000</v>
      </c>
      <c r="AR71">
        <v>600000</v>
      </c>
      <c r="AS71">
        <v>9361</v>
      </c>
      <c r="AT71">
        <v>60000</v>
      </c>
      <c r="AU71">
        <v>200000</v>
      </c>
      <c r="AV71">
        <v>50000</v>
      </c>
      <c r="AW71">
        <v>257343.82</v>
      </c>
      <c r="AX71">
        <v>80667</v>
      </c>
      <c r="AY71">
        <v>50000</v>
      </c>
      <c r="AZ71">
        <v>60000</v>
      </c>
      <c r="BA71">
        <v>150000</v>
      </c>
      <c r="BB71">
        <v>40004</v>
      </c>
      <c r="BC71">
        <v>8000</v>
      </c>
      <c r="BD71">
        <v>9000</v>
      </c>
      <c r="BE71">
        <v>110000</v>
      </c>
      <c r="BF71">
        <v>50000</v>
      </c>
      <c r="BG71">
        <v>202255.34</v>
      </c>
      <c r="BH71">
        <v>20000</v>
      </c>
      <c r="BI71">
        <v>4281970</v>
      </c>
      <c r="BJ71">
        <v>156471.51999999999</v>
      </c>
      <c r="BK71">
        <v>7227.5</v>
      </c>
      <c r="BL71">
        <v>16000</v>
      </c>
      <c r="BM71">
        <v>800000</v>
      </c>
      <c r="BN71">
        <v>17000</v>
      </c>
      <c r="BO71">
        <v>100000</v>
      </c>
      <c r="BP71">
        <v>6212.01</v>
      </c>
      <c r="BQ71">
        <v>200000</v>
      </c>
      <c r="BR71">
        <v>150000</v>
      </c>
      <c r="BS71">
        <v>40000</v>
      </c>
      <c r="BT71">
        <v>4000</v>
      </c>
      <c r="BU71">
        <v>545704</v>
      </c>
      <c r="BV71">
        <v>3000</v>
      </c>
      <c r="BW71">
        <v>39000</v>
      </c>
      <c r="BX71">
        <v>444</v>
      </c>
      <c r="BY71">
        <v>50000</v>
      </c>
      <c r="BZ71">
        <v>124555</v>
      </c>
      <c r="CA71">
        <v>5000</v>
      </c>
      <c r="CB71">
        <v>150000</v>
      </c>
      <c r="CC71">
        <v>350000</v>
      </c>
      <c r="CD71">
        <v>444</v>
      </c>
      <c r="CE71">
        <v>40000</v>
      </c>
      <c r="CF71">
        <v>4950</v>
      </c>
      <c r="CG71">
        <v>40000</v>
      </c>
      <c r="CH71">
        <v>210000</v>
      </c>
      <c r="CI71">
        <v>257343.82</v>
      </c>
      <c r="CJ71">
        <v>107938.88</v>
      </c>
      <c r="CK71">
        <v>150000</v>
      </c>
      <c r="CL71">
        <v>221257</v>
      </c>
      <c r="CM71">
        <v>5000</v>
      </c>
      <c r="CN71">
        <v>33000</v>
      </c>
      <c r="CO71">
        <v>30000</v>
      </c>
      <c r="CP71">
        <v>5000</v>
      </c>
      <c r="CQ71">
        <v>20000</v>
      </c>
      <c r="CR71">
        <v>10000</v>
      </c>
      <c r="CS71">
        <v>1080646</v>
      </c>
      <c r="CT71">
        <v>50000</v>
      </c>
      <c r="CU71">
        <v>17305.22</v>
      </c>
      <c r="CV71">
        <v>300000</v>
      </c>
      <c r="CW71">
        <v>7320</v>
      </c>
      <c r="CX71">
        <v>330000</v>
      </c>
      <c r="CY71">
        <v>200000</v>
      </c>
      <c r="CZ71">
        <v>15000</v>
      </c>
      <c r="DA71">
        <v>13839.5</v>
      </c>
      <c r="DB71">
        <v>33450</v>
      </c>
      <c r="DC71">
        <v>1615999.33</v>
      </c>
      <c r="DD71">
        <v>22590</v>
      </c>
      <c r="DE71">
        <v>33000</v>
      </c>
      <c r="DF71">
        <v>50000</v>
      </c>
      <c r="DG71">
        <v>100000</v>
      </c>
      <c r="DH71">
        <v>15000</v>
      </c>
      <c r="DI71">
        <v>306609</v>
      </c>
      <c r="DJ71">
        <v>7828.75</v>
      </c>
      <c r="DK71">
        <v>350000</v>
      </c>
      <c r="DL71">
        <v>13839.5</v>
      </c>
      <c r="DM71">
        <v>235987.78</v>
      </c>
      <c r="DN71">
        <v>506983.72</v>
      </c>
      <c r="DO71">
        <v>65000</v>
      </c>
      <c r="DP71">
        <v>25000</v>
      </c>
      <c r="DQ71">
        <v>4000</v>
      </c>
      <c r="DR71">
        <v>323341.46999999997</v>
      </c>
      <c r="DS71">
        <v>7000</v>
      </c>
      <c r="DT71">
        <v>50000</v>
      </c>
      <c r="DU71">
        <v>466036.11</v>
      </c>
      <c r="DV71">
        <v>7000</v>
      </c>
      <c r="DW71">
        <v>400000</v>
      </c>
      <c r="DX71">
        <v>361741</v>
      </c>
      <c r="DY71">
        <v>10000</v>
      </c>
      <c r="DZ71">
        <v>65000</v>
      </c>
      <c r="EA71">
        <v>100000</v>
      </c>
      <c r="EB71">
        <v>70000</v>
      </c>
      <c r="EC71">
        <v>88395.94</v>
      </c>
      <c r="ED71">
        <v>122965.24</v>
      </c>
      <c r="EE71">
        <v>350000</v>
      </c>
      <c r="EF71">
        <v>8250</v>
      </c>
      <c r="EG71">
        <v>22850</v>
      </c>
      <c r="EH71">
        <v>20000</v>
      </c>
      <c r="EI71">
        <v>6000</v>
      </c>
      <c r="EJ71">
        <v>90000</v>
      </c>
      <c r="EK71">
        <v>429483</v>
      </c>
      <c r="EL71">
        <v>20000</v>
      </c>
      <c r="EM71">
        <v>9000</v>
      </c>
      <c r="EN71">
        <v>900</v>
      </c>
      <c r="EO71">
        <v>67379</v>
      </c>
      <c r="EP71">
        <v>95935.61</v>
      </c>
      <c r="EQ71">
        <v>136061.41</v>
      </c>
      <c r="ER71">
        <v>200000</v>
      </c>
      <c r="ES71">
        <v>33000</v>
      </c>
      <c r="ET71">
        <v>361741</v>
      </c>
      <c r="EU71">
        <v>36423</v>
      </c>
      <c r="EV71">
        <v>9000</v>
      </c>
      <c r="EW71">
        <v>4500000</v>
      </c>
      <c r="EX71">
        <v>122965.24</v>
      </c>
      <c r="EY71">
        <v>70000</v>
      </c>
      <c r="EZ71">
        <v>1440</v>
      </c>
      <c r="FA71">
        <v>100000</v>
      </c>
      <c r="FB71">
        <v>100000</v>
      </c>
      <c r="FC71">
        <v>130000</v>
      </c>
      <c r="FD71">
        <v>50000</v>
      </c>
      <c r="FE71">
        <v>50000</v>
      </c>
      <c r="FF71">
        <v>35000</v>
      </c>
      <c r="FG71">
        <v>95533</v>
      </c>
      <c r="FH71">
        <v>660</v>
      </c>
      <c r="FI71">
        <v>400000</v>
      </c>
      <c r="FJ71">
        <v>140000</v>
      </c>
      <c r="FK71">
        <v>886774</v>
      </c>
      <c r="FL71">
        <v>88000</v>
      </c>
      <c r="FM71">
        <v>221257</v>
      </c>
      <c r="FN71">
        <v>330000</v>
      </c>
      <c r="FO71">
        <v>10000</v>
      </c>
      <c r="FP71">
        <v>780000</v>
      </c>
      <c r="FQ71">
        <v>15000</v>
      </c>
      <c r="FR71">
        <v>350000</v>
      </c>
      <c r="FS71">
        <v>1440</v>
      </c>
      <c r="FT71">
        <v>140000</v>
      </c>
      <c r="FU71">
        <v>221257</v>
      </c>
      <c r="FV71">
        <v>11000</v>
      </c>
      <c r="FW71">
        <v>10000</v>
      </c>
      <c r="FX71">
        <v>22500</v>
      </c>
      <c r="FY71">
        <v>257343.82</v>
      </c>
      <c r="FZ71">
        <v>5700</v>
      </c>
      <c r="GA71">
        <v>60000</v>
      </c>
      <c r="GB71">
        <v>306609</v>
      </c>
      <c r="GC71">
        <v>50000</v>
      </c>
      <c r="GD71">
        <v>50000</v>
      </c>
      <c r="GE71">
        <v>125485</v>
      </c>
      <c r="GF71">
        <v>3000</v>
      </c>
      <c r="GG71">
        <v>438000</v>
      </c>
      <c r="GH71">
        <v>88233</v>
      </c>
      <c r="GI71">
        <v>1350000</v>
      </c>
      <c r="GJ71">
        <v>29864.13</v>
      </c>
      <c r="GK71">
        <v>12000</v>
      </c>
      <c r="GL71">
        <v>25000</v>
      </c>
      <c r="GM71">
        <v>10000</v>
      </c>
      <c r="GN71">
        <v>15000</v>
      </c>
      <c r="GO71">
        <v>5600</v>
      </c>
      <c r="GP71">
        <v>3471322</v>
      </c>
      <c r="GQ71">
        <v>18000</v>
      </c>
      <c r="GR71">
        <v>100000</v>
      </c>
      <c r="GS71">
        <v>10000</v>
      </c>
      <c r="GT71">
        <v>170000</v>
      </c>
      <c r="GU71">
        <v>100000</v>
      </c>
      <c r="GV71">
        <v>10000</v>
      </c>
      <c r="GW71">
        <v>30000</v>
      </c>
      <c r="GX71">
        <v>200000</v>
      </c>
      <c r="GY71">
        <v>88500</v>
      </c>
      <c r="GZ71">
        <v>30000</v>
      </c>
      <c r="HA71">
        <v>70000</v>
      </c>
      <c r="HB71">
        <v>150000</v>
      </c>
      <c r="HC71">
        <v>10000</v>
      </c>
      <c r="HD71">
        <v>30000</v>
      </c>
      <c r="HE71">
        <v>323341.46999999997</v>
      </c>
      <c r="HF71">
        <v>130000</v>
      </c>
      <c r="HG71">
        <v>20000</v>
      </c>
      <c r="HH71">
        <v>506983.72</v>
      </c>
      <c r="HI71">
        <v>200000</v>
      </c>
      <c r="HJ71">
        <v>10069</v>
      </c>
      <c r="HK71">
        <v>20000</v>
      </c>
      <c r="HL71">
        <v>4000</v>
      </c>
      <c r="HM71">
        <v>1615999.33</v>
      </c>
      <c r="HN71">
        <v>50000</v>
      </c>
      <c r="HO71">
        <v>20000</v>
      </c>
      <c r="HP71">
        <v>5000</v>
      </c>
      <c r="HQ71">
        <v>7227.5</v>
      </c>
      <c r="HR71">
        <v>27000</v>
      </c>
      <c r="HS71">
        <v>60000</v>
      </c>
      <c r="HT71">
        <v>43000</v>
      </c>
      <c r="HU71">
        <v>800000</v>
      </c>
      <c r="HV71">
        <v>50000</v>
      </c>
      <c r="HW71">
        <v>450000</v>
      </c>
      <c r="HX71">
        <v>16000</v>
      </c>
      <c r="HY71">
        <v>72000</v>
      </c>
      <c r="HZ71">
        <v>600000</v>
      </c>
      <c r="IA71">
        <v>200000</v>
      </c>
      <c r="IB71">
        <v>10000</v>
      </c>
      <c r="IC71">
        <v>150000</v>
      </c>
      <c r="ID71">
        <v>10000</v>
      </c>
      <c r="IE71">
        <v>150000</v>
      </c>
      <c r="IF71">
        <v>107925.2</v>
      </c>
      <c r="IG71">
        <v>438000</v>
      </c>
      <c r="IH71">
        <v>65000</v>
      </c>
      <c r="II71">
        <v>12000</v>
      </c>
      <c r="IJ71">
        <v>200000</v>
      </c>
      <c r="IK71">
        <v>50000</v>
      </c>
      <c r="IL71">
        <v>300000</v>
      </c>
      <c r="IM71">
        <v>130000</v>
      </c>
      <c r="IN71">
        <v>10069</v>
      </c>
      <c r="IO71">
        <v>132000</v>
      </c>
      <c r="IP71">
        <v>1100000</v>
      </c>
      <c r="IQ71">
        <v>400000</v>
      </c>
      <c r="IR71">
        <v>43707.92</v>
      </c>
      <c r="IS71">
        <v>5000</v>
      </c>
      <c r="IT71">
        <v>2500</v>
      </c>
      <c r="IU71">
        <v>350000</v>
      </c>
      <c r="IV71">
        <v>12000</v>
      </c>
      <c r="IW71">
        <v>132000</v>
      </c>
      <c r="IX71">
        <v>340013</v>
      </c>
      <c r="IY71">
        <v>17000</v>
      </c>
      <c r="IZ71">
        <v>50000</v>
      </c>
      <c r="JA71">
        <v>100000</v>
      </c>
      <c r="JB71">
        <v>10000</v>
      </c>
      <c r="JC71">
        <v>100000</v>
      </c>
      <c r="JD71">
        <v>107925.2</v>
      </c>
      <c r="JE71">
        <v>5000</v>
      </c>
      <c r="JF71">
        <v>3350</v>
      </c>
      <c r="JG71">
        <v>340013</v>
      </c>
      <c r="JH71">
        <v>35000</v>
      </c>
      <c r="JI71">
        <v>82000</v>
      </c>
      <c r="JJ71">
        <v>12000</v>
      </c>
      <c r="JK71">
        <v>60000</v>
      </c>
      <c r="JL71">
        <v>60000</v>
      </c>
      <c r="JM71">
        <v>7200</v>
      </c>
      <c r="JN71">
        <v>150000</v>
      </c>
      <c r="JO71">
        <v>7000</v>
      </c>
      <c r="JP71">
        <v>25000</v>
      </c>
      <c r="JQ71">
        <v>17305.22</v>
      </c>
      <c r="JR71">
        <v>320000</v>
      </c>
      <c r="JS71">
        <v>200000</v>
      </c>
      <c r="JT71">
        <v>10000</v>
      </c>
      <c r="JU71">
        <v>50000</v>
      </c>
      <c r="JV71">
        <v>780000</v>
      </c>
      <c r="JW71">
        <v>64674.79</v>
      </c>
      <c r="JX71">
        <v>2500</v>
      </c>
      <c r="JY71">
        <v>3471322</v>
      </c>
      <c r="JZ71">
        <v>17305.22</v>
      </c>
      <c r="KA71">
        <v>7000</v>
      </c>
      <c r="KB71">
        <v>5000</v>
      </c>
      <c r="KC71">
        <v>50000</v>
      </c>
      <c r="KD71">
        <v>99500</v>
      </c>
      <c r="KE71">
        <v>20000</v>
      </c>
      <c r="KF71">
        <v>100000</v>
      </c>
      <c r="KG71">
        <v>1858.87</v>
      </c>
      <c r="KH71">
        <v>5000</v>
      </c>
      <c r="KI71">
        <v>130000</v>
      </c>
      <c r="KJ71">
        <v>12000</v>
      </c>
      <c r="KK71">
        <v>12000</v>
      </c>
      <c r="KL71">
        <v>4000</v>
      </c>
      <c r="KM71">
        <v>306609</v>
      </c>
      <c r="KN71">
        <v>60000</v>
      </c>
      <c r="KO71">
        <v>10000</v>
      </c>
      <c r="KP71">
        <v>29864.13</v>
      </c>
      <c r="KQ71">
        <v>100000</v>
      </c>
      <c r="KR71" s="43">
        <v>210000</v>
      </c>
      <c r="KS71" s="43">
        <v>200000</v>
      </c>
      <c r="KT71" s="43">
        <v>55000</v>
      </c>
      <c r="KU71" s="43">
        <v>54122.22</v>
      </c>
      <c r="KV71" s="43">
        <v>200000</v>
      </c>
      <c r="KW71" s="43">
        <v>600000</v>
      </c>
      <c r="KX71" s="43">
        <v>132000</v>
      </c>
      <c r="KY71">
        <v>25000</v>
      </c>
      <c r="KZ71" s="43">
        <v>350000</v>
      </c>
      <c r="LA71" s="43">
        <v>44000</v>
      </c>
      <c r="LB71" s="43">
        <v>1858.87</v>
      </c>
      <c r="LC71">
        <v>20000</v>
      </c>
      <c r="LD71" s="43">
        <v>4290565</v>
      </c>
      <c r="LE71" s="43">
        <v>15000</v>
      </c>
      <c r="LF71" s="43">
        <v>12000</v>
      </c>
      <c r="LG71" s="43">
        <v>20000</v>
      </c>
      <c r="LH71" s="43">
        <v>5100</v>
      </c>
      <c r="LI71" s="43">
        <v>27000</v>
      </c>
      <c r="LJ71" s="43">
        <v>70000</v>
      </c>
      <c r="LK71" s="43">
        <v>3350</v>
      </c>
      <c r="LL71" s="43">
        <v>33450</v>
      </c>
      <c r="LM71" s="43">
        <v>130000</v>
      </c>
      <c r="LN71" s="43">
        <v>50000</v>
      </c>
      <c r="LO71" s="43">
        <v>120000</v>
      </c>
      <c r="LP71" s="43">
        <v>350000</v>
      </c>
      <c r="LQ71" s="43">
        <v>10000</v>
      </c>
      <c r="LR71" s="43">
        <v>156471.51999999999</v>
      </c>
      <c r="LS71" s="43">
        <v>2500311.0499999998</v>
      </c>
      <c r="LT71" s="43">
        <v>361741</v>
      </c>
      <c r="LU71" s="43">
        <v>39000</v>
      </c>
      <c r="LV71" s="43">
        <v>120000</v>
      </c>
      <c r="LW71" s="43">
        <v>4950</v>
      </c>
      <c r="LX71" s="43">
        <v>16500</v>
      </c>
      <c r="LY71" s="43">
        <v>10069</v>
      </c>
      <c r="LZ71" s="43">
        <v>450000</v>
      </c>
      <c r="MA71" s="43">
        <v>4950</v>
      </c>
      <c r="MB71" s="43">
        <v>4290565</v>
      </c>
      <c r="MC71" s="43">
        <v>429483</v>
      </c>
      <c r="MD71" s="43">
        <v>10000</v>
      </c>
      <c r="ME71" s="43">
        <v>1160774</v>
      </c>
      <c r="MF71" s="43">
        <v>100000</v>
      </c>
      <c r="MG71" s="43">
        <v>135800</v>
      </c>
      <c r="MH71" s="43">
        <v>20000</v>
      </c>
      <c r="MI71" s="43">
        <v>2599105.73</v>
      </c>
      <c r="MJ71" s="43">
        <v>50000</v>
      </c>
      <c r="MK71" s="43">
        <v>200000</v>
      </c>
      <c r="ML71" s="43">
        <v>506983.72</v>
      </c>
      <c r="MM71" s="43">
        <v>130000</v>
      </c>
      <c r="MN71" s="43">
        <v>20000</v>
      </c>
      <c r="MO71" s="43">
        <v>900000</v>
      </c>
      <c r="MP71" s="43">
        <v>100000</v>
      </c>
      <c r="MQ71" s="43">
        <v>35000</v>
      </c>
      <c r="MR71">
        <v>8000</v>
      </c>
      <c r="MS71" s="43">
        <v>20000</v>
      </c>
      <c r="MT71" s="43">
        <v>60000</v>
      </c>
      <c r="MU71" s="43">
        <v>55000</v>
      </c>
      <c r="MV71" s="43">
        <v>44000</v>
      </c>
      <c r="MW71" s="43">
        <v>193077.56</v>
      </c>
      <c r="MX71" s="43">
        <v>157830.74</v>
      </c>
      <c r="MY71" s="43">
        <v>55000</v>
      </c>
      <c r="MZ71" s="43">
        <v>300</v>
      </c>
      <c r="NA71" s="43">
        <v>120000</v>
      </c>
      <c r="NB71" s="43">
        <v>5600</v>
      </c>
      <c r="NC71" s="43">
        <v>60000</v>
      </c>
      <c r="ND71" s="43">
        <v>20000</v>
      </c>
      <c r="NE71" s="43">
        <v>12000</v>
      </c>
      <c r="NF71" s="43">
        <v>112404.22</v>
      </c>
      <c r="NG71" s="43">
        <v>20000</v>
      </c>
      <c r="NH71" s="43">
        <v>100000</v>
      </c>
      <c r="NI71" s="43">
        <v>70000</v>
      </c>
      <c r="NJ71" s="43">
        <v>1406000</v>
      </c>
      <c r="NK71" s="43">
        <v>64000</v>
      </c>
      <c r="NL71" s="43">
        <v>10000</v>
      </c>
      <c r="NM71" s="43">
        <v>157830.74</v>
      </c>
      <c r="NN71" s="43">
        <v>900</v>
      </c>
      <c r="NO71" s="43">
        <v>43000</v>
      </c>
      <c r="NP71" s="43">
        <v>8000</v>
      </c>
      <c r="NQ71" s="43">
        <v>4281970</v>
      </c>
      <c r="NR71" s="43">
        <v>306609</v>
      </c>
      <c r="NS71" s="43">
        <v>7320</v>
      </c>
      <c r="NT71">
        <v>67379</v>
      </c>
      <c r="NU71" s="43">
        <v>50000</v>
      </c>
      <c r="NV71" s="43">
        <v>50000</v>
      </c>
      <c r="NW71" s="43">
        <v>824940</v>
      </c>
      <c r="NX71" s="43">
        <v>394313.93</v>
      </c>
      <c r="NY71" s="43">
        <v>35000</v>
      </c>
      <c r="NZ71" s="43">
        <v>4281970</v>
      </c>
      <c r="OA71" s="43">
        <v>200000</v>
      </c>
      <c r="OB71" s="43">
        <v>150000</v>
      </c>
      <c r="OC71" s="43">
        <v>300000</v>
      </c>
      <c r="OD71" s="43">
        <v>886774</v>
      </c>
      <c r="OE71" s="43">
        <v>124555</v>
      </c>
      <c r="OF71" s="43">
        <v>5700</v>
      </c>
      <c r="OG71" s="43">
        <v>330000</v>
      </c>
      <c r="OH71" s="43">
        <v>1406000</v>
      </c>
      <c r="OI71" s="43">
        <v>33450</v>
      </c>
      <c r="OJ71" s="43">
        <v>125485</v>
      </c>
      <c r="OK71" s="43">
        <v>20000</v>
      </c>
      <c r="OL71" s="43">
        <v>9361</v>
      </c>
      <c r="OM71" s="43">
        <v>200000</v>
      </c>
    </row>
    <row r="72" spans="1:403" x14ac:dyDescent="0.2">
      <c r="A72">
        <f t="shared" ca="1" si="6"/>
        <v>358</v>
      </c>
      <c r="B72">
        <f ca="1">VLOOKUP(Análisis2!A72,Base2!$A$1:$AE$370,9,FALSE)</f>
        <v>20000</v>
      </c>
      <c r="C72" s="20">
        <v>10</v>
      </c>
      <c r="D72">
        <v>88000</v>
      </c>
      <c r="E72">
        <v>107938.88</v>
      </c>
      <c r="F72">
        <v>4290565</v>
      </c>
      <c r="G72">
        <v>200000</v>
      </c>
      <c r="H72">
        <v>300</v>
      </c>
      <c r="I72">
        <v>30000</v>
      </c>
      <c r="J72">
        <v>36423</v>
      </c>
      <c r="K72">
        <v>200000</v>
      </c>
      <c r="L72">
        <v>10000</v>
      </c>
      <c r="M72">
        <v>801300.93</v>
      </c>
      <c r="N72">
        <v>2500311.0499999998</v>
      </c>
      <c r="O72">
        <v>202255.34</v>
      </c>
      <c r="P72">
        <v>157830.74</v>
      </c>
      <c r="Q72">
        <v>400000</v>
      </c>
      <c r="R72">
        <v>364636.1</v>
      </c>
      <c r="S72">
        <v>55000</v>
      </c>
      <c r="T72">
        <v>2500311.0499999998</v>
      </c>
      <c r="U72">
        <v>50000</v>
      </c>
      <c r="V72">
        <v>39000</v>
      </c>
      <c r="W72">
        <v>45000</v>
      </c>
      <c r="X72">
        <v>50000</v>
      </c>
      <c r="Y72">
        <v>1406000</v>
      </c>
      <c r="Z72">
        <v>315070.84999999998</v>
      </c>
      <c r="AA72">
        <v>7227.5</v>
      </c>
      <c r="AB72">
        <v>50000</v>
      </c>
      <c r="AC72">
        <v>1406000</v>
      </c>
      <c r="AD72">
        <v>235987.78</v>
      </c>
      <c r="AE72">
        <v>221257</v>
      </c>
      <c r="AF72">
        <v>200000</v>
      </c>
      <c r="AG72">
        <v>140000</v>
      </c>
      <c r="AH72">
        <v>43707.92</v>
      </c>
      <c r="AI72">
        <v>10000</v>
      </c>
      <c r="AJ72">
        <v>900</v>
      </c>
      <c r="AK72">
        <v>10000</v>
      </c>
      <c r="AL72">
        <v>110000</v>
      </c>
      <c r="AM72">
        <v>10000</v>
      </c>
      <c r="AN72">
        <v>6000</v>
      </c>
      <c r="AO72">
        <v>80000</v>
      </c>
      <c r="AP72">
        <v>9000</v>
      </c>
      <c r="AQ72">
        <v>16000</v>
      </c>
      <c r="AR72">
        <v>210000</v>
      </c>
      <c r="AS72">
        <v>100000</v>
      </c>
      <c r="AT72">
        <v>200000</v>
      </c>
      <c r="AU72">
        <v>850500</v>
      </c>
      <c r="AV72">
        <v>22590</v>
      </c>
      <c r="AW72">
        <v>20000</v>
      </c>
      <c r="AX72">
        <v>5100</v>
      </c>
      <c r="AY72">
        <v>20000</v>
      </c>
      <c r="AZ72">
        <v>329260</v>
      </c>
      <c r="BA72">
        <v>7320</v>
      </c>
      <c r="BB72">
        <v>660</v>
      </c>
      <c r="BC72">
        <v>21149.63</v>
      </c>
      <c r="BD72">
        <v>15000</v>
      </c>
      <c r="BE72">
        <v>506983.72</v>
      </c>
      <c r="BF72">
        <v>44000</v>
      </c>
      <c r="BG72">
        <v>2500311.0499999998</v>
      </c>
      <c r="BH72">
        <v>27000</v>
      </c>
      <c r="BI72">
        <v>10069</v>
      </c>
      <c r="BJ72">
        <v>1160774</v>
      </c>
      <c r="BK72">
        <v>15000</v>
      </c>
      <c r="BL72">
        <v>100000</v>
      </c>
      <c r="BM72">
        <v>18000</v>
      </c>
      <c r="BN72">
        <v>380057.85</v>
      </c>
      <c r="BO72">
        <v>10000</v>
      </c>
      <c r="BP72">
        <v>36144</v>
      </c>
      <c r="BQ72">
        <v>50000</v>
      </c>
      <c r="BR72">
        <v>886774</v>
      </c>
      <c r="BS72">
        <v>6000</v>
      </c>
      <c r="BT72">
        <v>36144</v>
      </c>
      <c r="BU72">
        <v>20000</v>
      </c>
      <c r="BV72">
        <v>2900000</v>
      </c>
      <c r="BW72">
        <v>3459815</v>
      </c>
      <c r="BX72">
        <v>6000</v>
      </c>
      <c r="BY72">
        <v>10000</v>
      </c>
      <c r="BZ72">
        <v>600000</v>
      </c>
      <c r="CA72">
        <v>130000</v>
      </c>
      <c r="CB72">
        <v>10000</v>
      </c>
      <c r="CC72">
        <v>100000</v>
      </c>
      <c r="CD72">
        <v>200000</v>
      </c>
      <c r="CE72">
        <v>100000</v>
      </c>
      <c r="CF72">
        <v>340013</v>
      </c>
      <c r="CG72">
        <v>48545.3</v>
      </c>
      <c r="CH72">
        <v>120000</v>
      </c>
      <c r="CI72">
        <v>50000</v>
      </c>
      <c r="CJ72">
        <v>44000</v>
      </c>
      <c r="CK72">
        <v>88500</v>
      </c>
      <c r="CL72">
        <v>202255.34</v>
      </c>
      <c r="CM72">
        <v>100000</v>
      </c>
      <c r="CN72">
        <v>15000</v>
      </c>
      <c r="CO72">
        <v>1100000</v>
      </c>
      <c r="CP72">
        <v>72000</v>
      </c>
      <c r="CQ72">
        <v>20000</v>
      </c>
      <c r="CR72">
        <v>213418</v>
      </c>
      <c r="CS72">
        <v>20000</v>
      </c>
      <c r="CT72">
        <v>11000</v>
      </c>
      <c r="CU72">
        <v>30000</v>
      </c>
      <c r="CV72">
        <v>10000</v>
      </c>
      <c r="CW72">
        <v>107925.2</v>
      </c>
      <c r="CX72">
        <v>55000</v>
      </c>
      <c r="CY72">
        <v>100000</v>
      </c>
      <c r="CZ72">
        <v>450000</v>
      </c>
      <c r="DA72">
        <v>600000</v>
      </c>
      <c r="DB72">
        <v>50000</v>
      </c>
      <c r="DC72">
        <v>10000</v>
      </c>
      <c r="DD72">
        <v>10000</v>
      </c>
      <c r="DE72">
        <v>88500</v>
      </c>
      <c r="DF72">
        <v>660</v>
      </c>
      <c r="DG72">
        <v>10000</v>
      </c>
      <c r="DH72">
        <v>6000</v>
      </c>
      <c r="DI72">
        <v>364636.1</v>
      </c>
      <c r="DJ72">
        <v>15000</v>
      </c>
      <c r="DK72">
        <v>315070.84999999998</v>
      </c>
      <c r="DL72">
        <v>450000</v>
      </c>
      <c r="DM72">
        <v>3350</v>
      </c>
      <c r="DN72">
        <v>30000</v>
      </c>
      <c r="DO72">
        <v>221257</v>
      </c>
      <c r="DP72">
        <v>3459815</v>
      </c>
      <c r="DQ72">
        <v>200000</v>
      </c>
      <c r="DR72">
        <v>12000</v>
      </c>
      <c r="DS72">
        <v>200000</v>
      </c>
      <c r="DT72">
        <v>50000</v>
      </c>
      <c r="DU72">
        <v>100000</v>
      </c>
      <c r="DV72">
        <v>22590</v>
      </c>
      <c r="DW72">
        <v>6000</v>
      </c>
      <c r="DX72">
        <v>70000</v>
      </c>
      <c r="DY72">
        <v>9000</v>
      </c>
      <c r="DZ72">
        <v>136061.41</v>
      </c>
      <c r="EA72">
        <v>900</v>
      </c>
      <c r="EB72">
        <v>15000</v>
      </c>
      <c r="EC72">
        <v>429483</v>
      </c>
      <c r="ED72">
        <v>13839.5</v>
      </c>
      <c r="EE72">
        <v>80667</v>
      </c>
      <c r="EF72">
        <v>8250</v>
      </c>
      <c r="EG72">
        <v>9000</v>
      </c>
      <c r="EH72">
        <v>3459815</v>
      </c>
      <c r="EI72">
        <v>15000</v>
      </c>
      <c r="EJ72">
        <v>20000</v>
      </c>
      <c r="EK72">
        <v>5700</v>
      </c>
      <c r="EL72">
        <v>100000</v>
      </c>
      <c r="EM72">
        <v>60000</v>
      </c>
      <c r="EN72">
        <v>4000</v>
      </c>
      <c r="EO72">
        <v>10000</v>
      </c>
      <c r="EP72">
        <v>6000</v>
      </c>
      <c r="EQ72">
        <v>4040000</v>
      </c>
      <c r="ER72">
        <v>10000</v>
      </c>
      <c r="ES72">
        <v>545704</v>
      </c>
      <c r="ET72">
        <v>8900</v>
      </c>
      <c r="EU72">
        <v>71705.69</v>
      </c>
      <c r="EV72">
        <v>7320</v>
      </c>
      <c r="EW72">
        <v>25000</v>
      </c>
      <c r="EX72">
        <v>450000</v>
      </c>
      <c r="EY72">
        <v>400000</v>
      </c>
      <c r="EZ72">
        <v>55000</v>
      </c>
      <c r="FA72">
        <v>352000</v>
      </c>
      <c r="FB72">
        <v>140000</v>
      </c>
      <c r="FC72">
        <v>50000</v>
      </c>
      <c r="FD72">
        <v>5160</v>
      </c>
      <c r="FE72">
        <v>80000</v>
      </c>
      <c r="FF72">
        <v>90000</v>
      </c>
      <c r="FG72">
        <v>29000</v>
      </c>
      <c r="FH72">
        <v>600000</v>
      </c>
      <c r="FI72">
        <v>5000</v>
      </c>
      <c r="FJ72">
        <v>116276.74</v>
      </c>
      <c r="FK72">
        <v>3459815</v>
      </c>
      <c r="FL72">
        <v>5000</v>
      </c>
      <c r="FM72">
        <v>88000</v>
      </c>
      <c r="FN72">
        <v>50000</v>
      </c>
      <c r="FO72">
        <v>21149.63</v>
      </c>
      <c r="FP72">
        <v>90000</v>
      </c>
      <c r="FQ72">
        <v>200000</v>
      </c>
      <c r="FR72">
        <v>210000</v>
      </c>
      <c r="FS72">
        <v>15000</v>
      </c>
      <c r="FT72">
        <v>10000</v>
      </c>
      <c r="FU72">
        <v>65000</v>
      </c>
      <c r="FV72">
        <v>180000</v>
      </c>
      <c r="FW72">
        <v>4281970</v>
      </c>
      <c r="FX72">
        <v>4000</v>
      </c>
      <c r="FY72">
        <v>50000</v>
      </c>
      <c r="FZ72">
        <v>15000</v>
      </c>
      <c r="GA72">
        <v>329260</v>
      </c>
      <c r="GB72">
        <v>4500000</v>
      </c>
      <c r="GC72">
        <v>124555</v>
      </c>
      <c r="GD72">
        <v>64000</v>
      </c>
      <c r="GE72">
        <v>5000</v>
      </c>
      <c r="GF72">
        <v>10000</v>
      </c>
      <c r="GG72">
        <v>4000</v>
      </c>
      <c r="GH72">
        <v>5000</v>
      </c>
      <c r="GI72">
        <v>6000</v>
      </c>
      <c r="GJ72">
        <v>100000</v>
      </c>
      <c r="GK72">
        <v>200000</v>
      </c>
      <c r="GL72">
        <v>15000</v>
      </c>
      <c r="GM72">
        <v>9000</v>
      </c>
      <c r="GN72">
        <v>5000</v>
      </c>
      <c r="GO72">
        <v>300</v>
      </c>
      <c r="GP72">
        <v>1615999.33</v>
      </c>
      <c r="GQ72">
        <v>40000</v>
      </c>
      <c r="GR72">
        <v>44000</v>
      </c>
      <c r="GS72">
        <v>105383</v>
      </c>
      <c r="GT72">
        <v>9000</v>
      </c>
      <c r="GU72">
        <v>3471322</v>
      </c>
      <c r="GV72">
        <v>50000</v>
      </c>
      <c r="GW72">
        <v>25000</v>
      </c>
      <c r="GX72">
        <v>12000</v>
      </c>
      <c r="GY72">
        <v>50000</v>
      </c>
      <c r="GZ72">
        <v>20000</v>
      </c>
      <c r="HA72">
        <v>25000</v>
      </c>
      <c r="HB72">
        <v>1080646</v>
      </c>
      <c r="HC72">
        <v>100000</v>
      </c>
      <c r="HD72">
        <v>2599105.73</v>
      </c>
      <c r="HE72">
        <v>15000</v>
      </c>
      <c r="HF72">
        <v>100000</v>
      </c>
      <c r="HG72">
        <v>40004</v>
      </c>
      <c r="HH72">
        <v>60000</v>
      </c>
      <c r="HI72">
        <v>29864.13</v>
      </c>
      <c r="HJ72">
        <v>25000</v>
      </c>
      <c r="HK72">
        <v>50000</v>
      </c>
      <c r="HL72">
        <v>660</v>
      </c>
      <c r="HM72">
        <v>287000</v>
      </c>
      <c r="HN72">
        <v>1615999.33</v>
      </c>
      <c r="HO72">
        <v>13839.5</v>
      </c>
      <c r="HP72">
        <v>235987.78</v>
      </c>
      <c r="HQ72">
        <v>4040000</v>
      </c>
      <c r="HR72">
        <v>33450</v>
      </c>
      <c r="HS72">
        <v>120000</v>
      </c>
      <c r="HT72">
        <v>110000</v>
      </c>
      <c r="HU72">
        <v>120000</v>
      </c>
      <c r="HV72">
        <v>100000</v>
      </c>
      <c r="HW72">
        <v>50000</v>
      </c>
      <c r="HX72">
        <v>50000</v>
      </c>
      <c r="HY72">
        <v>450000</v>
      </c>
      <c r="HZ72">
        <v>132000</v>
      </c>
      <c r="IA72">
        <v>12000</v>
      </c>
      <c r="IB72">
        <v>50000</v>
      </c>
      <c r="IC72">
        <v>150000</v>
      </c>
      <c r="ID72">
        <v>8000</v>
      </c>
      <c r="IE72">
        <v>5000</v>
      </c>
      <c r="IF72">
        <v>824940</v>
      </c>
      <c r="IG72">
        <v>850500</v>
      </c>
      <c r="IH72">
        <v>18000</v>
      </c>
      <c r="II72">
        <v>120000</v>
      </c>
      <c r="IJ72">
        <v>1440</v>
      </c>
      <c r="IK72">
        <v>50000</v>
      </c>
      <c r="IL72">
        <v>88233</v>
      </c>
      <c r="IM72">
        <v>12000</v>
      </c>
      <c r="IN72">
        <v>1100000</v>
      </c>
      <c r="IO72">
        <v>3000</v>
      </c>
      <c r="IP72">
        <v>8900</v>
      </c>
      <c r="IQ72">
        <v>1200</v>
      </c>
      <c r="IR72">
        <v>150000</v>
      </c>
      <c r="IS72">
        <v>200000</v>
      </c>
      <c r="IT72">
        <v>100000</v>
      </c>
      <c r="IU72">
        <v>20000</v>
      </c>
      <c r="IV72">
        <v>100000</v>
      </c>
      <c r="IW72">
        <v>120000</v>
      </c>
      <c r="IX72">
        <v>10069</v>
      </c>
      <c r="IY72">
        <v>15000</v>
      </c>
      <c r="IZ72">
        <v>36423</v>
      </c>
      <c r="JA72">
        <v>3600003</v>
      </c>
      <c r="JB72">
        <v>100000</v>
      </c>
      <c r="JC72">
        <v>36423</v>
      </c>
      <c r="JD72">
        <v>1615999.33</v>
      </c>
      <c r="JE72">
        <v>97000</v>
      </c>
      <c r="JF72">
        <v>200000</v>
      </c>
      <c r="JG72">
        <v>30000</v>
      </c>
      <c r="JH72">
        <v>3350</v>
      </c>
      <c r="JI72">
        <v>25000</v>
      </c>
      <c r="JJ72">
        <v>20000</v>
      </c>
      <c r="JK72">
        <v>7000</v>
      </c>
      <c r="JL72">
        <v>340013</v>
      </c>
      <c r="JM72">
        <v>20000</v>
      </c>
      <c r="JN72">
        <v>40000</v>
      </c>
      <c r="JO72">
        <v>120000</v>
      </c>
      <c r="JP72">
        <v>10000</v>
      </c>
      <c r="JQ72">
        <v>200000</v>
      </c>
      <c r="JR72">
        <v>703940</v>
      </c>
      <c r="JS72">
        <v>72000</v>
      </c>
      <c r="JT72">
        <v>13839.5</v>
      </c>
      <c r="JU72">
        <v>200000</v>
      </c>
      <c r="JV72">
        <v>100000</v>
      </c>
      <c r="JW72">
        <v>10000</v>
      </c>
      <c r="JX72">
        <v>12000</v>
      </c>
      <c r="JY72">
        <v>4000</v>
      </c>
      <c r="JZ72">
        <v>300</v>
      </c>
      <c r="KA72">
        <v>20000</v>
      </c>
      <c r="KB72">
        <v>4040000</v>
      </c>
      <c r="KC72">
        <v>600000</v>
      </c>
      <c r="KD72">
        <v>7200</v>
      </c>
      <c r="KE72">
        <v>130000</v>
      </c>
      <c r="KF72">
        <v>361741</v>
      </c>
      <c r="KG72">
        <v>24000</v>
      </c>
      <c r="KH72">
        <v>1160774</v>
      </c>
      <c r="KI72">
        <v>703940</v>
      </c>
      <c r="KJ72">
        <v>10000</v>
      </c>
      <c r="KK72">
        <v>330000</v>
      </c>
      <c r="KL72">
        <v>235987.78</v>
      </c>
      <c r="KM72">
        <v>600000</v>
      </c>
      <c r="KN72">
        <v>1440</v>
      </c>
      <c r="KO72">
        <v>200000</v>
      </c>
      <c r="KP72">
        <v>15000</v>
      </c>
      <c r="KQ72">
        <v>824940</v>
      </c>
      <c r="KR72" s="43">
        <v>4950</v>
      </c>
      <c r="KS72" s="43">
        <v>5100</v>
      </c>
      <c r="KT72" s="43">
        <v>20000</v>
      </c>
      <c r="KU72" s="43">
        <v>500000</v>
      </c>
      <c r="KV72" s="43">
        <v>193077.56</v>
      </c>
      <c r="KW72" s="43">
        <v>300</v>
      </c>
      <c r="KX72" s="43">
        <v>660</v>
      </c>
      <c r="KY72">
        <v>180000</v>
      </c>
      <c r="KZ72" s="43">
        <v>50000</v>
      </c>
      <c r="LA72" s="43">
        <v>660</v>
      </c>
      <c r="LB72" s="43">
        <v>60000</v>
      </c>
      <c r="LC72">
        <v>130000</v>
      </c>
      <c r="LD72" s="43">
        <v>1615999.33</v>
      </c>
      <c r="LE72" s="43">
        <v>17305.22</v>
      </c>
      <c r="LF72" s="43">
        <v>29731.7</v>
      </c>
      <c r="LG72" s="43">
        <v>1406000</v>
      </c>
      <c r="LH72" s="43">
        <v>17000</v>
      </c>
      <c r="LI72" s="43">
        <v>50000</v>
      </c>
      <c r="LJ72" s="43">
        <v>21149.63</v>
      </c>
      <c r="LK72" s="43">
        <v>886774</v>
      </c>
      <c r="LL72" s="43">
        <v>100000</v>
      </c>
      <c r="LM72" s="43">
        <v>2000</v>
      </c>
      <c r="LN72" s="43">
        <v>100000</v>
      </c>
      <c r="LO72" s="43">
        <v>120000</v>
      </c>
      <c r="LP72" s="43">
        <v>15000</v>
      </c>
      <c r="LQ72" s="43">
        <v>20000</v>
      </c>
      <c r="LR72" s="43">
        <v>20000</v>
      </c>
      <c r="LS72" s="43">
        <v>3459815</v>
      </c>
      <c r="LT72" s="43">
        <v>12000</v>
      </c>
      <c r="LU72" s="43">
        <v>64000</v>
      </c>
      <c r="LV72" s="43">
        <v>40000</v>
      </c>
      <c r="LW72" s="43">
        <v>100000</v>
      </c>
      <c r="LX72" s="43">
        <v>9000</v>
      </c>
      <c r="LY72" s="43">
        <v>306405.7</v>
      </c>
      <c r="LZ72" s="43">
        <v>15000</v>
      </c>
      <c r="MA72" s="43">
        <v>50000</v>
      </c>
      <c r="MB72" s="43">
        <v>50000</v>
      </c>
      <c r="MC72" s="43">
        <v>10000</v>
      </c>
      <c r="MD72" s="43">
        <v>538712</v>
      </c>
      <c r="ME72" s="43">
        <v>25000</v>
      </c>
      <c r="MF72" s="43">
        <v>105383</v>
      </c>
      <c r="MG72" s="43">
        <v>3459815</v>
      </c>
      <c r="MH72" s="43">
        <v>30000</v>
      </c>
      <c r="MI72" s="43">
        <v>64000</v>
      </c>
      <c r="MJ72" s="43">
        <v>55000</v>
      </c>
      <c r="MK72" s="43">
        <v>70000</v>
      </c>
      <c r="ML72" s="43">
        <v>320000</v>
      </c>
      <c r="MM72" s="43">
        <v>364636.1</v>
      </c>
      <c r="MN72" s="43">
        <v>12000</v>
      </c>
      <c r="MO72" s="43">
        <v>200000</v>
      </c>
      <c r="MP72" s="43">
        <v>7828.75</v>
      </c>
      <c r="MQ72" s="43">
        <v>12000</v>
      </c>
      <c r="MR72">
        <v>200000</v>
      </c>
      <c r="MS72" s="43">
        <v>180000</v>
      </c>
      <c r="MT72" s="43">
        <v>2900000</v>
      </c>
      <c r="MU72" s="43">
        <v>10000</v>
      </c>
      <c r="MV72" s="43">
        <v>22500</v>
      </c>
      <c r="MW72" s="43">
        <v>545704</v>
      </c>
      <c r="MX72" s="43">
        <v>200000</v>
      </c>
      <c r="MY72" s="43">
        <v>136061.41</v>
      </c>
      <c r="MZ72" s="43">
        <v>20000</v>
      </c>
      <c r="NA72" s="43">
        <v>3350</v>
      </c>
      <c r="NB72" s="43">
        <v>36798</v>
      </c>
      <c r="NC72" s="43">
        <v>64674.79</v>
      </c>
      <c r="ND72" s="43">
        <v>10000</v>
      </c>
      <c r="NE72" s="43">
        <v>50000</v>
      </c>
      <c r="NF72" s="43">
        <v>1460814</v>
      </c>
      <c r="NG72" s="43">
        <v>30000</v>
      </c>
      <c r="NH72" s="43">
        <v>2900000</v>
      </c>
      <c r="NI72" s="43">
        <v>538712</v>
      </c>
      <c r="NJ72" s="43">
        <v>251226.31</v>
      </c>
      <c r="NK72" s="43">
        <v>200000</v>
      </c>
      <c r="NL72" s="43">
        <v>99500</v>
      </c>
      <c r="NM72" s="43">
        <v>10000</v>
      </c>
      <c r="NN72" s="43">
        <v>82000</v>
      </c>
      <c r="NO72" s="43">
        <v>50000</v>
      </c>
      <c r="NP72" s="43">
        <v>180000</v>
      </c>
      <c r="NQ72" s="43">
        <v>80667</v>
      </c>
      <c r="NR72" s="43">
        <v>10000</v>
      </c>
      <c r="NS72" s="43">
        <v>5000</v>
      </c>
      <c r="NT72">
        <v>20000</v>
      </c>
      <c r="NU72" s="43">
        <v>64674.79</v>
      </c>
      <c r="NV72" s="43">
        <v>130000</v>
      </c>
      <c r="NW72" s="43">
        <v>30000</v>
      </c>
      <c r="NX72" s="43">
        <v>80667</v>
      </c>
      <c r="NY72" s="43">
        <v>136061.41</v>
      </c>
      <c r="NZ72" s="43">
        <v>88395.94</v>
      </c>
      <c r="OA72" s="43">
        <v>600000</v>
      </c>
      <c r="OB72" s="43">
        <v>10000</v>
      </c>
      <c r="OC72" s="43">
        <v>88395.94</v>
      </c>
      <c r="OD72" s="43">
        <v>20000</v>
      </c>
      <c r="OE72" s="43">
        <v>10000</v>
      </c>
      <c r="OF72" s="43">
        <v>8000</v>
      </c>
      <c r="OG72" s="43">
        <v>10000</v>
      </c>
      <c r="OH72" s="43">
        <v>55000</v>
      </c>
      <c r="OI72" s="43">
        <v>20000</v>
      </c>
      <c r="OJ72" s="43">
        <v>100000</v>
      </c>
      <c r="OK72" s="43">
        <v>130000</v>
      </c>
      <c r="OL72" s="43">
        <v>300000</v>
      </c>
      <c r="OM72" s="43">
        <v>306405.7</v>
      </c>
    </row>
    <row r="73" spans="1:403" x14ac:dyDescent="0.2">
      <c r="A73">
        <f t="shared" ca="1" si="6"/>
        <v>194</v>
      </c>
      <c r="B73">
        <f ca="1">VLOOKUP(Análisis2!A73,Base2!$A$1:$AE$370,9,FALSE)</f>
        <v>5000</v>
      </c>
      <c r="C73" s="20">
        <v>11</v>
      </c>
      <c r="D73">
        <v>55000</v>
      </c>
      <c r="E73">
        <v>364636.1</v>
      </c>
      <c r="F73">
        <v>100000</v>
      </c>
      <c r="G73">
        <v>10890</v>
      </c>
      <c r="H73">
        <v>20000</v>
      </c>
      <c r="I73">
        <v>2900000</v>
      </c>
      <c r="J73">
        <v>60000</v>
      </c>
      <c r="K73">
        <v>100000</v>
      </c>
      <c r="L73">
        <v>3459815</v>
      </c>
      <c r="M73">
        <v>100000</v>
      </c>
      <c r="N73">
        <v>10000</v>
      </c>
      <c r="O73">
        <v>3471322</v>
      </c>
      <c r="P73">
        <v>2900000</v>
      </c>
      <c r="Q73">
        <v>20000</v>
      </c>
      <c r="R73">
        <v>450000</v>
      </c>
      <c r="S73">
        <v>20000</v>
      </c>
      <c r="T73">
        <v>135800</v>
      </c>
      <c r="U73">
        <v>7320</v>
      </c>
      <c r="V73">
        <v>10000</v>
      </c>
      <c r="W73">
        <v>11000</v>
      </c>
      <c r="X73">
        <v>7828.75</v>
      </c>
      <c r="Y73">
        <v>320000</v>
      </c>
      <c r="Z73">
        <v>36423</v>
      </c>
      <c r="AA73">
        <v>30000</v>
      </c>
      <c r="AB73">
        <v>7000</v>
      </c>
      <c r="AC73">
        <v>466036.11</v>
      </c>
      <c r="AD73">
        <v>2599105.73</v>
      </c>
      <c r="AE73">
        <v>10000</v>
      </c>
      <c r="AF73">
        <v>350000</v>
      </c>
      <c r="AG73">
        <v>600000</v>
      </c>
      <c r="AH73">
        <v>7000</v>
      </c>
      <c r="AI73">
        <v>100000</v>
      </c>
      <c r="AJ73">
        <v>90000</v>
      </c>
      <c r="AK73">
        <v>200000</v>
      </c>
      <c r="AL73">
        <v>202255.34</v>
      </c>
      <c r="AM73">
        <v>20000</v>
      </c>
      <c r="AN73">
        <v>40000</v>
      </c>
      <c r="AO73">
        <v>16500</v>
      </c>
      <c r="AP73">
        <v>20000</v>
      </c>
      <c r="AQ73">
        <v>60000</v>
      </c>
      <c r="AR73">
        <v>6000</v>
      </c>
      <c r="AS73">
        <v>10000</v>
      </c>
      <c r="AT73">
        <v>100000</v>
      </c>
      <c r="AU73">
        <v>50000</v>
      </c>
      <c r="AV73">
        <v>900</v>
      </c>
      <c r="AW73">
        <v>50000</v>
      </c>
      <c r="AX73">
        <v>90000</v>
      </c>
      <c r="AY73">
        <v>3350</v>
      </c>
      <c r="AZ73">
        <v>6212.01</v>
      </c>
      <c r="BA73">
        <v>90000</v>
      </c>
      <c r="BB73">
        <v>20000</v>
      </c>
      <c r="BC73">
        <v>40000</v>
      </c>
      <c r="BD73">
        <v>95533</v>
      </c>
      <c r="BE73">
        <v>55000</v>
      </c>
      <c r="BF73">
        <v>120000</v>
      </c>
      <c r="BG73">
        <v>9000</v>
      </c>
      <c r="BH73">
        <v>200000</v>
      </c>
      <c r="BI73">
        <v>35000</v>
      </c>
      <c r="BJ73">
        <v>17305.22</v>
      </c>
      <c r="BK73">
        <v>50000</v>
      </c>
      <c r="BL73">
        <v>200000</v>
      </c>
      <c r="BM73">
        <v>1440</v>
      </c>
      <c r="BN73">
        <v>50000</v>
      </c>
      <c r="BO73">
        <v>22000</v>
      </c>
      <c r="BP73">
        <v>132000</v>
      </c>
      <c r="BQ73">
        <v>50000</v>
      </c>
      <c r="BR73">
        <v>43707.92</v>
      </c>
      <c r="BS73">
        <v>132000</v>
      </c>
      <c r="BT73">
        <v>39000</v>
      </c>
      <c r="BU73">
        <v>10000</v>
      </c>
      <c r="BV73">
        <v>4950</v>
      </c>
      <c r="BW73">
        <v>20000</v>
      </c>
      <c r="BX73">
        <v>50000</v>
      </c>
      <c r="BY73">
        <v>12000</v>
      </c>
      <c r="BZ73">
        <v>1858.87</v>
      </c>
      <c r="CA73">
        <v>40000</v>
      </c>
      <c r="CB73">
        <v>29000</v>
      </c>
      <c r="CC73">
        <v>16500</v>
      </c>
      <c r="CD73">
        <v>900</v>
      </c>
      <c r="CE73">
        <v>25000</v>
      </c>
      <c r="CF73">
        <v>50000</v>
      </c>
      <c r="CG73">
        <v>466036.11</v>
      </c>
      <c r="CH73">
        <v>50000</v>
      </c>
      <c r="CI73">
        <v>64000</v>
      </c>
      <c r="CJ73">
        <v>110000</v>
      </c>
      <c r="CK73">
        <v>8900</v>
      </c>
      <c r="CL73">
        <v>10000</v>
      </c>
      <c r="CM73">
        <v>15000</v>
      </c>
      <c r="CN73">
        <v>20000</v>
      </c>
      <c r="CO73">
        <v>1350000</v>
      </c>
      <c r="CP73">
        <v>18000</v>
      </c>
      <c r="CQ73">
        <v>660</v>
      </c>
      <c r="CR73">
        <v>2000</v>
      </c>
      <c r="CS73">
        <v>20000</v>
      </c>
      <c r="CT73">
        <v>361741</v>
      </c>
      <c r="CU73">
        <v>6000</v>
      </c>
      <c r="CV73">
        <v>7000</v>
      </c>
      <c r="CW73">
        <v>15000</v>
      </c>
      <c r="CX73">
        <v>50000</v>
      </c>
      <c r="CY73">
        <v>600000</v>
      </c>
      <c r="CZ73">
        <v>364636.1</v>
      </c>
      <c r="DA73">
        <v>50000</v>
      </c>
      <c r="DB73">
        <v>18000</v>
      </c>
      <c r="DC73">
        <v>12000</v>
      </c>
      <c r="DD73">
        <v>6000</v>
      </c>
      <c r="DE73">
        <v>50000</v>
      </c>
      <c r="DF73">
        <v>7000</v>
      </c>
      <c r="DG73">
        <v>50000</v>
      </c>
      <c r="DH73">
        <v>10000</v>
      </c>
      <c r="DI73">
        <v>538712</v>
      </c>
      <c r="DJ73">
        <v>450000</v>
      </c>
      <c r="DK73">
        <v>25000</v>
      </c>
      <c r="DL73">
        <v>20000</v>
      </c>
      <c r="DM73">
        <v>122965.24</v>
      </c>
      <c r="DN73">
        <v>6000</v>
      </c>
      <c r="DO73">
        <v>60000</v>
      </c>
      <c r="DP73">
        <v>150000</v>
      </c>
      <c r="DQ73">
        <v>300000</v>
      </c>
      <c r="DR73">
        <v>70000</v>
      </c>
      <c r="DS73">
        <v>8900</v>
      </c>
      <c r="DT73">
        <v>4040000</v>
      </c>
      <c r="DU73">
        <v>60000</v>
      </c>
      <c r="DV73">
        <v>64674.79</v>
      </c>
      <c r="DW73">
        <v>130000</v>
      </c>
      <c r="DX73">
        <v>4290565</v>
      </c>
      <c r="DY73">
        <v>12000</v>
      </c>
      <c r="DZ73">
        <v>90000</v>
      </c>
      <c r="EA73">
        <v>900</v>
      </c>
      <c r="EB73">
        <v>200000</v>
      </c>
      <c r="EC73">
        <v>250000</v>
      </c>
      <c r="ED73">
        <v>15000</v>
      </c>
      <c r="EE73">
        <v>5000</v>
      </c>
      <c r="EF73">
        <v>180000</v>
      </c>
      <c r="EG73">
        <v>300000</v>
      </c>
      <c r="EH73">
        <v>120000</v>
      </c>
      <c r="EI73">
        <v>150000</v>
      </c>
      <c r="EJ73">
        <v>48545.3</v>
      </c>
      <c r="EK73">
        <v>44000</v>
      </c>
      <c r="EL73">
        <v>60000</v>
      </c>
      <c r="EM73">
        <v>90000</v>
      </c>
      <c r="EN73">
        <v>1200</v>
      </c>
      <c r="EO73">
        <v>3000</v>
      </c>
      <c r="EP73">
        <v>48545.3</v>
      </c>
      <c r="EQ73">
        <v>150000</v>
      </c>
      <c r="ER73">
        <v>320000</v>
      </c>
      <c r="ES73">
        <v>323341.46999999997</v>
      </c>
      <c r="ET73">
        <v>886774</v>
      </c>
      <c r="EU73">
        <v>660</v>
      </c>
      <c r="EV73">
        <v>12000</v>
      </c>
      <c r="EW73">
        <v>364636.1</v>
      </c>
      <c r="EX73">
        <v>1100000</v>
      </c>
      <c r="EY73">
        <v>200000</v>
      </c>
      <c r="EZ73">
        <v>90000</v>
      </c>
      <c r="FA73">
        <v>100000</v>
      </c>
      <c r="FB73">
        <v>30000</v>
      </c>
      <c r="FC73">
        <v>27000</v>
      </c>
      <c r="FD73">
        <v>71705.69</v>
      </c>
      <c r="FE73">
        <v>9000</v>
      </c>
      <c r="FF73">
        <v>545704</v>
      </c>
      <c r="FG73">
        <v>27000</v>
      </c>
      <c r="FH73">
        <v>54122.22</v>
      </c>
      <c r="FI73">
        <v>40000</v>
      </c>
      <c r="FJ73">
        <v>100000</v>
      </c>
      <c r="FK73">
        <v>10069</v>
      </c>
      <c r="FL73">
        <v>10000</v>
      </c>
      <c r="FM73">
        <v>221257</v>
      </c>
      <c r="FN73">
        <v>251226.31</v>
      </c>
      <c r="FO73">
        <v>50000</v>
      </c>
      <c r="FP73">
        <v>50000</v>
      </c>
      <c r="FQ73">
        <v>130000</v>
      </c>
      <c r="FR73">
        <v>10000</v>
      </c>
      <c r="FS73">
        <v>29731.7</v>
      </c>
      <c r="FT73">
        <v>50000</v>
      </c>
      <c r="FU73">
        <v>36798</v>
      </c>
      <c r="FV73">
        <v>25000</v>
      </c>
      <c r="FW73">
        <v>22500</v>
      </c>
      <c r="FX73">
        <v>466036.11</v>
      </c>
      <c r="FY73">
        <v>200000</v>
      </c>
      <c r="FZ73">
        <v>50000</v>
      </c>
      <c r="GA73">
        <v>100000</v>
      </c>
      <c r="GB73">
        <v>70000</v>
      </c>
      <c r="GC73">
        <v>50000</v>
      </c>
      <c r="GD73">
        <v>130000</v>
      </c>
      <c r="GE73">
        <v>15000</v>
      </c>
      <c r="GF73">
        <v>150000</v>
      </c>
      <c r="GG73">
        <v>30000</v>
      </c>
      <c r="GH73">
        <v>10000</v>
      </c>
      <c r="GI73">
        <v>703940</v>
      </c>
      <c r="GJ73">
        <v>15000</v>
      </c>
      <c r="GK73">
        <v>20000</v>
      </c>
      <c r="GL73">
        <v>886774</v>
      </c>
      <c r="GM73">
        <v>320000</v>
      </c>
      <c r="GN73">
        <v>180000</v>
      </c>
      <c r="GO73">
        <v>350000</v>
      </c>
      <c r="GP73">
        <v>200000</v>
      </c>
      <c r="GQ73">
        <v>100000</v>
      </c>
      <c r="GR73">
        <v>124555</v>
      </c>
      <c r="GS73">
        <v>97000</v>
      </c>
      <c r="GT73">
        <v>60000</v>
      </c>
      <c r="GU73">
        <v>150000</v>
      </c>
      <c r="GV73">
        <v>1350000</v>
      </c>
      <c r="GW73">
        <v>100000</v>
      </c>
      <c r="GX73">
        <v>200000</v>
      </c>
      <c r="GY73">
        <v>703940</v>
      </c>
      <c r="GZ73">
        <v>110000</v>
      </c>
      <c r="HA73">
        <v>2000</v>
      </c>
      <c r="HB73">
        <v>132000</v>
      </c>
      <c r="HC73">
        <v>320000</v>
      </c>
      <c r="HD73">
        <v>36423</v>
      </c>
      <c r="HE73">
        <v>95935.61</v>
      </c>
      <c r="HF73">
        <v>50000</v>
      </c>
      <c r="HG73">
        <v>1080646</v>
      </c>
      <c r="HH73">
        <v>10000</v>
      </c>
      <c r="HI73">
        <v>15000</v>
      </c>
      <c r="HJ73">
        <v>70000</v>
      </c>
      <c r="HK73">
        <v>55000</v>
      </c>
      <c r="HL73">
        <v>2700000</v>
      </c>
      <c r="HM73">
        <v>10000</v>
      </c>
      <c r="HN73">
        <v>2000</v>
      </c>
      <c r="HO73">
        <v>306405.7</v>
      </c>
      <c r="HP73">
        <v>16000</v>
      </c>
      <c r="HQ73">
        <v>20000</v>
      </c>
      <c r="HR73">
        <v>50000</v>
      </c>
      <c r="HS73">
        <v>17305.22</v>
      </c>
      <c r="HT73">
        <v>55000</v>
      </c>
      <c r="HU73">
        <v>9000</v>
      </c>
      <c r="HV73">
        <v>71705.69</v>
      </c>
      <c r="HW73">
        <v>50000</v>
      </c>
      <c r="HX73">
        <v>100000</v>
      </c>
      <c r="HY73">
        <v>30000</v>
      </c>
      <c r="HZ73">
        <v>9000</v>
      </c>
      <c r="IA73">
        <v>50000</v>
      </c>
      <c r="IB73">
        <v>30000</v>
      </c>
      <c r="IC73">
        <v>100000</v>
      </c>
      <c r="ID73">
        <v>75504.41</v>
      </c>
      <c r="IE73">
        <v>100000</v>
      </c>
      <c r="IF73">
        <v>15000</v>
      </c>
      <c r="IG73">
        <v>50000</v>
      </c>
      <c r="IH73">
        <v>36798</v>
      </c>
      <c r="II73">
        <v>130000</v>
      </c>
      <c r="IJ73">
        <v>105383</v>
      </c>
      <c r="IK73">
        <v>2700000</v>
      </c>
      <c r="IL73">
        <v>70000</v>
      </c>
      <c r="IM73">
        <v>200000</v>
      </c>
      <c r="IN73">
        <v>13839.5</v>
      </c>
      <c r="IO73">
        <v>703940</v>
      </c>
      <c r="IP73">
        <v>900000</v>
      </c>
      <c r="IQ73">
        <v>130000</v>
      </c>
      <c r="IR73">
        <v>824940</v>
      </c>
      <c r="IS73">
        <v>122965.24</v>
      </c>
      <c r="IT73">
        <v>200000</v>
      </c>
      <c r="IU73">
        <v>55000</v>
      </c>
      <c r="IV73">
        <v>15000</v>
      </c>
      <c r="IW73">
        <v>75504.41</v>
      </c>
      <c r="IX73">
        <v>17000</v>
      </c>
      <c r="IY73">
        <v>30000</v>
      </c>
      <c r="IZ73">
        <v>50000</v>
      </c>
      <c r="JA73">
        <v>100000</v>
      </c>
      <c r="JB73">
        <v>16000</v>
      </c>
      <c r="JC73">
        <v>2000</v>
      </c>
      <c r="JD73">
        <v>2599105.73</v>
      </c>
      <c r="JE73">
        <v>25000</v>
      </c>
      <c r="JF73">
        <v>36423</v>
      </c>
      <c r="JG73">
        <v>5000</v>
      </c>
      <c r="JH73">
        <v>30000</v>
      </c>
      <c r="JI73">
        <v>88233</v>
      </c>
      <c r="JJ73">
        <v>125485</v>
      </c>
      <c r="JK73">
        <v>30000</v>
      </c>
      <c r="JL73">
        <v>250000</v>
      </c>
      <c r="JM73">
        <v>25000</v>
      </c>
      <c r="JN73">
        <v>136061.41</v>
      </c>
      <c r="JO73">
        <v>50000</v>
      </c>
      <c r="JP73">
        <v>150000</v>
      </c>
      <c r="JQ73">
        <v>15000</v>
      </c>
      <c r="JR73">
        <v>20000</v>
      </c>
      <c r="JS73">
        <v>30000</v>
      </c>
      <c r="JT73">
        <v>15000</v>
      </c>
      <c r="JU73">
        <v>107925.2</v>
      </c>
      <c r="JV73">
        <v>5700</v>
      </c>
      <c r="JW73">
        <v>50000</v>
      </c>
      <c r="JX73">
        <v>5160</v>
      </c>
      <c r="JY73">
        <v>20000</v>
      </c>
      <c r="JZ73">
        <v>340013</v>
      </c>
      <c r="KA73">
        <v>1858.87</v>
      </c>
      <c r="KB73">
        <v>20000</v>
      </c>
      <c r="KC73">
        <v>6000</v>
      </c>
      <c r="KD73">
        <v>10000</v>
      </c>
      <c r="KE73">
        <v>75504.41</v>
      </c>
      <c r="KF73">
        <v>80667</v>
      </c>
      <c r="KG73">
        <v>50000</v>
      </c>
      <c r="KH73">
        <v>400000</v>
      </c>
      <c r="KI73">
        <v>1160774</v>
      </c>
      <c r="KJ73">
        <v>48545.3</v>
      </c>
      <c r="KK73">
        <v>6000</v>
      </c>
      <c r="KL73">
        <v>135800</v>
      </c>
      <c r="KM73">
        <v>30000</v>
      </c>
      <c r="KN73">
        <v>55000</v>
      </c>
      <c r="KO73">
        <v>140000</v>
      </c>
      <c r="KP73">
        <v>11000</v>
      </c>
      <c r="KQ73">
        <v>27000</v>
      </c>
      <c r="KR73" s="43">
        <v>15000</v>
      </c>
      <c r="KS73" s="43">
        <v>20000</v>
      </c>
      <c r="KT73" s="43">
        <v>124555</v>
      </c>
      <c r="KU73" s="43">
        <v>20000</v>
      </c>
      <c r="KV73" s="43">
        <v>4000</v>
      </c>
      <c r="KW73" s="43">
        <v>40000</v>
      </c>
      <c r="KX73" s="43">
        <v>1800000</v>
      </c>
      <c r="KY73">
        <v>112404.22</v>
      </c>
      <c r="KZ73" s="43">
        <v>50000</v>
      </c>
      <c r="LA73" s="43">
        <v>25000</v>
      </c>
      <c r="LB73" s="43">
        <v>60000</v>
      </c>
      <c r="LC73">
        <v>1440</v>
      </c>
      <c r="LD73" s="43">
        <v>210000</v>
      </c>
      <c r="LE73" s="43">
        <v>5000</v>
      </c>
      <c r="LF73" s="43">
        <v>150000</v>
      </c>
      <c r="LG73" s="43">
        <v>320000</v>
      </c>
      <c r="LH73" s="43">
        <v>17305.22</v>
      </c>
      <c r="LI73" s="43">
        <v>18000</v>
      </c>
      <c r="LJ73" s="43">
        <v>824940</v>
      </c>
      <c r="LK73" s="43">
        <v>110000</v>
      </c>
      <c r="LL73" s="43">
        <v>100000</v>
      </c>
      <c r="LM73" s="43">
        <v>15000</v>
      </c>
      <c r="LN73" s="43">
        <v>25000</v>
      </c>
      <c r="LO73" s="43">
        <v>5000</v>
      </c>
      <c r="LP73" s="43">
        <v>88000</v>
      </c>
      <c r="LQ73" s="43">
        <v>12000</v>
      </c>
      <c r="LR73" s="43">
        <v>20000</v>
      </c>
      <c r="LS73" s="43">
        <v>7200</v>
      </c>
      <c r="LT73" s="43">
        <v>22500</v>
      </c>
      <c r="LU73" s="43">
        <v>1100000</v>
      </c>
      <c r="LV73" s="43">
        <v>20000</v>
      </c>
      <c r="LW73" s="43">
        <v>380057.85</v>
      </c>
      <c r="LX73" s="43">
        <v>20000</v>
      </c>
      <c r="LY73" s="43">
        <v>130000</v>
      </c>
      <c r="LZ73" s="43">
        <v>50000</v>
      </c>
      <c r="MA73" s="43">
        <v>4500000</v>
      </c>
      <c r="MB73" s="43">
        <v>24110.400000000001</v>
      </c>
      <c r="MC73" s="43">
        <v>107925.2</v>
      </c>
      <c r="MD73" s="43">
        <v>1406000</v>
      </c>
      <c r="ME73" s="43">
        <v>1800000</v>
      </c>
      <c r="MF73" s="43">
        <v>107925.2</v>
      </c>
      <c r="MG73" s="43">
        <v>16000</v>
      </c>
      <c r="MH73" s="43">
        <v>7000</v>
      </c>
      <c r="MI73" s="43">
        <v>18000</v>
      </c>
      <c r="MJ73" s="43">
        <v>1460814</v>
      </c>
      <c r="MK73" s="43">
        <v>400000</v>
      </c>
      <c r="ML73" s="43">
        <v>500000</v>
      </c>
      <c r="MM73" s="43">
        <v>40000</v>
      </c>
      <c r="MN73" s="43">
        <v>29864.13</v>
      </c>
      <c r="MO73" s="43">
        <v>110000</v>
      </c>
      <c r="MP73" s="43">
        <v>66099.69</v>
      </c>
      <c r="MQ73" s="43">
        <v>300</v>
      </c>
      <c r="MR73">
        <v>48545.3</v>
      </c>
      <c r="MS73" s="43">
        <v>25000</v>
      </c>
      <c r="MT73" s="43">
        <v>130000</v>
      </c>
      <c r="MU73" s="43">
        <v>9256</v>
      </c>
      <c r="MV73" s="43">
        <v>3459815</v>
      </c>
      <c r="MW73" s="43">
        <v>6000</v>
      </c>
      <c r="MX73" s="43">
        <v>40000</v>
      </c>
      <c r="MY73" s="43">
        <v>97000</v>
      </c>
      <c r="MZ73" s="43">
        <v>50000</v>
      </c>
      <c r="NA73" s="43">
        <v>100000</v>
      </c>
      <c r="NB73" s="43">
        <v>1406000</v>
      </c>
      <c r="NC73" s="43">
        <v>350000</v>
      </c>
      <c r="ND73" s="43">
        <v>300000</v>
      </c>
      <c r="NE73" s="43">
        <v>210000</v>
      </c>
      <c r="NF73" s="43">
        <v>100000</v>
      </c>
      <c r="NG73" s="43">
        <v>202255.34</v>
      </c>
      <c r="NH73" s="43">
        <v>50000</v>
      </c>
      <c r="NI73" s="43">
        <v>125485</v>
      </c>
      <c r="NJ73" s="43">
        <v>300000</v>
      </c>
      <c r="NK73" s="43">
        <v>824940</v>
      </c>
      <c r="NL73" s="43">
        <v>20000</v>
      </c>
      <c r="NM73" s="43">
        <v>4040000</v>
      </c>
      <c r="NN73" s="43">
        <v>20000</v>
      </c>
      <c r="NO73" s="43">
        <v>7000</v>
      </c>
      <c r="NP73" s="43">
        <v>150000</v>
      </c>
      <c r="NQ73" s="43">
        <v>30000</v>
      </c>
      <c r="NR73" s="43">
        <v>50000</v>
      </c>
      <c r="NS73" s="43">
        <v>50000</v>
      </c>
      <c r="NT73">
        <v>100000</v>
      </c>
      <c r="NU73" s="43">
        <v>200000</v>
      </c>
      <c r="NV73" s="43">
        <v>4000</v>
      </c>
      <c r="NW73" s="43">
        <v>251226.31</v>
      </c>
      <c r="NX73" s="43">
        <v>5700</v>
      </c>
      <c r="NY73" s="43">
        <v>1406000</v>
      </c>
      <c r="NZ73" s="43">
        <v>545704</v>
      </c>
      <c r="OA73" s="43">
        <v>10000</v>
      </c>
      <c r="OB73" s="43">
        <v>4040000</v>
      </c>
      <c r="OC73" s="43">
        <v>100000</v>
      </c>
      <c r="OD73" s="43">
        <v>35000</v>
      </c>
      <c r="OE73" s="43">
        <v>50000</v>
      </c>
      <c r="OF73" s="43">
        <v>136061.41</v>
      </c>
      <c r="OG73" s="43">
        <v>150000</v>
      </c>
      <c r="OH73" s="43">
        <v>2599105.73</v>
      </c>
      <c r="OI73" s="43">
        <v>6000</v>
      </c>
      <c r="OJ73" s="43">
        <v>124555</v>
      </c>
      <c r="OK73" s="43">
        <v>30000</v>
      </c>
      <c r="OL73" s="43">
        <v>64674.79</v>
      </c>
      <c r="OM73" s="43">
        <v>900000</v>
      </c>
    </row>
    <row r="74" spans="1:403" x14ac:dyDescent="0.2">
      <c r="A74">
        <f t="shared" ca="1" si="6"/>
        <v>252</v>
      </c>
      <c r="B74">
        <f ca="1">VLOOKUP(Análisis2!A74,Base2!$A$1:$AE$370,9,FALSE)</f>
        <v>438000</v>
      </c>
      <c r="C74" s="20">
        <v>12</v>
      </c>
      <c r="D74">
        <v>105000</v>
      </c>
      <c r="E74">
        <v>257343.82</v>
      </c>
      <c r="F74">
        <v>70000</v>
      </c>
      <c r="G74">
        <v>120000</v>
      </c>
      <c r="H74">
        <v>350000</v>
      </c>
      <c r="I74">
        <v>7000</v>
      </c>
      <c r="J74">
        <v>4040000</v>
      </c>
      <c r="K74">
        <v>100000</v>
      </c>
      <c r="L74">
        <v>150000</v>
      </c>
      <c r="M74">
        <v>703940</v>
      </c>
      <c r="N74">
        <v>2000</v>
      </c>
      <c r="O74">
        <v>120000</v>
      </c>
      <c r="P74">
        <v>1100000</v>
      </c>
      <c r="Q74">
        <v>4000</v>
      </c>
      <c r="R74">
        <v>1080646</v>
      </c>
      <c r="S74">
        <v>33450</v>
      </c>
      <c r="T74">
        <v>10000</v>
      </c>
      <c r="U74">
        <v>31758.799999999999</v>
      </c>
      <c r="V74">
        <v>10000</v>
      </c>
      <c r="W74">
        <v>329260</v>
      </c>
      <c r="X74">
        <v>2500</v>
      </c>
      <c r="Y74">
        <v>2000</v>
      </c>
      <c r="Z74">
        <v>660</v>
      </c>
      <c r="AA74">
        <v>27000</v>
      </c>
      <c r="AB74">
        <v>40000</v>
      </c>
      <c r="AC74">
        <v>20000</v>
      </c>
      <c r="AD74">
        <v>10000</v>
      </c>
      <c r="AE74">
        <v>48545.3</v>
      </c>
      <c r="AF74">
        <v>20000</v>
      </c>
      <c r="AG74">
        <v>130000</v>
      </c>
      <c r="AH74">
        <v>15000</v>
      </c>
      <c r="AI74">
        <v>7828.75</v>
      </c>
      <c r="AJ74">
        <v>60000</v>
      </c>
      <c r="AK74">
        <v>88000</v>
      </c>
      <c r="AL74">
        <v>1200</v>
      </c>
      <c r="AM74">
        <v>13839.5</v>
      </c>
      <c r="AN74">
        <v>40004</v>
      </c>
      <c r="AO74">
        <v>15000</v>
      </c>
      <c r="AP74">
        <v>3459815</v>
      </c>
      <c r="AQ74">
        <v>330000</v>
      </c>
      <c r="AR74">
        <v>250000</v>
      </c>
      <c r="AS74">
        <v>29731.7</v>
      </c>
      <c r="AT74">
        <v>320000</v>
      </c>
      <c r="AU74">
        <v>10000</v>
      </c>
      <c r="AV74">
        <v>136061.41</v>
      </c>
      <c r="AW74">
        <v>50000</v>
      </c>
      <c r="AX74">
        <v>10000</v>
      </c>
      <c r="AY74">
        <v>136061.41</v>
      </c>
      <c r="AZ74">
        <v>20000</v>
      </c>
      <c r="BA74">
        <v>20000</v>
      </c>
      <c r="BB74">
        <v>10000</v>
      </c>
      <c r="BC74">
        <v>15000</v>
      </c>
      <c r="BD74">
        <v>72000</v>
      </c>
      <c r="BE74">
        <v>44000</v>
      </c>
      <c r="BF74">
        <v>264936</v>
      </c>
      <c r="BG74">
        <v>150000</v>
      </c>
      <c r="BH74">
        <v>150000</v>
      </c>
      <c r="BI74">
        <v>29000</v>
      </c>
      <c r="BJ74">
        <v>13839.5</v>
      </c>
      <c r="BK74">
        <v>64674.79</v>
      </c>
      <c r="BL74">
        <v>18000</v>
      </c>
      <c r="BM74">
        <v>157830.74</v>
      </c>
      <c r="BN74">
        <v>703940</v>
      </c>
      <c r="BO74">
        <v>10000</v>
      </c>
      <c r="BP74">
        <v>1440</v>
      </c>
      <c r="BQ74">
        <v>8900</v>
      </c>
      <c r="BR74">
        <v>70000</v>
      </c>
      <c r="BS74">
        <v>50000</v>
      </c>
      <c r="BT74">
        <v>100000</v>
      </c>
      <c r="BU74">
        <v>200000</v>
      </c>
      <c r="BV74">
        <v>22850</v>
      </c>
      <c r="BW74">
        <v>10000</v>
      </c>
      <c r="BX74">
        <v>21149.63</v>
      </c>
      <c r="BY74">
        <v>2900000</v>
      </c>
      <c r="BZ74">
        <v>100000</v>
      </c>
      <c r="CA74">
        <v>88395.94</v>
      </c>
      <c r="CB74">
        <v>15000</v>
      </c>
      <c r="CC74">
        <v>306609</v>
      </c>
      <c r="CD74">
        <v>12000</v>
      </c>
      <c r="CE74">
        <v>400000</v>
      </c>
      <c r="CF74">
        <v>82000</v>
      </c>
      <c r="CG74">
        <v>4281970</v>
      </c>
      <c r="CH74">
        <v>50000</v>
      </c>
      <c r="CI74">
        <v>1440</v>
      </c>
      <c r="CJ74">
        <v>110000</v>
      </c>
      <c r="CK74">
        <v>29864.13</v>
      </c>
      <c r="CL74">
        <v>9000</v>
      </c>
      <c r="CM74">
        <v>600000</v>
      </c>
      <c r="CN74">
        <v>130000</v>
      </c>
      <c r="CO74">
        <v>320000</v>
      </c>
      <c r="CP74">
        <v>100000</v>
      </c>
      <c r="CQ74">
        <v>88395.94</v>
      </c>
      <c r="CR74">
        <v>6000</v>
      </c>
      <c r="CS74">
        <v>10000</v>
      </c>
      <c r="CT74">
        <v>2700000</v>
      </c>
      <c r="CU74">
        <v>20000</v>
      </c>
      <c r="CV74">
        <v>10000</v>
      </c>
      <c r="CW74">
        <v>3459815</v>
      </c>
      <c r="CX74">
        <v>200000</v>
      </c>
      <c r="CY74">
        <v>10000</v>
      </c>
      <c r="CZ74">
        <v>466036.11</v>
      </c>
      <c r="DA74">
        <v>12000</v>
      </c>
      <c r="DB74">
        <v>1100000</v>
      </c>
      <c r="DC74">
        <v>112404.22</v>
      </c>
      <c r="DD74">
        <v>29000</v>
      </c>
      <c r="DE74">
        <v>200000</v>
      </c>
      <c r="DF74">
        <v>150000</v>
      </c>
      <c r="DG74">
        <v>800000</v>
      </c>
      <c r="DH74">
        <v>400000</v>
      </c>
      <c r="DI74">
        <v>50000</v>
      </c>
      <c r="DJ74">
        <v>70000</v>
      </c>
      <c r="DK74">
        <v>6000</v>
      </c>
      <c r="DL74">
        <v>300000</v>
      </c>
      <c r="DM74">
        <v>20000</v>
      </c>
      <c r="DN74">
        <v>50000</v>
      </c>
      <c r="DO74">
        <v>364636.1</v>
      </c>
      <c r="DP74">
        <v>180000</v>
      </c>
      <c r="DQ74">
        <v>8900</v>
      </c>
      <c r="DR74">
        <v>70000</v>
      </c>
      <c r="DS74">
        <v>25000</v>
      </c>
      <c r="DT74">
        <v>50000</v>
      </c>
      <c r="DU74">
        <v>20000</v>
      </c>
      <c r="DV74">
        <v>25000</v>
      </c>
      <c r="DW74">
        <v>20000</v>
      </c>
      <c r="DX74">
        <v>36423</v>
      </c>
      <c r="DY74">
        <v>18000</v>
      </c>
      <c r="DZ74">
        <v>900000</v>
      </c>
      <c r="EA74">
        <v>105000</v>
      </c>
      <c r="EB74">
        <v>780000</v>
      </c>
      <c r="EC74">
        <v>8250</v>
      </c>
      <c r="ED74">
        <v>39000</v>
      </c>
      <c r="EE74">
        <v>7000</v>
      </c>
      <c r="EF74">
        <v>900000</v>
      </c>
      <c r="EG74">
        <v>350000</v>
      </c>
      <c r="EH74">
        <v>15000</v>
      </c>
      <c r="EI74">
        <v>200000</v>
      </c>
      <c r="EJ74">
        <v>4000</v>
      </c>
      <c r="EK74">
        <v>66099.69</v>
      </c>
      <c r="EL74">
        <v>200000</v>
      </c>
      <c r="EM74">
        <v>105000</v>
      </c>
      <c r="EN74">
        <v>107938.88</v>
      </c>
      <c r="EO74">
        <v>39000</v>
      </c>
      <c r="EP74">
        <v>10000</v>
      </c>
      <c r="EQ74">
        <v>3350</v>
      </c>
      <c r="ER74">
        <v>1460814</v>
      </c>
      <c r="ES74">
        <v>40000</v>
      </c>
      <c r="ET74">
        <v>60000</v>
      </c>
      <c r="EU74">
        <v>40000</v>
      </c>
      <c r="EV74">
        <v>156471.51999999999</v>
      </c>
      <c r="EW74">
        <v>100000</v>
      </c>
      <c r="EX74">
        <v>2000</v>
      </c>
      <c r="EY74">
        <v>140000</v>
      </c>
      <c r="EZ74">
        <v>4040000</v>
      </c>
      <c r="FA74">
        <v>90000</v>
      </c>
      <c r="FB74">
        <v>5000</v>
      </c>
      <c r="FC74">
        <v>200000</v>
      </c>
      <c r="FD74">
        <v>82000</v>
      </c>
      <c r="FE74">
        <v>5000</v>
      </c>
      <c r="FF74">
        <v>2000</v>
      </c>
      <c r="FG74">
        <v>25000</v>
      </c>
      <c r="FH74">
        <v>8000</v>
      </c>
      <c r="FI74">
        <v>33450</v>
      </c>
      <c r="FJ74">
        <v>6000</v>
      </c>
      <c r="FK74">
        <v>15000</v>
      </c>
      <c r="FL74">
        <v>306405.7</v>
      </c>
      <c r="FM74">
        <v>6000</v>
      </c>
      <c r="FN74">
        <v>100000</v>
      </c>
      <c r="FO74">
        <v>9000</v>
      </c>
      <c r="FP74">
        <v>600000</v>
      </c>
      <c r="FQ74">
        <v>70000</v>
      </c>
      <c r="FR74">
        <v>122965.24</v>
      </c>
      <c r="FS74">
        <v>1615999.33</v>
      </c>
      <c r="FT74">
        <v>7000</v>
      </c>
      <c r="FU74">
        <v>2000</v>
      </c>
      <c r="FV74">
        <v>6000</v>
      </c>
      <c r="FW74">
        <v>36144</v>
      </c>
      <c r="FX74">
        <v>780000</v>
      </c>
      <c r="FY74">
        <v>54122.22</v>
      </c>
      <c r="FZ74">
        <v>70000</v>
      </c>
      <c r="GA74">
        <v>25000</v>
      </c>
      <c r="GB74">
        <v>9000</v>
      </c>
      <c r="GC74">
        <v>10000</v>
      </c>
      <c r="GD74">
        <v>200000</v>
      </c>
      <c r="GE74">
        <v>132000</v>
      </c>
      <c r="GF74">
        <v>140000</v>
      </c>
      <c r="GG74">
        <v>50000</v>
      </c>
      <c r="GH74">
        <v>50000</v>
      </c>
      <c r="GI74">
        <v>2500</v>
      </c>
      <c r="GJ74">
        <v>886774</v>
      </c>
      <c r="GK74">
        <v>39000</v>
      </c>
      <c r="GL74">
        <v>60000</v>
      </c>
      <c r="GM74">
        <v>6000</v>
      </c>
      <c r="GN74">
        <v>12000</v>
      </c>
      <c r="GO74">
        <v>60000</v>
      </c>
      <c r="GP74">
        <v>660</v>
      </c>
      <c r="GQ74">
        <v>20000</v>
      </c>
      <c r="GR74">
        <v>50000</v>
      </c>
      <c r="GS74">
        <v>7227.5</v>
      </c>
      <c r="GT74">
        <v>40000</v>
      </c>
      <c r="GU74">
        <v>150000</v>
      </c>
      <c r="GV74">
        <v>801300.93</v>
      </c>
      <c r="GW74">
        <v>80000</v>
      </c>
      <c r="GX74">
        <v>780000</v>
      </c>
      <c r="GY74">
        <v>36144</v>
      </c>
      <c r="GZ74">
        <v>50000</v>
      </c>
      <c r="HA74">
        <v>320000</v>
      </c>
      <c r="HB74">
        <v>31758.799999999999</v>
      </c>
      <c r="HC74">
        <v>30000</v>
      </c>
      <c r="HD74">
        <v>200000</v>
      </c>
      <c r="HE74">
        <v>200000</v>
      </c>
      <c r="HF74">
        <v>50000</v>
      </c>
      <c r="HG74">
        <v>221257</v>
      </c>
      <c r="HH74">
        <v>2700000</v>
      </c>
      <c r="HI74">
        <v>20000</v>
      </c>
      <c r="HJ74">
        <v>35000</v>
      </c>
      <c r="HK74">
        <v>130000</v>
      </c>
      <c r="HL74">
        <v>300000</v>
      </c>
      <c r="HM74">
        <v>2500311.0499999998</v>
      </c>
      <c r="HN74">
        <v>323341.46999999997</v>
      </c>
      <c r="HO74">
        <v>100000</v>
      </c>
      <c r="HP74">
        <v>88233</v>
      </c>
      <c r="HQ74">
        <v>10000</v>
      </c>
      <c r="HR74">
        <v>213418</v>
      </c>
      <c r="HS74">
        <v>352000</v>
      </c>
      <c r="HT74">
        <v>315070.84999999998</v>
      </c>
      <c r="HU74">
        <v>361741</v>
      </c>
      <c r="HV74">
        <v>50000</v>
      </c>
      <c r="HW74">
        <v>361741</v>
      </c>
      <c r="HX74">
        <v>20000</v>
      </c>
      <c r="HY74">
        <v>6000</v>
      </c>
      <c r="HZ74">
        <v>10000</v>
      </c>
      <c r="IA74">
        <v>850500</v>
      </c>
      <c r="IB74">
        <v>200000</v>
      </c>
      <c r="IC74">
        <v>90000</v>
      </c>
      <c r="ID74">
        <v>17000</v>
      </c>
      <c r="IE74">
        <v>361741</v>
      </c>
      <c r="IF74">
        <v>4000</v>
      </c>
      <c r="IG74">
        <v>2000</v>
      </c>
      <c r="IH74">
        <v>8000</v>
      </c>
      <c r="II74">
        <v>15000</v>
      </c>
      <c r="IJ74">
        <v>60000</v>
      </c>
      <c r="IK74">
        <v>25000</v>
      </c>
      <c r="IL74">
        <v>3459815</v>
      </c>
      <c r="IM74">
        <v>545704</v>
      </c>
      <c r="IN74">
        <v>9361</v>
      </c>
      <c r="IO74">
        <v>21149.63</v>
      </c>
      <c r="IP74">
        <v>71705.69</v>
      </c>
      <c r="IQ74">
        <v>39000</v>
      </c>
      <c r="IR74">
        <v>15000</v>
      </c>
      <c r="IS74">
        <v>1080646</v>
      </c>
      <c r="IT74">
        <v>200000</v>
      </c>
      <c r="IU74">
        <v>70000</v>
      </c>
      <c r="IV74">
        <v>15000</v>
      </c>
      <c r="IW74">
        <v>800000</v>
      </c>
      <c r="IX74">
        <v>7200</v>
      </c>
      <c r="IY74">
        <v>107938.88</v>
      </c>
      <c r="IZ74">
        <v>170000</v>
      </c>
      <c r="JA74">
        <v>9000</v>
      </c>
      <c r="JB74">
        <v>10000</v>
      </c>
      <c r="JC74">
        <v>88233</v>
      </c>
      <c r="JD74">
        <v>4000</v>
      </c>
      <c r="JE74">
        <v>15000</v>
      </c>
      <c r="JF74">
        <v>70000</v>
      </c>
      <c r="JG74">
        <v>7000</v>
      </c>
      <c r="JH74">
        <v>6000</v>
      </c>
      <c r="JI74">
        <v>20000</v>
      </c>
      <c r="JJ74">
        <v>600000</v>
      </c>
      <c r="JK74">
        <v>380057.85</v>
      </c>
      <c r="JL74">
        <v>50000</v>
      </c>
      <c r="JM74">
        <v>1200</v>
      </c>
      <c r="JN74">
        <v>10000</v>
      </c>
      <c r="JO74">
        <v>132000</v>
      </c>
      <c r="JP74">
        <v>10000</v>
      </c>
      <c r="JQ74">
        <v>2599105.73</v>
      </c>
      <c r="JR74">
        <v>193077.56</v>
      </c>
      <c r="JS74">
        <v>20000</v>
      </c>
      <c r="JT74">
        <v>780000</v>
      </c>
      <c r="JU74">
        <v>33000</v>
      </c>
      <c r="JV74">
        <v>10000</v>
      </c>
      <c r="JW74">
        <v>35000</v>
      </c>
      <c r="JX74">
        <v>64674.79</v>
      </c>
      <c r="JY74">
        <v>361741</v>
      </c>
      <c r="JZ74">
        <v>50000</v>
      </c>
      <c r="KA74">
        <v>824940</v>
      </c>
      <c r="KB74">
        <v>39000</v>
      </c>
      <c r="KC74">
        <v>429483</v>
      </c>
      <c r="KD74">
        <v>10000</v>
      </c>
      <c r="KE74">
        <v>20000</v>
      </c>
      <c r="KF74">
        <v>257343.82</v>
      </c>
      <c r="KG74">
        <v>12000</v>
      </c>
      <c r="KH74">
        <v>600000</v>
      </c>
      <c r="KI74">
        <v>6000</v>
      </c>
      <c r="KJ74">
        <v>7828.75</v>
      </c>
      <c r="KK74">
        <v>1800000</v>
      </c>
      <c r="KL74">
        <v>200000</v>
      </c>
      <c r="KM74">
        <v>70000</v>
      </c>
      <c r="KN74">
        <v>30000</v>
      </c>
      <c r="KO74">
        <v>9000</v>
      </c>
      <c r="KP74">
        <v>12000</v>
      </c>
      <c r="KQ74">
        <v>40000</v>
      </c>
      <c r="KR74" s="43">
        <v>824940</v>
      </c>
      <c r="KS74" s="43">
        <v>5000</v>
      </c>
      <c r="KT74" s="43">
        <v>100000</v>
      </c>
      <c r="KU74" s="43">
        <v>24000</v>
      </c>
      <c r="KV74" s="43">
        <v>130000</v>
      </c>
      <c r="KW74" s="43">
        <v>200000</v>
      </c>
      <c r="KX74" s="43">
        <v>8250</v>
      </c>
      <c r="KY74">
        <v>40000</v>
      </c>
      <c r="KZ74" s="43">
        <v>15000</v>
      </c>
      <c r="LA74" s="43">
        <v>7000</v>
      </c>
      <c r="LB74" s="43">
        <v>88500</v>
      </c>
      <c r="LC74">
        <v>4000</v>
      </c>
      <c r="LD74" s="43">
        <v>12000</v>
      </c>
      <c r="LE74" s="43">
        <v>50000</v>
      </c>
      <c r="LF74" s="43">
        <v>70000</v>
      </c>
      <c r="LG74" s="43">
        <v>60000</v>
      </c>
      <c r="LH74" s="43">
        <v>15000</v>
      </c>
      <c r="LI74" s="43">
        <v>50000</v>
      </c>
      <c r="LJ74" s="43">
        <v>15000</v>
      </c>
      <c r="LK74" s="43">
        <v>350000</v>
      </c>
      <c r="LL74" s="43">
        <v>72000</v>
      </c>
      <c r="LM74" s="43">
        <v>95533</v>
      </c>
      <c r="LN74" s="43">
        <v>20000</v>
      </c>
      <c r="LO74" s="43">
        <v>10000</v>
      </c>
      <c r="LP74" s="43">
        <v>120000</v>
      </c>
      <c r="LQ74" s="43">
        <v>7000</v>
      </c>
      <c r="LR74" s="43">
        <v>100000</v>
      </c>
      <c r="LS74" s="43">
        <v>25000</v>
      </c>
      <c r="LT74" s="43">
        <v>100000</v>
      </c>
      <c r="LU74" s="43">
        <v>18000</v>
      </c>
      <c r="LV74" s="43">
        <v>9256</v>
      </c>
      <c r="LW74" s="43">
        <v>15000</v>
      </c>
      <c r="LX74" s="43">
        <v>10000</v>
      </c>
      <c r="LY74" s="43">
        <v>50000</v>
      </c>
      <c r="LZ74" s="43">
        <v>25000</v>
      </c>
      <c r="MA74" s="43">
        <v>4000</v>
      </c>
      <c r="MB74" s="43">
        <v>15000</v>
      </c>
      <c r="MC74" s="43">
        <v>99500</v>
      </c>
      <c r="MD74" s="43">
        <v>193077.56</v>
      </c>
      <c r="ME74" s="43">
        <v>4000</v>
      </c>
      <c r="MF74" s="43">
        <v>72000</v>
      </c>
      <c r="MG74" s="43">
        <v>120000</v>
      </c>
      <c r="MH74" s="43">
        <v>22500</v>
      </c>
      <c r="MI74" s="43">
        <v>287000</v>
      </c>
      <c r="MJ74" s="43">
        <v>130000</v>
      </c>
      <c r="MK74" s="43">
        <v>35000</v>
      </c>
      <c r="ML74" s="43">
        <v>120000</v>
      </c>
      <c r="MM74" s="43">
        <v>21149.63</v>
      </c>
      <c r="MN74" s="43">
        <v>6000</v>
      </c>
      <c r="MO74" s="43">
        <v>29000</v>
      </c>
      <c r="MP74" s="43">
        <v>15000</v>
      </c>
      <c r="MQ74" s="43">
        <v>221257</v>
      </c>
      <c r="MR74">
        <v>150000</v>
      </c>
      <c r="MS74" s="43">
        <v>30000</v>
      </c>
      <c r="MT74" s="43">
        <v>15000</v>
      </c>
      <c r="MU74" s="43">
        <v>444</v>
      </c>
      <c r="MV74" s="43">
        <v>10000</v>
      </c>
      <c r="MW74" s="43">
        <v>450000</v>
      </c>
      <c r="MX74" s="43">
        <v>60000</v>
      </c>
      <c r="MY74" s="43">
        <v>350000</v>
      </c>
      <c r="MZ74" s="43">
        <v>12000</v>
      </c>
      <c r="NA74" s="43">
        <v>40000</v>
      </c>
      <c r="NB74" s="43">
        <v>4000</v>
      </c>
      <c r="NC74" s="43">
        <v>200000</v>
      </c>
      <c r="ND74" s="43">
        <v>100000</v>
      </c>
      <c r="NE74" s="43">
        <v>6000</v>
      </c>
      <c r="NF74" s="43">
        <v>450000</v>
      </c>
      <c r="NG74" s="43">
        <v>15000</v>
      </c>
      <c r="NH74" s="43">
        <v>450000</v>
      </c>
      <c r="NI74" s="43">
        <v>100000</v>
      </c>
      <c r="NJ74" s="43">
        <v>72000</v>
      </c>
      <c r="NK74" s="43">
        <v>12000</v>
      </c>
      <c r="NL74" s="43">
        <v>15000</v>
      </c>
      <c r="NM74" s="43">
        <v>9000</v>
      </c>
      <c r="NN74" s="43">
        <v>67379</v>
      </c>
      <c r="NO74" s="43">
        <v>122965.24</v>
      </c>
      <c r="NP74" s="43">
        <v>20000</v>
      </c>
      <c r="NQ74" s="43">
        <v>500000</v>
      </c>
      <c r="NR74" s="43">
        <v>1160774</v>
      </c>
      <c r="NS74" s="43">
        <v>193077.56</v>
      </c>
      <c r="NT74">
        <v>95935.61</v>
      </c>
      <c r="NU74" s="43">
        <v>7000</v>
      </c>
      <c r="NV74" s="43">
        <v>1440</v>
      </c>
      <c r="NW74" s="43">
        <v>82000</v>
      </c>
      <c r="NX74" s="43">
        <v>30000</v>
      </c>
      <c r="NY74" s="43">
        <v>97000</v>
      </c>
      <c r="NZ74" s="43">
        <v>130000</v>
      </c>
      <c r="OA74" s="43">
        <v>340013</v>
      </c>
      <c r="OB74" s="43">
        <v>15000</v>
      </c>
      <c r="OC74" s="43">
        <v>20000</v>
      </c>
      <c r="OD74" s="43">
        <v>9000</v>
      </c>
      <c r="OE74" s="43">
        <v>340013</v>
      </c>
      <c r="OF74" s="43">
        <v>200000</v>
      </c>
      <c r="OG74" s="43">
        <v>8000</v>
      </c>
      <c r="OH74" s="43">
        <v>6000</v>
      </c>
      <c r="OI74" s="43">
        <v>33000</v>
      </c>
      <c r="OJ74" s="43">
        <v>600000</v>
      </c>
      <c r="OK74" s="43">
        <v>15000</v>
      </c>
      <c r="OL74" s="43">
        <v>5000</v>
      </c>
      <c r="OM74" s="43">
        <v>850500</v>
      </c>
    </row>
    <row r="75" spans="1:403" x14ac:dyDescent="0.2">
      <c r="A75">
        <f t="shared" ca="1" si="6"/>
        <v>76</v>
      </c>
      <c r="B75">
        <f ca="1">VLOOKUP(Análisis2!A75,Base2!$A$1:$AE$370,9,FALSE)</f>
        <v>8900</v>
      </c>
      <c r="C75" s="20">
        <v>13</v>
      </c>
      <c r="D75">
        <v>80000</v>
      </c>
      <c r="E75">
        <v>20000</v>
      </c>
      <c r="F75">
        <v>287000</v>
      </c>
      <c r="G75">
        <v>20000</v>
      </c>
      <c r="H75">
        <v>10000</v>
      </c>
      <c r="I75">
        <v>12000</v>
      </c>
      <c r="J75">
        <v>82000</v>
      </c>
      <c r="K75">
        <v>1615999.33</v>
      </c>
      <c r="L75">
        <v>323341.46999999997</v>
      </c>
      <c r="M75">
        <v>6000</v>
      </c>
      <c r="N75">
        <v>5700</v>
      </c>
      <c r="O75">
        <v>33450</v>
      </c>
      <c r="P75">
        <v>24000</v>
      </c>
      <c r="Q75">
        <v>4000</v>
      </c>
      <c r="R75">
        <v>6000</v>
      </c>
      <c r="S75">
        <v>20000</v>
      </c>
      <c r="T75">
        <v>170000</v>
      </c>
      <c r="U75">
        <v>323341.46999999997</v>
      </c>
      <c r="V75">
        <v>20000</v>
      </c>
      <c r="W75">
        <v>20000</v>
      </c>
      <c r="X75">
        <v>50000</v>
      </c>
      <c r="Y75">
        <v>2500</v>
      </c>
      <c r="Z75">
        <v>200000</v>
      </c>
      <c r="AA75">
        <v>50000</v>
      </c>
      <c r="AB75">
        <v>1100000</v>
      </c>
      <c r="AC75">
        <v>80000</v>
      </c>
      <c r="AD75">
        <v>43000</v>
      </c>
      <c r="AE75">
        <v>30000</v>
      </c>
      <c r="AF75">
        <v>20000</v>
      </c>
      <c r="AG75">
        <v>97000</v>
      </c>
      <c r="AH75">
        <v>7200</v>
      </c>
      <c r="AI75">
        <v>16000</v>
      </c>
      <c r="AJ75">
        <v>824940</v>
      </c>
      <c r="AK75">
        <v>130000</v>
      </c>
      <c r="AL75">
        <v>135800</v>
      </c>
      <c r="AM75">
        <v>4281970</v>
      </c>
      <c r="AN75">
        <v>8900</v>
      </c>
      <c r="AO75">
        <v>50000</v>
      </c>
      <c r="AP75">
        <v>150000</v>
      </c>
      <c r="AQ75">
        <v>75504.41</v>
      </c>
      <c r="AR75">
        <v>112404.22</v>
      </c>
      <c r="AS75">
        <v>1858.87</v>
      </c>
      <c r="AT75">
        <v>30000</v>
      </c>
      <c r="AU75">
        <v>9000</v>
      </c>
      <c r="AV75">
        <v>50000</v>
      </c>
      <c r="AW75">
        <v>12000</v>
      </c>
      <c r="AX75">
        <v>100000</v>
      </c>
      <c r="AY75">
        <v>5000</v>
      </c>
      <c r="AZ75">
        <v>40000</v>
      </c>
      <c r="BA75">
        <v>33000</v>
      </c>
      <c r="BB75">
        <v>264936</v>
      </c>
      <c r="BC75">
        <v>200000</v>
      </c>
      <c r="BD75">
        <v>6000</v>
      </c>
      <c r="BE75">
        <v>8000</v>
      </c>
      <c r="BF75">
        <v>20000</v>
      </c>
      <c r="BG75">
        <v>886774</v>
      </c>
      <c r="BH75">
        <v>10000</v>
      </c>
      <c r="BI75">
        <v>800000</v>
      </c>
      <c r="BJ75">
        <v>3600003</v>
      </c>
      <c r="BK75">
        <v>1615999.33</v>
      </c>
      <c r="BL75">
        <v>1800000</v>
      </c>
      <c r="BM75">
        <v>10000</v>
      </c>
      <c r="BN75">
        <v>50000</v>
      </c>
      <c r="BO75">
        <v>600000</v>
      </c>
      <c r="BP75">
        <v>251226.31</v>
      </c>
      <c r="BQ75">
        <v>10000</v>
      </c>
      <c r="BR75">
        <v>55000</v>
      </c>
      <c r="BS75">
        <v>10000</v>
      </c>
      <c r="BT75">
        <v>600000</v>
      </c>
      <c r="BU75">
        <v>55000</v>
      </c>
      <c r="BV75">
        <v>12000</v>
      </c>
      <c r="BW75">
        <v>320000</v>
      </c>
      <c r="BX75">
        <v>30000</v>
      </c>
      <c r="BY75">
        <v>1440</v>
      </c>
      <c r="BZ75">
        <v>20000</v>
      </c>
      <c r="CA75">
        <v>9256</v>
      </c>
      <c r="CB75">
        <v>12000</v>
      </c>
      <c r="CC75">
        <v>6000</v>
      </c>
      <c r="CD75">
        <v>80667</v>
      </c>
      <c r="CE75">
        <v>30000</v>
      </c>
      <c r="CF75">
        <v>50000</v>
      </c>
      <c r="CG75">
        <v>9361</v>
      </c>
      <c r="CH75">
        <v>40004</v>
      </c>
      <c r="CI75">
        <v>7828.75</v>
      </c>
      <c r="CJ75">
        <v>25000</v>
      </c>
      <c r="CK75">
        <v>36423</v>
      </c>
      <c r="CL75">
        <v>112404.22</v>
      </c>
      <c r="CM75">
        <v>50000</v>
      </c>
      <c r="CN75">
        <v>10000</v>
      </c>
      <c r="CO75">
        <v>29731.7</v>
      </c>
      <c r="CP75">
        <v>10000</v>
      </c>
      <c r="CQ75">
        <v>10000</v>
      </c>
      <c r="CR75">
        <v>50000</v>
      </c>
      <c r="CS75">
        <v>110000</v>
      </c>
      <c r="CT75">
        <v>170000</v>
      </c>
      <c r="CU75">
        <v>54122.22</v>
      </c>
      <c r="CV75">
        <v>130000</v>
      </c>
      <c r="CW75">
        <v>7000</v>
      </c>
      <c r="CX75">
        <v>200000</v>
      </c>
      <c r="CY75">
        <v>29864.13</v>
      </c>
      <c r="CZ75">
        <v>150000</v>
      </c>
      <c r="DA75">
        <v>12000</v>
      </c>
      <c r="DB75">
        <v>25000</v>
      </c>
      <c r="DC75">
        <v>200000</v>
      </c>
      <c r="DD75">
        <v>200000</v>
      </c>
      <c r="DE75">
        <v>323341.46999999997</v>
      </c>
      <c r="DF75">
        <v>10000</v>
      </c>
      <c r="DG75">
        <v>100000</v>
      </c>
      <c r="DH75">
        <v>22500</v>
      </c>
      <c r="DI75">
        <v>22500</v>
      </c>
      <c r="DJ75">
        <v>450000</v>
      </c>
      <c r="DK75">
        <v>6000</v>
      </c>
      <c r="DL75">
        <v>350000</v>
      </c>
      <c r="DM75">
        <v>10069</v>
      </c>
      <c r="DN75">
        <v>306405.7</v>
      </c>
      <c r="DO75">
        <v>22000</v>
      </c>
      <c r="DP75">
        <v>60000</v>
      </c>
      <c r="DQ75">
        <v>150000</v>
      </c>
      <c r="DR75">
        <v>330000</v>
      </c>
      <c r="DS75">
        <v>10000</v>
      </c>
      <c r="DT75">
        <v>10000</v>
      </c>
      <c r="DU75">
        <v>3471322</v>
      </c>
      <c r="DV75">
        <v>55000</v>
      </c>
      <c r="DW75">
        <v>15000</v>
      </c>
      <c r="DX75">
        <v>17000</v>
      </c>
      <c r="DY75">
        <v>64000</v>
      </c>
      <c r="DZ75">
        <v>7320</v>
      </c>
      <c r="EA75">
        <v>5000</v>
      </c>
      <c r="EB75">
        <v>7828.75</v>
      </c>
      <c r="EC75">
        <v>801300.93</v>
      </c>
      <c r="ED75">
        <v>66099.69</v>
      </c>
      <c r="EE75">
        <v>900000</v>
      </c>
      <c r="EF75">
        <v>7000</v>
      </c>
      <c r="EG75">
        <v>9000</v>
      </c>
      <c r="EH75">
        <v>50000</v>
      </c>
      <c r="EI75">
        <v>22500</v>
      </c>
      <c r="EJ75">
        <v>444</v>
      </c>
      <c r="EK75">
        <v>17305.22</v>
      </c>
      <c r="EL75">
        <v>429483</v>
      </c>
      <c r="EM75">
        <v>13839.5</v>
      </c>
      <c r="EN75">
        <v>323341.46999999997</v>
      </c>
      <c r="EO75">
        <v>5000</v>
      </c>
      <c r="EP75">
        <v>100000</v>
      </c>
      <c r="EQ75">
        <v>7828.75</v>
      </c>
      <c r="ER75">
        <v>6000</v>
      </c>
      <c r="ES75">
        <v>220000</v>
      </c>
      <c r="ET75">
        <v>800000</v>
      </c>
      <c r="EU75">
        <v>55000</v>
      </c>
      <c r="EV75">
        <v>300000</v>
      </c>
      <c r="EW75">
        <v>20000</v>
      </c>
      <c r="EX75">
        <v>11000</v>
      </c>
      <c r="EY75">
        <v>40000</v>
      </c>
      <c r="EZ75">
        <v>43000</v>
      </c>
      <c r="FA75">
        <v>9361</v>
      </c>
      <c r="FB75">
        <v>25000</v>
      </c>
      <c r="FC75">
        <v>20000</v>
      </c>
      <c r="FD75">
        <v>40000</v>
      </c>
      <c r="FE75">
        <v>330000</v>
      </c>
      <c r="FF75">
        <v>506983.72</v>
      </c>
      <c r="FG75">
        <v>10069</v>
      </c>
      <c r="FH75">
        <v>27000</v>
      </c>
      <c r="FI75">
        <v>100000</v>
      </c>
      <c r="FJ75">
        <v>10000</v>
      </c>
      <c r="FK75">
        <v>315070.84999999998</v>
      </c>
      <c r="FL75">
        <v>50000</v>
      </c>
      <c r="FM75">
        <v>130000</v>
      </c>
      <c r="FN75">
        <v>220000</v>
      </c>
      <c r="FO75">
        <v>450000</v>
      </c>
      <c r="FP75">
        <v>7000</v>
      </c>
      <c r="FQ75">
        <v>10000</v>
      </c>
      <c r="FR75">
        <v>1615999.33</v>
      </c>
      <c r="FS75">
        <v>130000</v>
      </c>
      <c r="FT75">
        <v>1100000</v>
      </c>
      <c r="FU75">
        <v>4040000</v>
      </c>
      <c r="FV75">
        <v>50000</v>
      </c>
      <c r="FW75">
        <v>444</v>
      </c>
      <c r="FX75">
        <v>105000</v>
      </c>
      <c r="FY75">
        <v>1440</v>
      </c>
      <c r="FZ75">
        <v>350000</v>
      </c>
      <c r="GA75">
        <v>7828.75</v>
      </c>
      <c r="GB75">
        <v>130000</v>
      </c>
      <c r="GC75">
        <v>18000</v>
      </c>
      <c r="GD75">
        <v>10000</v>
      </c>
      <c r="GE75">
        <v>450000</v>
      </c>
      <c r="GF75">
        <v>180000</v>
      </c>
      <c r="GG75">
        <v>50000</v>
      </c>
      <c r="GH75">
        <v>450000</v>
      </c>
      <c r="GI75">
        <v>200000</v>
      </c>
      <c r="GJ75">
        <v>287000</v>
      </c>
      <c r="GK75">
        <v>850500</v>
      </c>
      <c r="GL75">
        <v>3471322</v>
      </c>
      <c r="GM75">
        <v>60000</v>
      </c>
      <c r="GN75">
        <v>506983.72</v>
      </c>
      <c r="GO75">
        <v>21149.63</v>
      </c>
      <c r="GP75">
        <v>24110.400000000001</v>
      </c>
      <c r="GQ75">
        <v>10000</v>
      </c>
      <c r="GR75">
        <v>7320</v>
      </c>
      <c r="GS75">
        <v>1858.87</v>
      </c>
      <c r="GT75">
        <v>6000</v>
      </c>
      <c r="GU75">
        <v>6000</v>
      </c>
      <c r="GV75">
        <v>4000</v>
      </c>
      <c r="GW75">
        <v>99500</v>
      </c>
      <c r="GX75">
        <v>64674.79</v>
      </c>
      <c r="GY75">
        <v>60000</v>
      </c>
      <c r="GZ75">
        <v>20000</v>
      </c>
      <c r="HA75">
        <v>10000</v>
      </c>
      <c r="HB75">
        <v>8000</v>
      </c>
      <c r="HC75">
        <v>600000</v>
      </c>
      <c r="HD75">
        <v>7000</v>
      </c>
      <c r="HE75">
        <v>64674.79</v>
      </c>
      <c r="HF75">
        <v>50000</v>
      </c>
      <c r="HG75">
        <v>43000</v>
      </c>
      <c r="HH75">
        <v>15000</v>
      </c>
      <c r="HI75">
        <v>200000</v>
      </c>
      <c r="HJ75">
        <v>5000</v>
      </c>
      <c r="HK75">
        <v>70000</v>
      </c>
      <c r="HL75">
        <v>213418</v>
      </c>
      <c r="HM75">
        <v>11000</v>
      </c>
      <c r="HN75">
        <v>45000</v>
      </c>
      <c r="HO75">
        <v>7000</v>
      </c>
      <c r="HP75">
        <v>5000</v>
      </c>
      <c r="HQ75">
        <v>110000</v>
      </c>
      <c r="HR75">
        <v>900000</v>
      </c>
      <c r="HS75">
        <v>350000</v>
      </c>
      <c r="HT75">
        <v>80667</v>
      </c>
      <c r="HU75">
        <v>29731.7</v>
      </c>
      <c r="HV75">
        <v>100000</v>
      </c>
      <c r="HW75">
        <v>40000</v>
      </c>
      <c r="HX75">
        <v>97000</v>
      </c>
      <c r="HY75">
        <v>150000</v>
      </c>
      <c r="HZ75">
        <v>30000</v>
      </c>
      <c r="IA75">
        <v>25000</v>
      </c>
      <c r="IB75">
        <v>7320</v>
      </c>
      <c r="IC75">
        <v>3471322</v>
      </c>
      <c r="ID75">
        <v>90000</v>
      </c>
      <c r="IE75">
        <v>6000</v>
      </c>
      <c r="IF75">
        <v>25000</v>
      </c>
      <c r="IG75">
        <v>105000</v>
      </c>
      <c r="IH75">
        <v>105383</v>
      </c>
      <c r="II75">
        <v>5600</v>
      </c>
      <c r="IJ75">
        <v>824940</v>
      </c>
      <c r="IK75">
        <v>122965.24</v>
      </c>
      <c r="IL75">
        <v>16500</v>
      </c>
      <c r="IM75">
        <v>120000</v>
      </c>
      <c r="IN75">
        <v>17305.22</v>
      </c>
      <c r="IO75">
        <v>12000</v>
      </c>
      <c r="IP75">
        <v>8000</v>
      </c>
      <c r="IQ75">
        <v>1800000</v>
      </c>
      <c r="IR75">
        <v>350000</v>
      </c>
      <c r="IS75">
        <v>5000</v>
      </c>
      <c r="IT75">
        <v>300000</v>
      </c>
      <c r="IU75">
        <v>50000</v>
      </c>
      <c r="IV75">
        <v>2000</v>
      </c>
      <c r="IW75">
        <v>20000</v>
      </c>
      <c r="IX75">
        <v>156471.51999999999</v>
      </c>
      <c r="IY75">
        <v>50000</v>
      </c>
      <c r="IZ75">
        <v>10000</v>
      </c>
      <c r="JA75">
        <v>9000</v>
      </c>
      <c r="JB75">
        <v>50000</v>
      </c>
      <c r="JC75">
        <v>100000</v>
      </c>
      <c r="JD75">
        <v>300</v>
      </c>
      <c r="JE75">
        <v>506983.72</v>
      </c>
      <c r="JF75">
        <v>88500</v>
      </c>
      <c r="JG75">
        <v>50000</v>
      </c>
      <c r="JH75">
        <v>8000</v>
      </c>
      <c r="JI75">
        <v>323341.46999999997</v>
      </c>
      <c r="JJ75">
        <v>150000</v>
      </c>
      <c r="JK75">
        <v>6000</v>
      </c>
      <c r="JL75">
        <v>10000</v>
      </c>
      <c r="JM75">
        <v>10000</v>
      </c>
      <c r="JN75">
        <v>67379</v>
      </c>
      <c r="JO75">
        <v>200000</v>
      </c>
      <c r="JP75">
        <v>1800000</v>
      </c>
      <c r="JQ75">
        <v>65000</v>
      </c>
      <c r="JR75">
        <v>10000</v>
      </c>
      <c r="JS75">
        <v>50000</v>
      </c>
      <c r="JT75">
        <v>450000</v>
      </c>
      <c r="JU75">
        <v>429483</v>
      </c>
      <c r="JV75">
        <v>95935.61</v>
      </c>
      <c r="JW75">
        <v>88000</v>
      </c>
      <c r="JX75">
        <v>15000</v>
      </c>
      <c r="JY75">
        <v>156471.51999999999</v>
      </c>
      <c r="JZ75">
        <v>75504.41</v>
      </c>
      <c r="KA75">
        <v>320000</v>
      </c>
      <c r="KB75">
        <v>7000</v>
      </c>
      <c r="KC75">
        <v>235987.78</v>
      </c>
      <c r="KD75">
        <v>394313.93</v>
      </c>
      <c r="KE75">
        <v>10000</v>
      </c>
      <c r="KF75">
        <v>50000</v>
      </c>
      <c r="KG75">
        <v>20000</v>
      </c>
      <c r="KH75">
        <v>660</v>
      </c>
      <c r="KI75">
        <v>4040000</v>
      </c>
      <c r="KJ75">
        <v>50000</v>
      </c>
      <c r="KK75">
        <v>24000</v>
      </c>
      <c r="KL75">
        <v>5000</v>
      </c>
      <c r="KM75">
        <v>70000</v>
      </c>
      <c r="KN75">
        <v>12000</v>
      </c>
      <c r="KO75">
        <v>264936</v>
      </c>
      <c r="KP75">
        <v>100000</v>
      </c>
      <c r="KQ75">
        <v>100000</v>
      </c>
      <c r="KR75" s="43">
        <v>200000</v>
      </c>
      <c r="KS75" s="43">
        <v>55000</v>
      </c>
      <c r="KT75" s="43">
        <v>27000</v>
      </c>
      <c r="KU75" s="43">
        <v>100000</v>
      </c>
      <c r="KV75" s="43">
        <v>600000</v>
      </c>
      <c r="KW75" s="43">
        <v>15000</v>
      </c>
      <c r="KX75" s="43">
        <v>31758.799999999999</v>
      </c>
      <c r="KY75">
        <v>450000</v>
      </c>
      <c r="KZ75" s="43">
        <v>43707.92</v>
      </c>
      <c r="LA75" s="43">
        <v>5000</v>
      </c>
      <c r="LB75" s="43">
        <v>20000</v>
      </c>
      <c r="LC75">
        <v>60000</v>
      </c>
      <c r="LD75" s="43">
        <v>340013</v>
      </c>
      <c r="LE75" s="43">
        <v>221257</v>
      </c>
      <c r="LF75" s="43">
        <v>25000</v>
      </c>
      <c r="LG75" s="43">
        <v>16500</v>
      </c>
      <c r="LH75" s="43">
        <v>150000</v>
      </c>
      <c r="LI75" s="43">
        <v>315070.84999999998</v>
      </c>
      <c r="LJ75" s="43">
        <v>50000</v>
      </c>
      <c r="LK75" s="43">
        <v>10000</v>
      </c>
      <c r="LL75" s="43">
        <v>5600</v>
      </c>
      <c r="LM75" s="43">
        <v>394313.93</v>
      </c>
      <c r="LN75" s="43">
        <v>315070.84999999998</v>
      </c>
      <c r="LO75" s="43">
        <v>15000</v>
      </c>
      <c r="LP75" s="43">
        <v>6000</v>
      </c>
      <c r="LQ75" s="43">
        <v>150000</v>
      </c>
      <c r="LR75" s="43">
        <v>43000</v>
      </c>
      <c r="LS75" s="43">
        <v>329260</v>
      </c>
      <c r="LT75" s="43">
        <v>20000</v>
      </c>
      <c r="LU75" s="43">
        <v>287000</v>
      </c>
      <c r="LV75" s="43">
        <v>88000</v>
      </c>
      <c r="LW75" s="43">
        <v>156471.51999999999</v>
      </c>
      <c r="LX75" s="43">
        <v>50000</v>
      </c>
      <c r="LY75" s="43">
        <v>17000</v>
      </c>
      <c r="LZ75" s="43">
        <v>13839.5</v>
      </c>
      <c r="MA75" s="43">
        <v>95935.61</v>
      </c>
      <c r="MB75" s="43">
        <v>150000</v>
      </c>
      <c r="MC75" s="43">
        <v>150000</v>
      </c>
      <c r="MD75" s="43">
        <v>2599105.73</v>
      </c>
      <c r="ME75" s="43">
        <v>5000</v>
      </c>
      <c r="MF75" s="43">
        <v>50000</v>
      </c>
      <c r="MG75" s="43">
        <v>3459815</v>
      </c>
      <c r="MH75" s="43">
        <v>352000</v>
      </c>
      <c r="MI75" s="43">
        <v>4000</v>
      </c>
      <c r="MJ75" s="43">
        <v>27000</v>
      </c>
      <c r="MK75" s="43">
        <v>900</v>
      </c>
      <c r="ML75" s="43">
        <v>70000</v>
      </c>
      <c r="MM75" s="43">
        <v>36423</v>
      </c>
      <c r="MN75" s="43">
        <v>2599105.73</v>
      </c>
      <c r="MO75" s="43">
        <v>64000</v>
      </c>
      <c r="MP75" s="43">
        <v>3350</v>
      </c>
      <c r="MQ75" s="43">
        <v>105000</v>
      </c>
      <c r="MR75">
        <v>900</v>
      </c>
      <c r="MS75" s="43">
        <v>3459815</v>
      </c>
      <c r="MT75" s="43">
        <v>180000</v>
      </c>
      <c r="MU75" s="43">
        <v>157830.74</v>
      </c>
      <c r="MV75" s="43">
        <v>24110.400000000001</v>
      </c>
      <c r="MW75" s="43">
        <v>35000</v>
      </c>
      <c r="MX75" s="43">
        <v>9000</v>
      </c>
      <c r="MY75" s="43">
        <v>60000</v>
      </c>
      <c r="MZ75" s="43">
        <v>31758.799999999999</v>
      </c>
      <c r="NA75" s="43">
        <v>886774</v>
      </c>
      <c r="NB75" s="43">
        <v>110000</v>
      </c>
      <c r="NC75" s="43">
        <v>50000</v>
      </c>
      <c r="ND75" s="43">
        <v>466036.11</v>
      </c>
      <c r="NE75" s="43">
        <v>88000</v>
      </c>
      <c r="NF75" s="43">
        <v>150000</v>
      </c>
      <c r="NG75" s="43">
        <v>600000</v>
      </c>
      <c r="NH75" s="43">
        <v>65000</v>
      </c>
      <c r="NI75" s="43">
        <v>29731.7</v>
      </c>
      <c r="NJ75" s="43">
        <v>20000</v>
      </c>
      <c r="NK75" s="43">
        <v>20000</v>
      </c>
      <c r="NL75" s="43">
        <v>4500000</v>
      </c>
      <c r="NM75" s="43">
        <v>10000</v>
      </c>
      <c r="NN75" s="43">
        <v>10000</v>
      </c>
      <c r="NO75" s="43">
        <v>12000</v>
      </c>
      <c r="NP75" s="43">
        <v>44000</v>
      </c>
      <c r="NQ75" s="43">
        <v>10000</v>
      </c>
      <c r="NR75" s="43">
        <v>15000</v>
      </c>
      <c r="NS75" s="43">
        <v>6000</v>
      </c>
      <c r="NT75">
        <v>4950</v>
      </c>
      <c r="NU75" s="43">
        <v>105000</v>
      </c>
      <c r="NV75" s="43">
        <v>60000</v>
      </c>
      <c r="NW75" s="43">
        <v>25000</v>
      </c>
      <c r="NX75" s="43">
        <v>315070.84999999998</v>
      </c>
      <c r="NY75" s="43">
        <v>25000</v>
      </c>
      <c r="NZ75" s="43">
        <v>17000</v>
      </c>
      <c r="OA75" s="43">
        <v>13839.5</v>
      </c>
      <c r="OB75" s="43">
        <v>10000</v>
      </c>
      <c r="OC75" s="43">
        <v>4281970</v>
      </c>
      <c r="OD75" s="43">
        <v>120000</v>
      </c>
      <c r="OE75" s="43">
        <v>20000</v>
      </c>
      <c r="OF75" s="43">
        <v>1615999.33</v>
      </c>
      <c r="OG75" s="43">
        <v>8000</v>
      </c>
      <c r="OH75" s="43">
        <v>17305.22</v>
      </c>
      <c r="OI75" s="43">
        <v>50000</v>
      </c>
      <c r="OJ75" s="43">
        <v>264936</v>
      </c>
      <c r="OK75" s="43">
        <v>220000</v>
      </c>
      <c r="OL75" s="43">
        <v>5100</v>
      </c>
      <c r="OM75" s="43">
        <v>40000</v>
      </c>
    </row>
    <row r="76" spans="1:403" x14ac:dyDescent="0.2">
      <c r="A76">
        <f t="shared" ca="1" si="6"/>
        <v>310</v>
      </c>
      <c r="B76">
        <f ca="1">VLOOKUP(Análisis2!A76,Base2!$A$1:$AE$370,9,FALSE)</f>
        <v>140000</v>
      </c>
      <c r="C76" s="20">
        <v>14</v>
      </c>
      <c r="D76">
        <v>320000</v>
      </c>
      <c r="E76">
        <v>1406000</v>
      </c>
      <c r="F76">
        <v>29000</v>
      </c>
      <c r="G76">
        <v>50000</v>
      </c>
      <c r="H76">
        <v>5160</v>
      </c>
      <c r="I76">
        <v>200000</v>
      </c>
      <c r="J76">
        <v>29000</v>
      </c>
      <c r="K76">
        <v>44000</v>
      </c>
      <c r="L76">
        <v>10000</v>
      </c>
      <c r="M76">
        <v>70000</v>
      </c>
      <c r="N76">
        <v>394313.93</v>
      </c>
      <c r="O76">
        <v>315070.84999999998</v>
      </c>
      <c r="P76">
        <v>6000</v>
      </c>
      <c r="Q76">
        <v>8000</v>
      </c>
      <c r="R76">
        <v>2900000</v>
      </c>
      <c r="S76">
        <v>70000</v>
      </c>
      <c r="T76">
        <v>22850</v>
      </c>
      <c r="U76">
        <v>329260</v>
      </c>
      <c r="V76">
        <v>438000</v>
      </c>
      <c r="W76">
        <v>500000</v>
      </c>
      <c r="X76">
        <v>10000</v>
      </c>
      <c r="Y76">
        <v>157830.74</v>
      </c>
      <c r="Z76">
        <v>99500</v>
      </c>
      <c r="AA76">
        <v>10069</v>
      </c>
      <c r="AB76">
        <v>361741</v>
      </c>
      <c r="AC76">
        <v>10000</v>
      </c>
      <c r="AD76">
        <v>5000</v>
      </c>
      <c r="AE76">
        <v>13839.5</v>
      </c>
      <c r="AF76">
        <v>24110.400000000001</v>
      </c>
      <c r="AG76">
        <v>15000</v>
      </c>
      <c r="AH76">
        <v>125485</v>
      </c>
      <c r="AI76">
        <v>200000</v>
      </c>
      <c r="AJ76">
        <v>150000</v>
      </c>
      <c r="AK76">
        <v>7000</v>
      </c>
      <c r="AL76">
        <v>10000</v>
      </c>
      <c r="AM76">
        <v>20000</v>
      </c>
      <c r="AN76">
        <v>538712</v>
      </c>
      <c r="AO76">
        <v>132000</v>
      </c>
      <c r="AP76">
        <v>55000</v>
      </c>
      <c r="AQ76">
        <v>150000</v>
      </c>
      <c r="AR76">
        <v>200000</v>
      </c>
      <c r="AS76">
        <v>300000</v>
      </c>
      <c r="AT76">
        <v>6000</v>
      </c>
      <c r="AU76">
        <v>210000</v>
      </c>
      <c r="AV76">
        <v>1406000</v>
      </c>
      <c r="AW76">
        <v>10000</v>
      </c>
      <c r="AX76">
        <v>300</v>
      </c>
      <c r="AY76">
        <v>6000</v>
      </c>
      <c r="AZ76">
        <v>350000</v>
      </c>
      <c r="BA76">
        <v>20000</v>
      </c>
      <c r="BB76">
        <v>100000</v>
      </c>
      <c r="BC76">
        <v>17305.22</v>
      </c>
      <c r="BD76">
        <v>2700000</v>
      </c>
      <c r="BE76">
        <v>50000</v>
      </c>
      <c r="BF76">
        <v>50000</v>
      </c>
      <c r="BG76">
        <v>95935.61</v>
      </c>
      <c r="BH76">
        <v>306405.7</v>
      </c>
      <c r="BI76">
        <v>7000</v>
      </c>
      <c r="BJ76">
        <v>20000</v>
      </c>
      <c r="BK76">
        <v>29000</v>
      </c>
      <c r="BL76">
        <v>157830.74</v>
      </c>
      <c r="BM76">
        <v>2500</v>
      </c>
      <c r="BN76">
        <v>72000</v>
      </c>
      <c r="BO76">
        <v>50000</v>
      </c>
      <c r="BP76">
        <v>850500</v>
      </c>
      <c r="BQ76">
        <v>350000</v>
      </c>
      <c r="BR76">
        <v>150000</v>
      </c>
      <c r="BS76">
        <v>60000</v>
      </c>
      <c r="BT76">
        <v>10000</v>
      </c>
      <c r="BU76">
        <v>80667</v>
      </c>
      <c r="BV76">
        <v>18000</v>
      </c>
      <c r="BW76">
        <v>10000</v>
      </c>
      <c r="BX76">
        <v>200000</v>
      </c>
      <c r="BY76">
        <v>200000</v>
      </c>
      <c r="BZ76">
        <v>60000</v>
      </c>
      <c r="CA76">
        <v>10000</v>
      </c>
      <c r="CB76">
        <v>9361</v>
      </c>
      <c r="CC76">
        <v>136061.41</v>
      </c>
      <c r="CD76">
        <v>10000</v>
      </c>
      <c r="CE76">
        <v>15000</v>
      </c>
      <c r="CF76">
        <v>40000</v>
      </c>
      <c r="CG76">
        <v>210000</v>
      </c>
      <c r="CH76">
        <v>60000</v>
      </c>
      <c r="CI76">
        <v>30000</v>
      </c>
      <c r="CJ76">
        <v>10000</v>
      </c>
      <c r="CK76">
        <v>50000</v>
      </c>
      <c r="CL76">
        <v>50000</v>
      </c>
      <c r="CM76">
        <v>300000</v>
      </c>
      <c r="CN76">
        <v>12000</v>
      </c>
      <c r="CO76">
        <v>100000</v>
      </c>
      <c r="CP76">
        <v>3000</v>
      </c>
      <c r="CQ76">
        <v>323341.46999999997</v>
      </c>
      <c r="CR76">
        <v>1100000</v>
      </c>
      <c r="CS76">
        <v>156471.51999999999</v>
      </c>
      <c r="CT76">
        <v>88395.94</v>
      </c>
      <c r="CU76">
        <v>9000</v>
      </c>
      <c r="CV76">
        <v>7000</v>
      </c>
      <c r="CW76">
        <v>900</v>
      </c>
      <c r="CX76">
        <v>88000</v>
      </c>
      <c r="CY76">
        <v>545704</v>
      </c>
      <c r="CZ76">
        <v>60000</v>
      </c>
      <c r="DA76">
        <v>2500311.0499999998</v>
      </c>
      <c r="DB76">
        <v>100000</v>
      </c>
      <c r="DC76">
        <v>100000</v>
      </c>
      <c r="DD76">
        <v>10000</v>
      </c>
      <c r="DE76">
        <v>50000</v>
      </c>
      <c r="DF76">
        <v>60000</v>
      </c>
      <c r="DG76">
        <v>12000</v>
      </c>
      <c r="DH76">
        <v>3000</v>
      </c>
      <c r="DI76">
        <v>320000</v>
      </c>
      <c r="DJ76">
        <v>50000</v>
      </c>
      <c r="DK76">
        <v>12000</v>
      </c>
      <c r="DL76">
        <v>213418</v>
      </c>
      <c r="DM76">
        <v>4950</v>
      </c>
      <c r="DN76">
        <v>150000</v>
      </c>
      <c r="DO76">
        <v>450000</v>
      </c>
      <c r="DP76">
        <v>95935.61</v>
      </c>
      <c r="DQ76">
        <v>364636.1</v>
      </c>
      <c r="DR76">
        <v>124555</v>
      </c>
      <c r="DS76">
        <v>6000</v>
      </c>
      <c r="DT76">
        <v>70000</v>
      </c>
      <c r="DU76">
        <v>11000</v>
      </c>
      <c r="DV76">
        <v>10000</v>
      </c>
      <c r="DW76">
        <v>50000</v>
      </c>
      <c r="DX76">
        <v>100000</v>
      </c>
      <c r="DY76">
        <v>100000</v>
      </c>
      <c r="DZ76">
        <v>20000</v>
      </c>
      <c r="EA76">
        <v>10000</v>
      </c>
      <c r="EB76">
        <v>50000</v>
      </c>
      <c r="EC76">
        <v>132000</v>
      </c>
      <c r="ED76">
        <v>200000</v>
      </c>
      <c r="EE76">
        <v>10000</v>
      </c>
      <c r="EF76">
        <v>88500</v>
      </c>
      <c r="EG76">
        <v>140000</v>
      </c>
      <c r="EH76">
        <v>13839.5</v>
      </c>
      <c r="EI76">
        <v>40000</v>
      </c>
      <c r="EJ76">
        <v>22590</v>
      </c>
      <c r="EK76">
        <v>703940</v>
      </c>
      <c r="EL76">
        <v>6212.01</v>
      </c>
      <c r="EM76">
        <v>67379</v>
      </c>
      <c r="EN76">
        <v>8000</v>
      </c>
      <c r="EO76">
        <v>72000</v>
      </c>
      <c r="EP76">
        <v>380057.85</v>
      </c>
      <c r="EQ76">
        <v>10069</v>
      </c>
      <c r="ER76">
        <v>130000</v>
      </c>
      <c r="ES76">
        <v>200000</v>
      </c>
      <c r="ET76">
        <v>27000</v>
      </c>
      <c r="EU76">
        <v>350000</v>
      </c>
      <c r="EV76">
        <v>72000</v>
      </c>
      <c r="EW76">
        <v>110000</v>
      </c>
      <c r="EX76">
        <v>60000</v>
      </c>
      <c r="EY76">
        <v>24000</v>
      </c>
      <c r="EZ76">
        <v>22000</v>
      </c>
      <c r="FA76">
        <v>50000</v>
      </c>
      <c r="FB76">
        <v>9000</v>
      </c>
      <c r="FC76">
        <v>8000</v>
      </c>
      <c r="FD76">
        <v>150000</v>
      </c>
      <c r="FE76">
        <v>20000</v>
      </c>
      <c r="FF76">
        <v>4290565</v>
      </c>
      <c r="FG76">
        <v>350000</v>
      </c>
      <c r="FH76">
        <v>1406000</v>
      </c>
      <c r="FI76">
        <v>95533</v>
      </c>
      <c r="FJ76">
        <v>2599105.73</v>
      </c>
      <c r="FK76">
        <v>130000</v>
      </c>
      <c r="FL76">
        <v>10000</v>
      </c>
      <c r="FM76">
        <v>40000</v>
      </c>
      <c r="FN76">
        <v>120000</v>
      </c>
      <c r="FO76">
        <v>29731.7</v>
      </c>
      <c r="FP76">
        <v>70000</v>
      </c>
      <c r="FQ76">
        <v>50000</v>
      </c>
      <c r="FR76">
        <v>320000</v>
      </c>
      <c r="FS76">
        <v>10000</v>
      </c>
      <c r="FT76">
        <v>3471322</v>
      </c>
      <c r="FU76">
        <v>4000</v>
      </c>
      <c r="FV76">
        <v>97000</v>
      </c>
      <c r="FW76">
        <v>1406000</v>
      </c>
      <c r="FX76">
        <v>600000</v>
      </c>
      <c r="FY76">
        <v>35000</v>
      </c>
      <c r="FZ76">
        <v>2599105.73</v>
      </c>
      <c r="GA76">
        <v>380057.85</v>
      </c>
      <c r="GB76">
        <v>64000</v>
      </c>
      <c r="GC76">
        <v>43707.92</v>
      </c>
      <c r="GD76">
        <v>264936</v>
      </c>
      <c r="GE76">
        <v>27000</v>
      </c>
      <c r="GF76">
        <v>5700</v>
      </c>
      <c r="GG76">
        <v>130000</v>
      </c>
      <c r="GH76">
        <v>545704</v>
      </c>
      <c r="GI76">
        <v>88000</v>
      </c>
      <c r="GJ76">
        <v>105383</v>
      </c>
      <c r="GK76">
        <v>100000</v>
      </c>
      <c r="GL76">
        <v>886774</v>
      </c>
      <c r="GM76">
        <v>2599105.73</v>
      </c>
      <c r="GN76">
        <v>1800000</v>
      </c>
      <c r="GO76">
        <v>2000</v>
      </c>
      <c r="GP76">
        <v>50000</v>
      </c>
      <c r="GQ76">
        <v>4000</v>
      </c>
      <c r="GR76">
        <v>100000</v>
      </c>
      <c r="GS76">
        <v>90000</v>
      </c>
      <c r="GT76">
        <v>60000</v>
      </c>
      <c r="GU76">
        <v>48545.3</v>
      </c>
      <c r="GV76">
        <v>88233</v>
      </c>
      <c r="GW76">
        <v>6000</v>
      </c>
      <c r="GX76">
        <v>25000</v>
      </c>
      <c r="GY76">
        <v>7000</v>
      </c>
      <c r="GZ76">
        <v>24110.400000000001</v>
      </c>
      <c r="HA76">
        <v>9000</v>
      </c>
      <c r="HB76">
        <v>1440</v>
      </c>
      <c r="HC76">
        <v>330000</v>
      </c>
      <c r="HD76">
        <v>100000</v>
      </c>
      <c r="HE76">
        <v>600000</v>
      </c>
      <c r="HF76">
        <v>600000</v>
      </c>
      <c r="HG76">
        <v>25000</v>
      </c>
      <c r="HH76">
        <v>9000</v>
      </c>
      <c r="HI76">
        <v>10000</v>
      </c>
      <c r="HJ76">
        <v>7320</v>
      </c>
      <c r="HK76">
        <v>24000</v>
      </c>
      <c r="HL76">
        <v>39000</v>
      </c>
      <c r="HM76">
        <v>36423</v>
      </c>
      <c r="HN76">
        <v>900000</v>
      </c>
      <c r="HO76">
        <v>135800</v>
      </c>
      <c r="HP76">
        <v>1406000</v>
      </c>
      <c r="HQ76">
        <v>24000</v>
      </c>
      <c r="HR76">
        <v>10000</v>
      </c>
      <c r="HS76">
        <v>394313.93</v>
      </c>
      <c r="HT76">
        <v>97000</v>
      </c>
      <c r="HU76">
        <v>80667</v>
      </c>
      <c r="HV76">
        <v>150000</v>
      </c>
      <c r="HW76">
        <v>13839.5</v>
      </c>
      <c r="HX76">
        <v>70000</v>
      </c>
      <c r="HY76">
        <v>100000</v>
      </c>
      <c r="HZ76">
        <v>15000</v>
      </c>
      <c r="IA76">
        <v>27000</v>
      </c>
      <c r="IB76">
        <v>660</v>
      </c>
      <c r="IC76">
        <v>130000</v>
      </c>
      <c r="ID76">
        <v>9000</v>
      </c>
      <c r="IE76">
        <v>55000</v>
      </c>
      <c r="IF76">
        <v>50000</v>
      </c>
      <c r="IG76">
        <v>9000</v>
      </c>
      <c r="IH76">
        <v>3459815</v>
      </c>
      <c r="II76">
        <v>3459815</v>
      </c>
      <c r="IJ76">
        <v>20000</v>
      </c>
      <c r="IK76">
        <v>40000</v>
      </c>
      <c r="IL76">
        <v>10000</v>
      </c>
      <c r="IM76">
        <v>80000</v>
      </c>
      <c r="IN76">
        <v>15000</v>
      </c>
      <c r="IO76">
        <v>6212.01</v>
      </c>
      <c r="IP76">
        <v>70000</v>
      </c>
      <c r="IQ76">
        <v>6000</v>
      </c>
      <c r="IR76">
        <v>9256</v>
      </c>
      <c r="IS76">
        <v>6000</v>
      </c>
      <c r="IT76">
        <v>88500</v>
      </c>
      <c r="IU76">
        <v>8000</v>
      </c>
      <c r="IV76">
        <v>110000</v>
      </c>
      <c r="IW76">
        <v>800000</v>
      </c>
      <c r="IX76">
        <v>4000</v>
      </c>
      <c r="IY76">
        <v>33000</v>
      </c>
      <c r="IZ76">
        <v>703940</v>
      </c>
      <c r="JA76">
        <v>4281970</v>
      </c>
      <c r="JB76">
        <v>20000</v>
      </c>
      <c r="JC76">
        <v>20000</v>
      </c>
      <c r="JD76">
        <v>340013</v>
      </c>
      <c r="JE76">
        <v>50000</v>
      </c>
      <c r="JF76">
        <v>545704</v>
      </c>
      <c r="JG76">
        <v>886774</v>
      </c>
      <c r="JH76">
        <v>80667</v>
      </c>
      <c r="JI76">
        <v>306405.7</v>
      </c>
      <c r="JJ76">
        <v>122965.24</v>
      </c>
      <c r="JK76">
        <v>7200</v>
      </c>
      <c r="JL76">
        <v>600000</v>
      </c>
      <c r="JM76">
        <v>450000</v>
      </c>
      <c r="JN76">
        <v>180000</v>
      </c>
      <c r="JO76">
        <v>99500</v>
      </c>
      <c r="JP76">
        <v>110000</v>
      </c>
      <c r="JQ76">
        <v>703940</v>
      </c>
      <c r="JR76">
        <v>125485</v>
      </c>
      <c r="JS76">
        <v>545704</v>
      </c>
      <c r="JT76">
        <v>45000</v>
      </c>
      <c r="JU76">
        <v>120000</v>
      </c>
      <c r="JV76">
        <v>40000</v>
      </c>
      <c r="JW76">
        <v>5000</v>
      </c>
      <c r="JX76">
        <v>60000</v>
      </c>
      <c r="JY76">
        <v>10000</v>
      </c>
      <c r="JZ76">
        <v>100000</v>
      </c>
      <c r="KA76">
        <v>20000</v>
      </c>
      <c r="KB76">
        <v>30000</v>
      </c>
      <c r="KC76">
        <v>24000</v>
      </c>
      <c r="KD76">
        <v>1440</v>
      </c>
      <c r="KE76">
        <v>20000</v>
      </c>
      <c r="KF76">
        <v>20000</v>
      </c>
      <c r="KG76">
        <v>22590</v>
      </c>
      <c r="KH76">
        <v>6000</v>
      </c>
      <c r="KI76">
        <v>320000</v>
      </c>
      <c r="KJ76">
        <v>30000</v>
      </c>
      <c r="KK76">
        <v>107938.88</v>
      </c>
      <c r="KL76">
        <v>10000</v>
      </c>
      <c r="KM76">
        <v>900</v>
      </c>
      <c r="KN76">
        <v>4000</v>
      </c>
      <c r="KO76">
        <v>3600003</v>
      </c>
      <c r="KP76">
        <v>5000</v>
      </c>
      <c r="KQ76">
        <v>5000</v>
      </c>
      <c r="KR76" s="43">
        <v>10000</v>
      </c>
      <c r="KS76" s="43">
        <v>8000</v>
      </c>
      <c r="KT76" s="43">
        <v>25000</v>
      </c>
      <c r="KU76" s="43">
        <v>55000</v>
      </c>
      <c r="KV76" s="43">
        <v>71705.69</v>
      </c>
      <c r="KW76" s="43">
        <v>1460814</v>
      </c>
      <c r="KX76" s="43">
        <v>33450</v>
      </c>
      <c r="KY76">
        <v>60000</v>
      </c>
      <c r="KZ76" s="43">
        <v>40004</v>
      </c>
      <c r="LA76" s="43">
        <v>130000</v>
      </c>
      <c r="LB76" s="43">
        <v>39000</v>
      </c>
      <c r="LC76">
        <v>264936</v>
      </c>
      <c r="LD76" s="43">
        <v>20000</v>
      </c>
      <c r="LE76" s="43">
        <v>22590</v>
      </c>
      <c r="LF76" s="43">
        <v>361741</v>
      </c>
      <c r="LG76" s="43">
        <v>450000</v>
      </c>
      <c r="LH76" s="43">
        <v>1200</v>
      </c>
      <c r="LI76" s="43">
        <v>10000</v>
      </c>
      <c r="LJ76" s="43">
        <v>80667</v>
      </c>
      <c r="LK76" s="43">
        <v>80667</v>
      </c>
      <c r="LL76" s="43">
        <v>60000</v>
      </c>
      <c r="LM76" s="43">
        <v>2500311.0499999998</v>
      </c>
      <c r="LN76" s="43">
        <v>251226.31</v>
      </c>
      <c r="LO76" s="43">
        <v>50000</v>
      </c>
      <c r="LP76" s="43">
        <v>27000</v>
      </c>
      <c r="LQ76" s="43">
        <v>30000</v>
      </c>
      <c r="LR76" s="43">
        <v>30000</v>
      </c>
      <c r="LS76" s="43">
        <v>50000</v>
      </c>
      <c r="LT76" s="43">
        <v>444</v>
      </c>
      <c r="LU76" s="43">
        <v>20000</v>
      </c>
      <c r="LV76" s="43">
        <v>7000</v>
      </c>
      <c r="LW76" s="43">
        <v>40000</v>
      </c>
      <c r="LX76" s="43">
        <v>315070.84999999998</v>
      </c>
      <c r="LY76" s="43">
        <v>55000</v>
      </c>
      <c r="LZ76" s="43">
        <v>20000</v>
      </c>
      <c r="MA76" s="43">
        <v>200000</v>
      </c>
      <c r="MB76" s="43">
        <v>200000</v>
      </c>
      <c r="MC76" s="43">
        <v>20000</v>
      </c>
      <c r="MD76" s="43">
        <v>352000</v>
      </c>
      <c r="ME76" s="43">
        <v>380057.85</v>
      </c>
      <c r="MF76" s="43">
        <v>22500</v>
      </c>
      <c r="MG76" s="43">
        <v>60000</v>
      </c>
      <c r="MH76" s="43">
        <v>4281970</v>
      </c>
      <c r="MI76" s="43">
        <v>31758.799999999999</v>
      </c>
      <c r="MJ76" s="43">
        <v>10000</v>
      </c>
      <c r="MK76" s="43">
        <v>100000</v>
      </c>
      <c r="ML76" s="43">
        <v>220000</v>
      </c>
      <c r="MM76" s="43">
        <v>4281970</v>
      </c>
      <c r="MN76" s="43">
        <v>4950</v>
      </c>
      <c r="MO76" s="43">
        <v>213418</v>
      </c>
      <c r="MP76" s="43">
        <v>264936</v>
      </c>
      <c r="MQ76" s="43">
        <v>15000</v>
      </c>
      <c r="MR76">
        <v>400000</v>
      </c>
      <c r="MS76" s="43">
        <v>306609</v>
      </c>
      <c r="MT76" s="43">
        <v>251226.31</v>
      </c>
      <c r="MU76" s="43">
        <v>200000</v>
      </c>
      <c r="MV76" s="43">
        <v>25000</v>
      </c>
      <c r="MW76" s="43">
        <v>15000</v>
      </c>
      <c r="MX76" s="43">
        <v>900</v>
      </c>
      <c r="MY76" s="43">
        <v>100000</v>
      </c>
      <c r="MZ76" s="43">
        <v>50000</v>
      </c>
      <c r="NA76" s="43">
        <v>99500</v>
      </c>
      <c r="NB76" s="43">
        <v>438000</v>
      </c>
      <c r="NC76" s="43">
        <v>105383</v>
      </c>
      <c r="ND76" s="43">
        <v>600000</v>
      </c>
      <c r="NE76" s="43">
        <v>429483</v>
      </c>
      <c r="NF76" s="43">
        <v>95935.61</v>
      </c>
      <c r="NG76" s="43">
        <v>20000</v>
      </c>
      <c r="NH76" s="43">
        <v>50000</v>
      </c>
      <c r="NI76" s="43">
        <v>30000</v>
      </c>
      <c r="NJ76" s="43">
        <v>4040000</v>
      </c>
      <c r="NK76" s="43">
        <v>50000</v>
      </c>
      <c r="NL76" s="43">
        <v>130000</v>
      </c>
      <c r="NM76" s="43">
        <v>100000</v>
      </c>
      <c r="NN76" s="43">
        <v>4281970</v>
      </c>
      <c r="NO76" s="43">
        <v>100000</v>
      </c>
      <c r="NP76" s="43">
        <v>6000</v>
      </c>
      <c r="NQ76" s="43">
        <v>320000</v>
      </c>
      <c r="NR76" s="43">
        <v>200000</v>
      </c>
      <c r="NS76" s="43">
        <v>5000</v>
      </c>
      <c r="NT76">
        <v>100000</v>
      </c>
      <c r="NU76" s="43">
        <v>10000</v>
      </c>
      <c r="NV76" s="43">
        <v>25000</v>
      </c>
      <c r="NW76" s="43">
        <v>6000</v>
      </c>
      <c r="NX76" s="43">
        <v>140000</v>
      </c>
      <c r="NY76" s="43">
        <v>9000</v>
      </c>
      <c r="NZ76" s="43">
        <v>210000</v>
      </c>
      <c r="OA76" s="43">
        <v>50000</v>
      </c>
      <c r="OB76" s="43">
        <v>15000</v>
      </c>
      <c r="OC76" s="43">
        <v>220000</v>
      </c>
      <c r="OD76" s="43">
        <v>40000</v>
      </c>
      <c r="OE76" s="43">
        <v>88000</v>
      </c>
      <c r="OF76" s="43">
        <v>50000</v>
      </c>
      <c r="OG76" s="43">
        <v>800000</v>
      </c>
      <c r="OH76" s="43">
        <v>20000</v>
      </c>
      <c r="OI76" s="43">
        <v>100000</v>
      </c>
      <c r="OJ76" s="43">
        <v>99500</v>
      </c>
      <c r="OK76" s="43">
        <v>18000</v>
      </c>
      <c r="OL76" s="43">
        <v>100000</v>
      </c>
      <c r="OM76" s="43">
        <v>50000</v>
      </c>
    </row>
    <row r="77" spans="1:403" x14ac:dyDescent="0.2">
      <c r="A77">
        <f t="shared" ca="1" si="6"/>
        <v>275</v>
      </c>
      <c r="B77">
        <f ca="1">VLOOKUP(Análisis2!A77,Base2!$A$1:$AE$370,9,FALSE)</f>
        <v>15000</v>
      </c>
      <c r="C77" s="20">
        <v>15</v>
      </c>
      <c r="D77">
        <v>72000</v>
      </c>
      <c r="E77">
        <v>364636.1</v>
      </c>
      <c r="F77">
        <v>6212.01</v>
      </c>
      <c r="G77">
        <v>40000</v>
      </c>
      <c r="H77">
        <v>40004</v>
      </c>
      <c r="I77">
        <v>10000</v>
      </c>
      <c r="J77">
        <v>9000</v>
      </c>
      <c r="K77">
        <v>10000</v>
      </c>
      <c r="L77">
        <v>50000</v>
      </c>
      <c r="M77">
        <v>250000</v>
      </c>
      <c r="N77">
        <v>50000</v>
      </c>
      <c r="O77">
        <v>20000</v>
      </c>
      <c r="P77">
        <v>43707.92</v>
      </c>
      <c r="Q77">
        <v>27000</v>
      </c>
      <c r="R77">
        <v>2599105.73</v>
      </c>
      <c r="S77">
        <v>8250</v>
      </c>
      <c r="T77">
        <v>250000</v>
      </c>
      <c r="U77">
        <v>3459815</v>
      </c>
      <c r="V77">
        <v>1100000</v>
      </c>
      <c r="W77">
        <v>15000</v>
      </c>
      <c r="X77">
        <v>27000</v>
      </c>
      <c r="Y77">
        <v>6000</v>
      </c>
      <c r="Z77">
        <v>306609</v>
      </c>
      <c r="AA77">
        <v>320000</v>
      </c>
      <c r="AB77">
        <v>60000</v>
      </c>
      <c r="AC77">
        <v>1440</v>
      </c>
      <c r="AD77">
        <v>22500</v>
      </c>
      <c r="AE77">
        <v>40000</v>
      </c>
      <c r="AF77">
        <v>1200</v>
      </c>
      <c r="AG77">
        <v>55000</v>
      </c>
      <c r="AH77">
        <v>1460814</v>
      </c>
      <c r="AI77">
        <v>140000</v>
      </c>
      <c r="AJ77">
        <v>3459815</v>
      </c>
      <c r="AK77">
        <v>6000</v>
      </c>
      <c r="AL77">
        <v>2700000</v>
      </c>
      <c r="AM77">
        <v>80667</v>
      </c>
      <c r="AN77">
        <v>100000</v>
      </c>
      <c r="AO77">
        <v>67379</v>
      </c>
      <c r="AP77">
        <v>10000</v>
      </c>
      <c r="AQ77">
        <v>100000</v>
      </c>
      <c r="AR77">
        <v>1406000</v>
      </c>
      <c r="AS77">
        <v>4950</v>
      </c>
      <c r="AT77">
        <v>112404.22</v>
      </c>
      <c r="AU77">
        <v>380057.85</v>
      </c>
      <c r="AV77">
        <v>20000</v>
      </c>
      <c r="AW77">
        <v>10000</v>
      </c>
      <c r="AX77">
        <v>80667</v>
      </c>
      <c r="AY77">
        <v>3471322</v>
      </c>
      <c r="AZ77">
        <v>60000</v>
      </c>
      <c r="BA77">
        <v>180000</v>
      </c>
      <c r="BB77">
        <v>100000</v>
      </c>
      <c r="BC77">
        <v>170000</v>
      </c>
      <c r="BD77">
        <v>6000</v>
      </c>
      <c r="BE77">
        <v>40000</v>
      </c>
      <c r="BF77">
        <v>7000</v>
      </c>
      <c r="BG77">
        <v>27000</v>
      </c>
      <c r="BH77">
        <v>4290565</v>
      </c>
      <c r="BI77">
        <v>200000</v>
      </c>
      <c r="BJ77">
        <v>466036.11</v>
      </c>
      <c r="BK77">
        <v>2900000</v>
      </c>
      <c r="BL77">
        <v>202255.34</v>
      </c>
      <c r="BM77">
        <v>9000</v>
      </c>
      <c r="BN77">
        <v>60000</v>
      </c>
      <c r="BO77">
        <v>30000</v>
      </c>
      <c r="BP77">
        <v>17000</v>
      </c>
      <c r="BQ77">
        <v>150000</v>
      </c>
      <c r="BR77">
        <v>600000</v>
      </c>
      <c r="BS77">
        <v>100000</v>
      </c>
      <c r="BT77">
        <v>306405.7</v>
      </c>
      <c r="BU77">
        <v>364636.1</v>
      </c>
      <c r="BV77">
        <v>50000</v>
      </c>
      <c r="BW77">
        <v>3471322</v>
      </c>
      <c r="BX77">
        <v>150000</v>
      </c>
      <c r="BY77">
        <v>150000</v>
      </c>
      <c r="BZ77">
        <v>20000</v>
      </c>
      <c r="CA77">
        <v>257343.82</v>
      </c>
      <c r="CB77">
        <v>1615999.33</v>
      </c>
      <c r="CC77">
        <v>306405.7</v>
      </c>
      <c r="CD77">
        <v>50000</v>
      </c>
      <c r="CE77">
        <v>140000</v>
      </c>
      <c r="CF77">
        <v>8000</v>
      </c>
      <c r="CG77">
        <v>97000</v>
      </c>
      <c r="CH77">
        <v>130000</v>
      </c>
      <c r="CI77">
        <v>88500</v>
      </c>
      <c r="CJ77">
        <v>135800</v>
      </c>
      <c r="CK77">
        <v>100000</v>
      </c>
      <c r="CL77">
        <v>10000</v>
      </c>
      <c r="CM77">
        <v>180000</v>
      </c>
      <c r="CN77">
        <v>50000</v>
      </c>
      <c r="CO77">
        <v>50000</v>
      </c>
      <c r="CP77">
        <v>33450</v>
      </c>
      <c r="CQ77">
        <v>5160</v>
      </c>
      <c r="CR77">
        <v>10000</v>
      </c>
      <c r="CS77">
        <v>4500000</v>
      </c>
      <c r="CT77">
        <v>900</v>
      </c>
      <c r="CU77">
        <v>100000</v>
      </c>
      <c r="CV77">
        <v>10069</v>
      </c>
      <c r="CW77">
        <v>15000</v>
      </c>
      <c r="CX77">
        <v>22500</v>
      </c>
      <c r="CY77">
        <v>71705.69</v>
      </c>
      <c r="CZ77">
        <v>100000</v>
      </c>
      <c r="DA77">
        <v>600000</v>
      </c>
      <c r="DB77">
        <v>20000</v>
      </c>
      <c r="DC77">
        <v>251226.31</v>
      </c>
      <c r="DD77">
        <v>33000</v>
      </c>
      <c r="DE77">
        <v>320000</v>
      </c>
      <c r="DF77">
        <v>886774</v>
      </c>
      <c r="DG77">
        <v>107925.2</v>
      </c>
      <c r="DH77">
        <v>140000</v>
      </c>
      <c r="DI77">
        <v>4000</v>
      </c>
      <c r="DJ77">
        <v>6000</v>
      </c>
      <c r="DK77">
        <v>99500</v>
      </c>
      <c r="DL77">
        <v>10000</v>
      </c>
      <c r="DM77">
        <v>10000</v>
      </c>
      <c r="DN77">
        <v>50000</v>
      </c>
      <c r="DO77">
        <v>150000</v>
      </c>
      <c r="DP77">
        <v>1800000</v>
      </c>
      <c r="DQ77">
        <v>1800000</v>
      </c>
      <c r="DR77">
        <v>50000</v>
      </c>
      <c r="DS77">
        <v>130000</v>
      </c>
      <c r="DT77">
        <v>132000</v>
      </c>
      <c r="DU77">
        <v>54122.22</v>
      </c>
      <c r="DV77">
        <v>7000</v>
      </c>
      <c r="DW77">
        <v>36798</v>
      </c>
      <c r="DX77">
        <v>11000</v>
      </c>
      <c r="DY77">
        <v>140000</v>
      </c>
      <c r="DZ77">
        <v>850500</v>
      </c>
      <c r="EA77">
        <v>70000</v>
      </c>
      <c r="EB77">
        <v>15000</v>
      </c>
      <c r="EC77">
        <v>538712</v>
      </c>
      <c r="ED77">
        <v>5100</v>
      </c>
      <c r="EE77">
        <v>1406000</v>
      </c>
      <c r="EF77">
        <v>22590</v>
      </c>
      <c r="EG77">
        <v>1160774</v>
      </c>
      <c r="EH77">
        <v>200000</v>
      </c>
      <c r="EI77">
        <v>150000</v>
      </c>
      <c r="EJ77">
        <v>70000</v>
      </c>
      <c r="EK77">
        <v>450000</v>
      </c>
      <c r="EL77">
        <v>60000</v>
      </c>
      <c r="EM77">
        <v>80000</v>
      </c>
      <c r="EN77">
        <v>15000</v>
      </c>
      <c r="EO77">
        <v>10000</v>
      </c>
      <c r="EP77">
        <v>8000</v>
      </c>
      <c r="EQ77">
        <v>20000</v>
      </c>
      <c r="ER77">
        <v>394313.93</v>
      </c>
      <c r="ES77">
        <v>1350000</v>
      </c>
      <c r="ET77">
        <v>25000</v>
      </c>
      <c r="EU77">
        <v>200000</v>
      </c>
      <c r="EV77">
        <v>50000</v>
      </c>
      <c r="EW77">
        <v>50000</v>
      </c>
      <c r="EX77">
        <v>130000</v>
      </c>
      <c r="EY77">
        <v>5700</v>
      </c>
      <c r="EZ77">
        <v>5600</v>
      </c>
      <c r="FA77">
        <v>200000</v>
      </c>
      <c r="FB77">
        <v>600000</v>
      </c>
      <c r="FC77">
        <v>88500</v>
      </c>
      <c r="FD77">
        <v>30000</v>
      </c>
      <c r="FE77">
        <v>10000</v>
      </c>
      <c r="FF77">
        <v>320000</v>
      </c>
      <c r="FG77">
        <v>39000</v>
      </c>
      <c r="FH77">
        <v>450000</v>
      </c>
      <c r="FI77">
        <v>20000</v>
      </c>
      <c r="FJ77">
        <v>15000</v>
      </c>
      <c r="FK77">
        <v>20000</v>
      </c>
      <c r="FL77">
        <v>5000</v>
      </c>
      <c r="FM77">
        <v>20000</v>
      </c>
      <c r="FN77">
        <v>50000</v>
      </c>
      <c r="FO77">
        <v>116276.74</v>
      </c>
      <c r="FP77">
        <v>5000</v>
      </c>
      <c r="FQ77">
        <v>36144</v>
      </c>
      <c r="FR77">
        <v>150000</v>
      </c>
      <c r="FS77">
        <v>10000</v>
      </c>
      <c r="FT77">
        <v>140000</v>
      </c>
      <c r="FU77">
        <v>4040000</v>
      </c>
      <c r="FV77">
        <v>7828.75</v>
      </c>
      <c r="FW77">
        <v>15000</v>
      </c>
      <c r="FX77">
        <v>200000</v>
      </c>
      <c r="FY77">
        <v>12000</v>
      </c>
      <c r="FZ77">
        <v>72000</v>
      </c>
      <c r="GA77">
        <v>15000</v>
      </c>
      <c r="GB77">
        <v>150000</v>
      </c>
      <c r="GC77">
        <v>8250</v>
      </c>
      <c r="GD77">
        <v>10000</v>
      </c>
      <c r="GE77">
        <v>20000</v>
      </c>
      <c r="GF77">
        <v>64000</v>
      </c>
      <c r="GG77">
        <v>24000</v>
      </c>
      <c r="GH77">
        <v>200000</v>
      </c>
      <c r="GI77">
        <v>130000</v>
      </c>
      <c r="GJ77">
        <v>200000</v>
      </c>
      <c r="GK77">
        <v>5000</v>
      </c>
      <c r="GL77">
        <v>438000</v>
      </c>
      <c r="GM77">
        <v>100000</v>
      </c>
      <c r="GN77">
        <v>27000</v>
      </c>
      <c r="GO77">
        <v>1406000</v>
      </c>
      <c r="GP77">
        <v>43707.92</v>
      </c>
      <c r="GQ77">
        <v>97000</v>
      </c>
      <c r="GR77">
        <v>140000</v>
      </c>
      <c r="GS77">
        <v>50000</v>
      </c>
      <c r="GT77">
        <v>2000</v>
      </c>
      <c r="GU77">
        <v>55000</v>
      </c>
      <c r="GV77">
        <v>545704</v>
      </c>
      <c r="GW77">
        <v>40000</v>
      </c>
      <c r="GX77">
        <v>20000</v>
      </c>
      <c r="GY77">
        <v>55000</v>
      </c>
      <c r="GZ77">
        <v>100000</v>
      </c>
      <c r="HA77">
        <v>100000</v>
      </c>
      <c r="HB77">
        <v>35000</v>
      </c>
      <c r="HC77">
        <v>24000</v>
      </c>
      <c r="HD77">
        <v>50000</v>
      </c>
      <c r="HE77">
        <v>55000</v>
      </c>
      <c r="HF77">
        <v>1200</v>
      </c>
      <c r="HG77">
        <v>100000</v>
      </c>
      <c r="HH77">
        <v>350000</v>
      </c>
      <c r="HI77">
        <v>235987.78</v>
      </c>
      <c r="HJ77">
        <v>20000</v>
      </c>
      <c r="HK77">
        <v>1160774</v>
      </c>
      <c r="HL77">
        <v>125485</v>
      </c>
      <c r="HM77">
        <v>50000</v>
      </c>
      <c r="HN77">
        <v>10000</v>
      </c>
      <c r="HO77">
        <v>55000</v>
      </c>
      <c r="HP77">
        <v>306405.7</v>
      </c>
      <c r="HQ77">
        <v>394313.93</v>
      </c>
      <c r="HR77">
        <v>130000</v>
      </c>
      <c r="HS77">
        <v>5000</v>
      </c>
      <c r="HT77">
        <v>150000</v>
      </c>
      <c r="HU77">
        <v>50000</v>
      </c>
      <c r="HV77">
        <v>7000</v>
      </c>
      <c r="HW77">
        <v>25000</v>
      </c>
      <c r="HX77">
        <v>110000</v>
      </c>
      <c r="HY77">
        <v>10000</v>
      </c>
      <c r="HZ77">
        <v>2700000</v>
      </c>
      <c r="IA77">
        <v>10000</v>
      </c>
      <c r="IB77">
        <v>20000</v>
      </c>
      <c r="IC77">
        <v>45000</v>
      </c>
      <c r="ID77">
        <v>320000</v>
      </c>
      <c r="IE77">
        <v>135800</v>
      </c>
      <c r="IF77">
        <v>124555</v>
      </c>
      <c r="IG77">
        <v>10000</v>
      </c>
      <c r="IH77">
        <v>110000</v>
      </c>
      <c r="II77">
        <v>100000</v>
      </c>
      <c r="IJ77">
        <v>364636.1</v>
      </c>
      <c r="IK77">
        <v>320000</v>
      </c>
      <c r="IL77">
        <v>105000</v>
      </c>
      <c r="IM77">
        <v>50000</v>
      </c>
      <c r="IN77">
        <v>320000</v>
      </c>
      <c r="IO77">
        <v>50000</v>
      </c>
      <c r="IP77">
        <v>40000</v>
      </c>
      <c r="IQ77">
        <v>350000</v>
      </c>
      <c r="IR77">
        <v>500000</v>
      </c>
      <c r="IS77">
        <v>120000</v>
      </c>
      <c r="IT77">
        <v>20000</v>
      </c>
      <c r="IU77">
        <v>15000</v>
      </c>
      <c r="IV77">
        <v>10000</v>
      </c>
      <c r="IW77">
        <v>6000</v>
      </c>
      <c r="IX77">
        <v>10069</v>
      </c>
      <c r="IY77">
        <v>50000</v>
      </c>
      <c r="IZ77">
        <v>5100</v>
      </c>
      <c r="JA77">
        <v>112404.22</v>
      </c>
      <c r="JB77">
        <v>100000</v>
      </c>
      <c r="JC77">
        <v>116276.74</v>
      </c>
      <c r="JD77">
        <v>5000</v>
      </c>
      <c r="JE77">
        <v>323341.46999999997</v>
      </c>
      <c r="JF77">
        <v>60000</v>
      </c>
      <c r="JG77">
        <v>100000</v>
      </c>
      <c r="JH77">
        <v>25000</v>
      </c>
      <c r="JI77">
        <v>50000</v>
      </c>
      <c r="JJ77">
        <v>200000</v>
      </c>
      <c r="JK77">
        <v>24000</v>
      </c>
      <c r="JL77">
        <v>444</v>
      </c>
      <c r="JM77">
        <v>600000</v>
      </c>
      <c r="JN77">
        <v>105000</v>
      </c>
      <c r="JO77">
        <v>150000</v>
      </c>
      <c r="JP77">
        <v>3459815</v>
      </c>
      <c r="JQ77">
        <v>100000</v>
      </c>
      <c r="JR77">
        <v>25000</v>
      </c>
      <c r="JS77">
        <v>50000</v>
      </c>
      <c r="JT77">
        <v>5000</v>
      </c>
      <c r="JU77">
        <v>50000</v>
      </c>
      <c r="JV77">
        <v>35000</v>
      </c>
      <c r="JW77">
        <v>35000</v>
      </c>
      <c r="JX77">
        <v>364636.1</v>
      </c>
      <c r="JY77">
        <v>200000</v>
      </c>
      <c r="JZ77">
        <v>60000</v>
      </c>
      <c r="KA77">
        <v>100000</v>
      </c>
      <c r="KB77">
        <v>12000</v>
      </c>
      <c r="KC77">
        <v>107938.88</v>
      </c>
      <c r="KD77">
        <v>67379</v>
      </c>
      <c r="KE77">
        <v>200000</v>
      </c>
      <c r="KF77">
        <v>50000</v>
      </c>
      <c r="KG77">
        <v>180000</v>
      </c>
      <c r="KH77">
        <v>90000</v>
      </c>
      <c r="KI77">
        <v>545704</v>
      </c>
      <c r="KJ77">
        <v>9361</v>
      </c>
      <c r="KK77">
        <v>15000</v>
      </c>
      <c r="KL77">
        <v>100000</v>
      </c>
      <c r="KM77">
        <v>100000</v>
      </c>
      <c r="KN77">
        <v>22850</v>
      </c>
      <c r="KO77">
        <v>450000</v>
      </c>
      <c r="KP77">
        <v>380057.85</v>
      </c>
      <c r="KQ77">
        <v>300000</v>
      </c>
      <c r="KR77" s="43">
        <v>100000</v>
      </c>
      <c r="KS77" s="43">
        <v>5000</v>
      </c>
      <c r="KT77" s="43">
        <v>3600003</v>
      </c>
      <c r="KU77" s="43">
        <v>200000</v>
      </c>
      <c r="KV77" s="43">
        <v>323341.46999999997</v>
      </c>
      <c r="KW77" s="43">
        <v>35000</v>
      </c>
      <c r="KX77" s="43">
        <v>350000</v>
      </c>
      <c r="KY77">
        <v>340013</v>
      </c>
      <c r="KZ77" s="43">
        <v>50000</v>
      </c>
      <c r="LA77" s="43">
        <v>25000</v>
      </c>
      <c r="LB77" s="43">
        <v>24110.400000000001</v>
      </c>
      <c r="LC77">
        <v>140000</v>
      </c>
      <c r="LD77" s="43">
        <v>27000</v>
      </c>
      <c r="LE77" s="43">
        <v>1200</v>
      </c>
      <c r="LF77" s="43">
        <v>40000</v>
      </c>
      <c r="LG77" s="43">
        <v>538712</v>
      </c>
      <c r="LH77" s="43">
        <v>20000</v>
      </c>
      <c r="LI77" s="43">
        <v>5100</v>
      </c>
      <c r="LJ77" s="43">
        <v>4000</v>
      </c>
      <c r="LK77" s="43">
        <v>20000</v>
      </c>
      <c r="LL77" s="43">
        <v>7000</v>
      </c>
      <c r="LM77" s="43">
        <v>10890</v>
      </c>
      <c r="LN77" s="43">
        <v>352000</v>
      </c>
      <c r="LO77" s="43">
        <v>31758.799999999999</v>
      </c>
      <c r="LP77" s="43">
        <v>12000</v>
      </c>
      <c r="LQ77" s="43">
        <v>1858.87</v>
      </c>
      <c r="LR77" s="43">
        <v>10000</v>
      </c>
      <c r="LS77" s="43">
        <v>350000</v>
      </c>
      <c r="LT77" s="43">
        <v>50000</v>
      </c>
      <c r="LU77" s="43">
        <v>340013</v>
      </c>
      <c r="LV77" s="43">
        <v>251226.31</v>
      </c>
      <c r="LW77" s="43">
        <v>50000</v>
      </c>
      <c r="LX77" s="43">
        <v>20000</v>
      </c>
      <c r="LY77" s="43">
        <v>22850</v>
      </c>
      <c r="LZ77" s="43">
        <v>125485</v>
      </c>
      <c r="MA77" s="43">
        <v>140000</v>
      </c>
      <c r="MB77" s="43">
        <v>4000</v>
      </c>
      <c r="MC77" s="43">
        <v>323341.46999999997</v>
      </c>
      <c r="MD77" s="43">
        <v>315070.84999999998</v>
      </c>
      <c r="ME77" s="43">
        <v>21149.63</v>
      </c>
      <c r="MF77" s="43">
        <v>6000</v>
      </c>
      <c r="MG77" s="43">
        <v>6000</v>
      </c>
      <c r="MH77" s="43">
        <v>100000</v>
      </c>
      <c r="MI77" s="43">
        <v>55000</v>
      </c>
      <c r="MJ77" s="43">
        <v>10000</v>
      </c>
      <c r="MK77" s="43">
        <v>30000</v>
      </c>
      <c r="ML77" s="43">
        <v>4000</v>
      </c>
      <c r="MM77" s="43">
        <v>50000</v>
      </c>
      <c r="MN77" s="43">
        <v>202255.34</v>
      </c>
      <c r="MO77" s="43">
        <v>170000</v>
      </c>
      <c r="MP77" s="43">
        <v>200000</v>
      </c>
      <c r="MQ77" s="43">
        <v>200000</v>
      </c>
      <c r="MR77">
        <v>60000</v>
      </c>
      <c r="MS77" s="43">
        <v>5600</v>
      </c>
      <c r="MT77" s="43">
        <v>10000</v>
      </c>
      <c r="MU77" s="43">
        <v>120000</v>
      </c>
      <c r="MV77" s="43">
        <v>20000</v>
      </c>
      <c r="MW77" s="43">
        <v>50000</v>
      </c>
      <c r="MX77" s="43">
        <v>306609</v>
      </c>
      <c r="MY77" s="43">
        <v>110000</v>
      </c>
      <c r="MZ77" s="43">
        <v>20000</v>
      </c>
      <c r="NA77" s="43">
        <v>200000</v>
      </c>
      <c r="NB77" s="43">
        <v>130000</v>
      </c>
      <c r="NC77" s="43">
        <v>30000</v>
      </c>
      <c r="ND77" s="43">
        <v>4040000</v>
      </c>
      <c r="NE77" s="43">
        <v>20000</v>
      </c>
      <c r="NF77" s="43">
        <v>200000</v>
      </c>
      <c r="NG77" s="43">
        <v>200000</v>
      </c>
      <c r="NH77" s="43">
        <v>5000</v>
      </c>
      <c r="NI77" s="43">
        <v>1080646</v>
      </c>
      <c r="NJ77" s="43">
        <v>5000</v>
      </c>
      <c r="NK77" s="43">
        <v>60000</v>
      </c>
      <c r="NL77" s="43">
        <v>120000</v>
      </c>
      <c r="NM77" s="43">
        <v>7227.5</v>
      </c>
      <c r="NN77" s="43">
        <v>780000</v>
      </c>
      <c r="NO77" s="43">
        <v>4000</v>
      </c>
      <c r="NP77" s="43">
        <v>30000</v>
      </c>
      <c r="NQ77" s="43">
        <v>100000</v>
      </c>
      <c r="NR77" s="43">
        <v>1615999.33</v>
      </c>
      <c r="NS77" s="43">
        <v>200000</v>
      </c>
      <c r="NT77">
        <v>100000</v>
      </c>
      <c r="NU77" s="43">
        <v>30000</v>
      </c>
      <c r="NV77" s="43">
        <v>60000</v>
      </c>
      <c r="NW77" s="43">
        <v>9361</v>
      </c>
      <c r="NX77" s="43">
        <v>10000</v>
      </c>
      <c r="NY77" s="43">
        <v>200000</v>
      </c>
      <c r="NZ77" s="43">
        <v>400000</v>
      </c>
      <c r="OA77" s="43">
        <v>323341.46999999997</v>
      </c>
      <c r="OB77" s="43">
        <v>6000</v>
      </c>
      <c r="OC77" s="43">
        <v>15000</v>
      </c>
      <c r="OD77" s="43">
        <v>10000</v>
      </c>
      <c r="OE77" s="43">
        <v>12000</v>
      </c>
      <c r="OF77" s="43">
        <v>200000</v>
      </c>
      <c r="OG77" s="43">
        <v>235987.78</v>
      </c>
      <c r="OH77" s="43">
        <v>50000</v>
      </c>
      <c r="OI77" s="43">
        <v>50000</v>
      </c>
      <c r="OJ77" s="43">
        <v>287000</v>
      </c>
      <c r="OK77" s="43">
        <v>320000</v>
      </c>
      <c r="OL77" s="43">
        <v>44000</v>
      </c>
      <c r="OM77" s="43">
        <v>200000</v>
      </c>
    </row>
    <row r="78" spans="1:403" x14ac:dyDescent="0.2">
      <c r="A78">
        <f t="shared" ca="1" si="6"/>
        <v>15</v>
      </c>
      <c r="B78">
        <f ca="1">VLOOKUP(Análisis2!A78,Base2!$A$1:$AE$370,9,FALSE)</f>
        <v>200000</v>
      </c>
      <c r="C78" s="20">
        <v>16</v>
      </c>
      <c r="D78">
        <v>50000</v>
      </c>
      <c r="E78">
        <v>801300.93</v>
      </c>
      <c r="F78">
        <v>10000</v>
      </c>
      <c r="G78">
        <v>350000</v>
      </c>
      <c r="H78">
        <v>50000</v>
      </c>
      <c r="I78">
        <v>156471.51999999999</v>
      </c>
      <c r="J78">
        <v>100000</v>
      </c>
      <c r="K78">
        <v>40000</v>
      </c>
      <c r="L78">
        <v>20000</v>
      </c>
      <c r="M78">
        <v>16500</v>
      </c>
      <c r="N78">
        <v>5000</v>
      </c>
      <c r="O78">
        <v>20000</v>
      </c>
      <c r="P78">
        <v>886774</v>
      </c>
      <c r="Q78">
        <v>20000</v>
      </c>
      <c r="R78">
        <v>100000</v>
      </c>
      <c r="S78">
        <v>55000</v>
      </c>
      <c r="T78">
        <v>5160</v>
      </c>
      <c r="U78">
        <v>5000</v>
      </c>
      <c r="V78">
        <v>20000</v>
      </c>
      <c r="W78">
        <v>105383</v>
      </c>
      <c r="X78">
        <v>7200</v>
      </c>
      <c r="Y78">
        <v>24110.400000000001</v>
      </c>
      <c r="Z78">
        <v>50000</v>
      </c>
      <c r="AA78">
        <v>50000</v>
      </c>
      <c r="AB78">
        <v>1200</v>
      </c>
      <c r="AC78">
        <v>1615999.33</v>
      </c>
      <c r="AD78">
        <v>60000</v>
      </c>
      <c r="AE78">
        <v>703940</v>
      </c>
      <c r="AF78">
        <v>5000</v>
      </c>
      <c r="AG78">
        <v>250000</v>
      </c>
      <c r="AH78">
        <v>50000</v>
      </c>
      <c r="AI78">
        <v>60000</v>
      </c>
      <c r="AJ78">
        <v>13839.5</v>
      </c>
      <c r="AK78">
        <v>4040000</v>
      </c>
      <c r="AL78">
        <v>10000</v>
      </c>
      <c r="AM78">
        <v>3350</v>
      </c>
      <c r="AN78">
        <v>40004</v>
      </c>
      <c r="AO78">
        <v>7828.75</v>
      </c>
      <c r="AP78">
        <v>100000</v>
      </c>
      <c r="AQ78">
        <v>100000</v>
      </c>
      <c r="AR78">
        <v>200000</v>
      </c>
      <c r="AS78">
        <v>7828.75</v>
      </c>
      <c r="AT78">
        <v>200000</v>
      </c>
      <c r="AU78">
        <v>20000</v>
      </c>
      <c r="AV78">
        <v>429483</v>
      </c>
      <c r="AW78">
        <v>7000</v>
      </c>
      <c r="AX78">
        <v>1800000</v>
      </c>
      <c r="AY78">
        <v>150000</v>
      </c>
      <c r="AZ78">
        <v>30000</v>
      </c>
      <c r="BA78">
        <v>130000</v>
      </c>
      <c r="BB78">
        <v>95533</v>
      </c>
      <c r="BC78">
        <v>1080646</v>
      </c>
      <c r="BD78">
        <v>200000</v>
      </c>
      <c r="BE78">
        <v>13839.5</v>
      </c>
      <c r="BF78">
        <v>500000</v>
      </c>
      <c r="BG78">
        <v>116276.74</v>
      </c>
      <c r="BH78">
        <v>4290565</v>
      </c>
      <c r="BI78">
        <v>251226.31</v>
      </c>
      <c r="BJ78">
        <v>306405.7</v>
      </c>
      <c r="BK78">
        <v>5000</v>
      </c>
      <c r="BL78">
        <v>18000</v>
      </c>
      <c r="BM78">
        <v>29731.7</v>
      </c>
      <c r="BN78">
        <v>220000</v>
      </c>
      <c r="BO78">
        <v>72000</v>
      </c>
      <c r="BP78">
        <v>95533</v>
      </c>
      <c r="BQ78">
        <v>124555</v>
      </c>
      <c r="BR78">
        <v>107925.2</v>
      </c>
      <c r="BS78">
        <v>100000</v>
      </c>
      <c r="BT78">
        <v>6000</v>
      </c>
      <c r="BU78">
        <v>235987.78</v>
      </c>
      <c r="BV78">
        <v>1100000</v>
      </c>
      <c r="BW78">
        <v>17000</v>
      </c>
      <c r="BX78">
        <v>5160</v>
      </c>
      <c r="BY78">
        <v>320000</v>
      </c>
      <c r="BZ78">
        <v>50000</v>
      </c>
      <c r="CA78">
        <v>71705.69</v>
      </c>
      <c r="CB78">
        <v>50000</v>
      </c>
      <c r="CC78">
        <v>6000</v>
      </c>
      <c r="CD78">
        <v>4281970</v>
      </c>
      <c r="CE78">
        <v>300000</v>
      </c>
      <c r="CF78">
        <v>10000</v>
      </c>
      <c r="CG78">
        <v>429483</v>
      </c>
      <c r="CH78">
        <v>306609</v>
      </c>
      <c r="CI78">
        <v>10000</v>
      </c>
      <c r="CJ78">
        <v>3000</v>
      </c>
      <c r="CK78">
        <v>35000</v>
      </c>
      <c r="CL78">
        <v>15000</v>
      </c>
      <c r="CM78">
        <v>50000</v>
      </c>
      <c r="CN78">
        <v>6000</v>
      </c>
      <c r="CO78">
        <v>112404.22</v>
      </c>
      <c r="CP78">
        <v>50000</v>
      </c>
      <c r="CQ78">
        <v>5000</v>
      </c>
      <c r="CR78">
        <v>40000</v>
      </c>
      <c r="CS78">
        <v>50000</v>
      </c>
      <c r="CT78">
        <v>27000</v>
      </c>
      <c r="CU78">
        <v>257343.82</v>
      </c>
      <c r="CV78">
        <v>900</v>
      </c>
      <c r="CW78">
        <v>900000</v>
      </c>
      <c r="CX78">
        <v>200000</v>
      </c>
      <c r="CY78">
        <v>4000</v>
      </c>
      <c r="CZ78">
        <v>40000</v>
      </c>
      <c r="DA78">
        <v>60000</v>
      </c>
      <c r="DB78">
        <v>50000</v>
      </c>
      <c r="DC78">
        <v>18000</v>
      </c>
      <c r="DD78">
        <v>6000</v>
      </c>
      <c r="DE78">
        <v>3600003</v>
      </c>
      <c r="DF78">
        <v>170000</v>
      </c>
      <c r="DG78">
        <v>320000</v>
      </c>
      <c r="DH78">
        <v>66099.69</v>
      </c>
      <c r="DI78">
        <v>20000</v>
      </c>
      <c r="DJ78">
        <v>70000</v>
      </c>
      <c r="DK78">
        <v>200000</v>
      </c>
      <c r="DL78">
        <v>130000</v>
      </c>
      <c r="DM78">
        <v>105383</v>
      </c>
      <c r="DN78">
        <v>7227.5</v>
      </c>
      <c r="DO78">
        <v>125485</v>
      </c>
      <c r="DP78">
        <v>55000</v>
      </c>
      <c r="DQ78">
        <v>380057.85</v>
      </c>
      <c r="DR78">
        <v>10000</v>
      </c>
      <c r="DS78">
        <v>50000</v>
      </c>
      <c r="DT78">
        <v>50000</v>
      </c>
      <c r="DU78">
        <v>50000</v>
      </c>
      <c r="DV78">
        <v>100000</v>
      </c>
      <c r="DW78">
        <v>40004</v>
      </c>
      <c r="DX78">
        <v>30000</v>
      </c>
      <c r="DY78">
        <v>20000</v>
      </c>
      <c r="DZ78">
        <v>340013</v>
      </c>
      <c r="EA78">
        <v>5600</v>
      </c>
      <c r="EB78">
        <v>2599105.73</v>
      </c>
      <c r="EC78">
        <v>20000</v>
      </c>
      <c r="ED78">
        <v>50000</v>
      </c>
      <c r="EE78">
        <v>150000</v>
      </c>
      <c r="EF78">
        <v>202255.34</v>
      </c>
      <c r="EG78">
        <v>5600</v>
      </c>
      <c r="EH78">
        <v>20000</v>
      </c>
      <c r="EI78">
        <v>193077.56</v>
      </c>
      <c r="EJ78">
        <v>12000</v>
      </c>
      <c r="EK78">
        <v>80000</v>
      </c>
      <c r="EL78">
        <v>15000</v>
      </c>
      <c r="EM78">
        <v>5100</v>
      </c>
      <c r="EN78">
        <v>11000</v>
      </c>
      <c r="EO78">
        <v>850500</v>
      </c>
      <c r="EP78">
        <v>16500</v>
      </c>
      <c r="EQ78">
        <v>3350</v>
      </c>
      <c r="ER78">
        <v>44000</v>
      </c>
      <c r="ES78">
        <v>136061.41</v>
      </c>
      <c r="ET78">
        <v>7000</v>
      </c>
      <c r="EU78">
        <v>100000</v>
      </c>
      <c r="EV78">
        <v>10890</v>
      </c>
      <c r="EW78">
        <v>50000</v>
      </c>
      <c r="EX78">
        <v>27000</v>
      </c>
      <c r="EY78">
        <v>36423</v>
      </c>
      <c r="EZ78">
        <v>15000</v>
      </c>
      <c r="FA78">
        <v>350000</v>
      </c>
      <c r="FB78">
        <v>100000</v>
      </c>
      <c r="FC78">
        <v>22500</v>
      </c>
      <c r="FD78">
        <v>50000</v>
      </c>
      <c r="FE78">
        <v>35000</v>
      </c>
      <c r="FF78">
        <v>10000</v>
      </c>
      <c r="FG78">
        <v>80667</v>
      </c>
      <c r="FH78">
        <v>6212.01</v>
      </c>
      <c r="FI78">
        <v>538712</v>
      </c>
      <c r="FJ78">
        <v>10000</v>
      </c>
      <c r="FK78">
        <v>50000</v>
      </c>
      <c r="FL78">
        <v>50000</v>
      </c>
      <c r="FM78">
        <v>193077.56</v>
      </c>
      <c r="FN78">
        <v>545704</v>
      </c>
      <c r="FO78">
        <v>50000</v>
      </c>
      <c r="FP78">
        <v>33000</v>
      </c>
      <c r="FQ78">
        <v>315070.84999999998</v>
      </c>
      <c r="FR78">
        <v>320000</v>
      </c>
      <c r="FS78">
        <v>120000</v>
      </c>
      <c r="FT78">
        <v>20000</v>
      </c>
      <c r="FU78">
        <v>5100</v>
      </c>
      <c r="FV78">
        <v>7000</v>
      </c>
      <c r="FW78">
        <v>801300.93</v>
      </c>
      <c r="FX78">
        <v>6000</v>
      </c>
      <c r="FY78">
        <v>850500</v>
      </c>
      <c r="FZ78">
        <v>10000</v>
      </c>
      <c r="GA78">
        <v>340013</v>
      </c>
      <c r="GB78">
        <v>50000</v>
      </c>
      <c r="GC78">
        <v>1160774</v>
      </c>
      <c r="GD78">
        <v>12000</v>
      </c>
      <c r="GE78">
        <v>88000</v>
      </c>
      <c r="GF78">
        <v>6000</v>
      </c>
      <c r="GG78">
        <v>9000</v>
      </c>
      <c r="GH78">
        <v>12000</v>
      </c>
      <c r="GI78">
        <v>20000</v>
      </c>
      <c r="GJ78">
        <v>350000</v>
      </c>
      <c r="GK78">
        <v>1615999.33</v>
      </c>
      <c r="GL78">
        <v>4000</v>
      </c>
      <c r="GM78">
        <v>55000</v>
      </c>
      <c r="GN78">
        <v>65000</v>
      </c>
      <c r="GO78">
        <v>50000</v>
      </c>
      <c r="GP78">
        <v>2500311.0499999998</v>
      </c>
      <c r="GQ78">
        <v>600000</v>
      </c>
      <c r="GR78">
        <v>4000</v>
      </c>
      <c r="GS78">
        <v>4281970</v>
      </c>
      <c r="GT78">
        <v>9000</v>
      </c>
      <c r="GU78">
        <v>10000</v>
      </c>
      <c r="GV78">
        <v>306609</v>
      </c>
      <c r="GW78">
        <v>7000</v>
      </c>
      <c r="GX78">
        <v>112404.22</v>
      </c>
      <c r="GY78">
        <v>7200</v>
      </c>
      <c r="GZ78">
        <v>221257</v>
      </c>
      <c r="HA78">
        <v>350000</v>
      </c>
      <c r="HB78">
        <v>2500</v>
      </c>
      <c r="HC78">
        <v>12000</v>
      </c>
      <c r="HD78">
        <v>780000</v>
      </c>
      <c r="HE78">
        <v>20000</v>
      </c>
      <c r="HF78">
        <v>6000</v>
      </c>
      <c r="HG78">
        <v>88233</v>
      </c>
      <c r="HH78">
        <v>3350</v>
      </c>
      <c r="HI78">
        <v>170000</v>
      </c>
      <c r="HJ78">
        <v>72000</v>
      </c>
      <c r="HK78">
        <v>150000</v>
      </c>
      <c r="HL78">
        <v>140000</v>
      </c>
      <c r="HM78">
        <v>43707.92</v>
      </c>
      <c r="HN78">
        <v>30000</v>
      </c>
      <c r="HO78">
        <v>99500</v>
      </c>
      <c r="HP78">
        <v>60000</v>
      </c>
      <c r="HQ78">
        <v>50000</v>
      </c>
      <c r="HR78">
        <v>361741</v>
      </c>
      <c r="HS78">
        <v>5000</v>
      </c>
      <c r="HT78">
        <v>71705.69</v>
      </c>
      <c r="HU78">
        <v>60000</v>
      </c>
      <c r="HV78">
        <v>55000</v>
      </c>
      <c r="HW78">
        <v>5000</v>
      </c>
      <c r="HX78">
        <v>1440</v>
      </c>
      <c r="HY78">
        <v>20000</v>
      </c>
      <c r="HZ78">
        <v>130000</v>
      </c>
      <c r="IA78">
        <v>1160774</v>
      </c>
      <c r="IB78">
        <v>3350</v>
      </c>
      <c r="IC78">
        <v>130000</v>
      </c>
      <c r="ID78">
        <v>10000</v>
      </c>
      <c r="IE78">
        <v>33000</v>
      </c>
      <c r="IF78">
        <v>4000</v>
      </c>
      <c r="IG78">
        <v>70000</v>
      </c>
      <c r="IH78">
        <v>88500</v>
      </c>
      <c r="II78">
        <v>15000</v>
      </c>
      <c r="IJ78">
        <v>6000</v>
      </c>
      <c r="IK78">
        <v>50000</v>
      </c>
      <c r="IL78">
        <v>35000</v>
      </c>
      <c r="IM78">
        <v>4000</v>
      </c>
      <c r="IN78">
        <v>10000</v>
      </c>
      <c r="IO78">
        <v>20000</v>
      </c>
      <c r="IP78">
        <v>394313.93</v>
      </c>
      <c r="IQ78">
        <v>15000</v>
      </c>
      <c r="IR78">
        <v>150000</v>
      </c>
      <c r="IS78">
        <v>20000</v>
      </c>
      <c r="IT78">
        <v>4950</v>
      </c>
      <c r="IU78">
        <v>70000</v>
      </c>
      <c r="IV78">
        <v>39000</v>
      </c>
      <c r="IW78">
        <v>5000</v>
      </c>
      <c r="IX78">
        <v>50000</v>
      </c>
      <c r="IY78">
        <v>22000</v>
      </c>
      <c r="IZ78">
        <v>107938.88</v>
      </c>
      <c r="JA78">
        <v>27000</v>
      </c>
      <c r="JB78">
        <v>36798</v>
      </c>
      <c r="JC78">
        <v>100000</v>
      </c>
      <c r="JD78">
        <v>824940</v>
      </c>
      <c r="JE78">
        <v>116276.74</v>
      </c>
      <c r="JF78">
        <v>55000</v>
      </c>
      <c r="JG78">
        <v>257343.82</v>
      </c>
      <c r="JH78">
        <v>1800000</v>
      </c>
      <c r="JI78">
        <v>429483</v>
      </c>
      <c r="JJ78">
        <v>50000</v>
      </c>
      <c r="JK78">
        <v>6212.01</v>
      </c>
      <c r="JL78">
        <v>107938.88</v>
      </c>
      <c r="JM78">
        <v>10069</v>
      </c>
      <c r="JN78">
        <v>4281970</v>
      </c>
      <c r="JO78">
        <v>55000</v>
      </c>
      <c r="JP78">
        <v>35000</v>
      </c>
      <c r="JQ78">
        <v>29731.7</v>
      </c>
      <c r="JR78">
        <v>12000</v>
      </c>
      <c r="JS78">
        <v>112404.22</v>
      </c>
      <c r="JT78">
        <v>88000</v>
      </c>
      <c r="JU78">
        <v>120000</v>
      </c>
      <c r="JV78">
        <v>105383</v>
      </c>
      <c r="JW78">
        <v>180000</v>
      </c>
      <c r="JX78">
        <v>600000</v>
      </c>
      <c r="JY78">
        <v>80000</v>
      </c>
      <c r="JZ78">
        <v>5000</v>
      </c>
      <c r="KA78">
        <v>10000</v>
      </c>
      <c r="KB78">
        <v>50000</v>
      </c>
      <c r="KC78">
        <v>20000</v>
      </c>
      <c r="KD78">
        <v>7000</v>
      </c>
      <c r="KE78">
        <v>15000</v>
      </c>
      <c r="KF78">
        <v>50000</v>
      </c>
      <c r="KG78">
        <v>220000</v>
      </c>
      <c r="KH78">
        <v>50000</v>
      </c>
      <c r="KI78">
        <v>25000</v>
      </c>
      <c r="KJ78">
        <v>130000</v>
      </c>
      <c r="KK78">
        <v>150000</v>
      </c>
      <c r="KL78">
        <v>30000</v>
      </c>
      <c r="KM78">
        <v>40000</v>
      </c>
      <c r="KN78">
        <v>27000</v>
      </c>
      <c r="KO78">
        <v>850500</v>
      </c>
      <c r="KP78">
        <v>35000</v>
      </c>
      <c r="KQ78">
        <v>24110.400000000001</v>
      </c>
      <c r="KR78" s="43">
        <v>130000</v>
      </c>
      <c r="KS78" s="43">
        <v>193077.56</v>
      </c>
      <c r="KT78" s="43">
        <v>364636.1</v>
      </c>
      <c r="KU78" s="43">
        <v>18000</v>
      </c>
      <c r="KV78" s="43">
        <v>780000</v>
      </c>
      <c r="KW78" s="43">
        <v>24110.400000000001</v>
      </c>
      <c r="KX78" s="43">
        <v>2599105.73</v>
      </c>
      <c r="KY78">
        <v>10000</v>
      </c>
      <c r="KZ78" s="43">
        <v>380057.85</v>
      </c>
      <c r="LA78" s="43">
        <v>886774</v>
      </c>
      <c r="LB78" s="43">
        <v>200000</v>
      </c>
      <c r="LC78">
        <v>450000</v>
      </c>
      <c r="LD78" s="43">
        <v>703940</v>
      </c>
      <c r="LE78" s="43">
        <v>4000</v>
      </c>
      <c r="LF78" s="43">
        <v>18000</v>
      </c>
      <c r="LG78" s="43">
        <v>60000</v>
      </c>
      <c r="LH78" s="43">
        <v>22590</v>
      </c>
      <c r="LI78" s="43">
        <v>600000</v>
      </c>
      <c r="LJ78" s="43">
        <v>5000</v>
      </c>
      <c r="LK78" s="43">
        <v>320000</v>
      </c>
      <c r="LL78" s="43">
        <v>801300.93</v>
      </c>
      <c r="LM78" s="43">
        <v>50000</v>
      </c>
      <c r="LN78" s="43">
        <v>11000</v>
      </c>
      <c r="LO78" s="43">
        <v>900</v>
      </c>
      <c r="LP78" s="43">
        <v>10000</v>
      </c>
      <c r="LQ78" s="43">
        <v>5000</v>
      </c>
      <c r="LR78" s="43">
        <v>1080646</v>
      </c>
      <c r="LS78" s="43">
        <v>9000</v>
      </c>
      <c r="LT78" s="43">
        <v>55000</v>
      </c>
      <c r="LU78" s="43">
        <v>1406000</v>
      </c>
      <c r="LV78" s="43">
        <v>40000</v>
      </c>
      <c r="LW78" s="43">
        <v>7000</v>
      </c>
      <c r="LX78" s="43">
        <v>7200</v>
      </c>
      <c r="LY78" s="43">
        <v>2700000</v>
      </c>
      <c r="LZ78" s="43">
        <v>54122.22</v>
      </c>
      <c r="MA78" s="43">
        <v>66099.69</v>
      </c>
      <c r="MB78" s="43">
        <v>320000</v>
      </c>
      <c r="MC78" s="43">
        <v>886774</v>
      </c>
      <c r="MD78" s="43">
        <v>80000</v>
      </c>
      <c r="ME78" s="43">
        <v>95935.61</v>
      </c>
      <c r="MF78" s="43">
        <v>200000</v>
      </c>
      <c r="MG78" s="43">
        <v>306609</v>
      </c>
      <c r="MH78" s="43">
        <v>36144</v>
      </c>
      <c r="MI78" s="43">
        <v>35000</v>
      </c>
      <c r="MJ78" s="43">
        <v>22500</v>
      </c>
      <c r="MK78" s="43">
        <v>40000</v>
      </c>
      <c r="ML78" s="43">
        <v>12000</v>
      </c>
      <c r="MM78" s="43">
        <v>500000</v>
      </c>
      <c r="MN78" s="43">
        <v>36144</v>
      </c>
      <c r="MO78" s="43">
        <v>130000</v>
      </c>
      <c r="MP78" s="43">
        <v>150000</v>
      </c>
      <c r="MQ78" s="43">
        <v>10000</v>
      </c>
      <c r="MR78">
        <v>350000</v>
      </c>
      <c r="MS78" s="43">
        <v>450000</v>
      </c>
      <c r="MT78" s="43">
        <v>15000</v>
      </c>
      <c r="MU78" s="43">
        <v>50000</v>
      </c>
      <c r="MV78" s="43">
        <v>4000</v>
      </c>
      <c r="MW78" s="43">
        <v>65000</v>
      </c>
      <c r="MX78" s="43">
        <v>200000</v>
      </c>
      <c r="MY78" s="43">
        <v>200000</v>
      </c>
      <c r="MZ78" s="43">
        <v>150000</v>
      </c>
      <c r="NA78" s="43">
        <v>6000</v>
      </c>
      <c r="NB78" s="43">
        <v>150000</v>
      </c>
      <c r="NC78" s="43">
        <v>130000</v>
      </c>
      <c r="ND78" s="43">
        <v>29864.13</v>
      </c>
      <c r="NE78" s="43">
        <v>124555</v>
      </c>
      <c r="NF78" s="43">
        <v>40000</v>
      </c>
      <c r="NG78" s="43">
        <v>11000</v>
      </c>
      <c r="NH78" s="43">
        <v>5000</v>
      </c>
      <c r="NI78" s="43">
        <v>80000</v>
      </c>
      <c r="NJ78" s="43">
        <v>7000</v>
      </c>
      <c r="NK78" s="43">
        <v>33450</v>
      </c>
      <c r="NL78" s="43">
        <v>50000</v>
      </c>
      <c r="NM78" s="43">
        <v>2500</v>
      </c>
      <c r="NN78" s="43">
        <v>364636.1</v>
      </c>
      <c r="NO78" s="43">
        <v>1080646</v>
      </c>
      <c r="NP78" s="43">
        <v>429483</v>
      </c>
      <c r="NQ78" s="43">
        <v>6000</v>
      </c>
      <c r="NR78" s="43">
        <v>10000</v>
      </c>
      <c r="NS78" s="43">
        <v>100000</v>
      </c>
      <c r="NT78">
        <v>7000</v>
      </c>
      <c r="NU78" s="43">
        <v>380057.85</v>
      </c>
      <c r="NV78" s="43">
        <v>10000</v>
      </c>
      <c r="NW78" s="43">
        <v>132000</v>
      </c>
      <c r="NX78" s="43">
        <v>150000</v>
      </c>
      <c r="NY78" s="43">
        <v>136061.41</v>
      </c>
      <c r="NZ78" s="43">
        <v>12000</v>
      </c>
      <c r="OA78" s="43">
        <v>200000</v>
      </c>
      <c r="OB78" s="43">
        <v>251226.31</v>
      </c>
      <c r="OC78" s="43">
        <v>5100</v>
      </c>
      <c r="OD78" s="43">
        <v>50000</v>
      </c>
      <c r="OE78" s="43">
        <v>703940</v>
      </c>
      <c r="OF78" s="43">
        <v>824940</v>
      </c>
      <c r="OG78" s="43">
        <v>100000</v>
      </c>
      <c r="OH78" s="43">
        <v>10000</v>
      </c>
      <c r="OI78" s="43">
        <v>466036.11</v>
      </c>
      <c r="OJ78" s="43">
        <v>30000</v>
      </c>
      <c r="OK78" s="43">
        <v>66099.69</v>
      </c>
      <c r="OL78" s="43">
        <v>780000</v>
      </c>
      <c r="OM78" s="43">
        <v>50000</v>
      </c>
    </row>
    <row r="79" spans="1:403" x14ac:dyDescent="0.2">
      <c r="A79">
        <f t="shared" ca="1" si="6"/>
        <v>288</v>
      </c>
      <c r="B79">
        <f ca="1">VLOOKUP(Análisis2!A79,Base2!$A$1:$AE$370,9,FALSE)</f>
        <v>4500000</v>
      </c>
      <c r="C79" s="20">
        <v>17</v>
      </c>
      <c r="D79">
        <v>12000</v>
      </c>
      <c r="E79">
        <v>100000</v>
      </c>
      <c r="F79">
        <v>3600003</v>
      </c>
      <c r="G79">
        <v>329260</v>
      </c>
      <c r="H79">
        <v>200000</v>
      </c>
      <c r="I79">
        <v>20000</v>
      </c>
      <c r="J79">
        <v>24110.400000000001</v>
      </c>
      <c r="K79">
        <v>100000</v>
      </c>
      <c r="L79">
        <v>36798</v>
      </c>
      <c r="M79">
        <v>50000</v>
      </c>
      <c r="N79">
        <v>130000</v>
      </c>
      <c r="O79">
        <v>210000</v>
      </c>
      <c r="P79">
        <v>7000</v>
      </c>
      <c r="Q79">
        <v>100000</v>
      </c>
      <c r="R79">
        <v>200000</v>
      </c>
      <c r="S79">
        <v>116276.74</v>
      </c>
      <c r="T79">
        <v>12000</v>
      </c>
      <c r="U79">
        <v>45000</v>
      </c>
      <c r="V79">
        <v>323341.46999999997</v>
      </c>
      <c r="W79">
        <v>132000</v>
      </c>
      <c r="X79">
        <v>112404.22</v>
      </c>
      <c r="Y79">
        <v>7000</v>
      </c>
      <c r="Z79">
        <v>3000</v>
      </c>
      <c r="AA79">
        <v>88395.94</v>
      </c>
      <c r="AB79">
        <v>80000</v>
      </c>
      <c r="AC79">
        <v>10000</v>
      </c>
      <c r="AD79">
        <v>3600003</v>
      </c>
      <c r="AE79">
        <v>200000</v>
      </c>
      <c r="AF79">
        <v>444</v>
      </c>
      <c r="AG79">
        <v>43000</v>
      </c>
      <c r="AH79">
        <v>320000</v>
      </c>
      <c r="AI79">
        <v>306405.7</v>
      </c>
      <c r="AJ79">
        <v>10000</v>
      </c>
      <c r="AK79">
        <v>10000</v>
      </c>
      <c r="AL79">
        <v>156471.51999999999</v>
      </c>
      <c r="AM79">
        <v>80000</v>
      </c>
      <c r="AN79">
        <v>4000</v>
      </c>
      <c r="AO79">
        <v>25000</v>
      </c>
      <c r="AP79">
        <v>5000</v>
      </c>
      <c r="AQ79">
        <v>438000</v>
      </c>
      <c r="AR79">
        <v>886774</v>
      </c>
      <c r="AS79">
        <v>36798</v>
      </c>
      <c r="AT79">
        <v>7000</v>
      </c>
      <c r="AU79">
        <v>11000</v>
      </c>
      <c r="AV79">
        <v>107938.88</v>
      </c>
      <c r="AW79">
        <v>1100000</v>
      </c>
      <c r="AX79">
        <v>22850</v>
      </c>
      <c r="AY79">
        <v>97000</v>
      </c>
      <c r="AZ79">
        <v>50000</v>
      </c>
      <c r="BA79">
        <v>361741</v>
      </c>
      <c r="BB79">
        <v>40000</v>
      </c>
      <c r="BC79">
        <v>50000</v>
      </c>
      <c r="BD79">
        <v>10000</v>
      </c>
      <c r="BE79">
        <v>125485</v>
      </c>
      <c r="BF79">
        <v>20000</v>
      </c>
      <c r="BG79">
        <v>24110.400000000001</v>
      </c>
      <c r="BH79">
        <v>95935.61</v>
      </c>
      <c r="BI79">
        <v>10000</v>
      </c>
      <c r="BJ79">
        <v>140000</v>
      </c>
      <c r="BK79">
        <v>30000</v>
      </c>
      <c r="BL79">
        <v>18000</v>
      </c>
      <c r="BM79">
        <v>1615999.33</v>
      </c>
      <c r="BN79">
        <v>6000</v>
      </c>
      <c r="BO79">
        <v>300000</v>
      </c>
      <c r="BP79">
        <v>200000</v>
      </c>
      <c r="BQ79">
        <v>100000</v>
      </c>
      <c r="BR79">
        <v>9361</v>
      </c>
      <c r="BS79">
        <v>213418</v>
      </c>
      <c r="BT79">
        <v>100000</v>
      </c>
      <c r="BU79">
        <v>29000</v>
      </c>
      <c r="BV79">
        <v>88000</v>
      </c>
      <c r="BW79">
        <v>500000</v>
      </c>
      <c r="BX79">
        <v>2000</v>
      </c>
      <c r="BY79">
        <v>150000</v>
      </c>
      <c r="BZ79">
        <v>200000</v>
      </c>
      <c r="CA79">
        <v>25000</v>
      </c>
      <c r="CB79">
        <v>65000</v>
      </c>
      <c r="CC79">
        <v>320000</v>
      </c>
      <c r="CD79">
        <v>780000</v>
      </c>
      <c r="CE79">
        <v>200000</v>
      </c>
      <c r="CF79">
        <v>250000</v>
      </c>
      <c r="CG79">
        <v>7000</v>
      </c>
      <c r="CH79">
        <v>850500</v>
      </c>
      <c r="CI79">
        <v>235987.78</v>
      </c>
      <c r="CJ79">
        <v>4000</v>
      </c>
      <c r="CK79">
        <v>287000</v>
      </c>
      <c r="CL79">
        <v>3459815</v>
      </c>
      <c r="CM79">
        <v>50000</v>
      </c>
      <c r="CN79">
        <v>15000</v>
      </c>
      <c r="CO79">
        <v>306405.7</v>
      </c>
      <c r="CP79">
        <v>55000</v>
      </c>
      <c r="CQ79">
        <v>70000</v>
      </c>
      <c r="CR79">
        <v>60000</v>
      </c>
      <c r="CS79">
        <v>600000</v>
      </c>
      <c r="CT79">
        <v>20000</v>
      </c>
      <c r="CU79">
        <v>50000</v>
      </c>
      <c r="CV79">
        <v>9000</v>
      </c>
      <c r="CW79">
        <v>100000</v>
      </c>
      <c r="CX79">
        <v>300000</v>
      </c>
      <c r="CY79">
        <v>1350000</v>
      </c>
      <c r="CZ79">
        <v>200000</v>
      </c>
      <c r="DA79">
        <v>110000</v>
      </c>
      <c r="DB79">
        <v>10000</v>
      </c>
      <c r="DC79">
        <v>306405.7</v>
      </c>
      <c r="DD79">
        <v>10000</v>
      </c>
      <c r="DE79">
        <v>2700000</v>
      </c>
      <c r="DF79">
        <v>43000</v>
      </c>
      <c r="DG79">
        <v>10000</v>
      </c>
      <c r="DH79">
        <v>10000</v>
      </c>
      <c r="DI79">
        <v>100000</v>
      </c>
      <c r="DJ79">
        <v>12000</v>
      </c>
      <c r="DK79">
        <v>88000</v>
      </c>
      <c r="DL79">
        <v>1406000</v>
      </c>
      <c r="DM79">
        <v>380057.85</v>
      </c>
      <c r="DN79">
        <v>5000</v>
      </c>
      <c r="DO79">
        <v>70000</v>
      </c>
      <c r="DP79">
        <v>25000</v>
      </c>
      <c r="DQ79">
        <v>36144</v>
      </c>
      <c r="DR79">
        <v>55000</v>
      </c>
      <c r="DS79">
        <v>2000</v>
      </c>
      <c r="DT79">
        <v>3600003</v>
      </c>
      <c r="DU79">
        <v>5000</v>
      </c>
      <c r="DV79">
        <v>8900</v>
      </c>
      <c r="DW79">
        <v>95935.61</v>
      </c>
      <c r="DX79">
        <v>60000</v>
      </c>
      <c r="DY79">
        <v>50000</v>
      </c>
      <c r="DZ79">
        <v>1615999.33</v>
      </c>
      <c r="EA79">
        <v>444</v>
      </c>
      <c r="EB79">
        <v>100000</v>
      </c>
      <c r="EC79">
        <v>2500311.0499999998</v>
      </c>
      <c r="ED79">
        <v>8900</v>
      </c>
      <c r="EE79">
        <v>40000</v>
      </c>
      <c r="EF79">
        <v>10000</v>
      </c>
      <c r="EG79">
        <v>122965.24</v>
      </c>
      <c r="EH79">
        <v>30000</v>
      </c>
      <c r="EI79">
        <v>15000</v>
      </c>
      <c r="EJ79">
        <v>100000</v>
      </c>
      <c r="EK79">
        <v>1406000</v>
      </c>
      <c r="EL79">
        <v>1080646</v>
      </c>
      <c r="EM79">
        <v>315070.84999999998</v>
      </c>
      <c r="EN79">
        <v>88233</v>
      </c>
      <c r="EO79">
        <v>900</v>
      </c>
      <c r="EP79">
        <v>29864.13</v>
      </c>
      <c r="EQ79">
        <v>6212.01</v>
      </c>
      <c r="ER79">
        <v>140000</v>
      </c>
      <c r="ES79">
        <v>4950</v>
      </c>
      <c r="ET79">
        <v>10069</v>
      </c>
      <c r="EU79">
        <v>27000</v>
      </c>
      <c r="EV79">
        <v>9361</v>
      </c>
      <c r="EW79">
        <v>2599105.73</v>
      </c>
      <c r="EX79">
        <v>24110.400000000001</v>
      </c>
      <c r="EY79">
        <v>50000</v>
      </c>
      <c r="EZ79">
        <v>10000</v>
      </c>
      <c r="FA79">
        <v>5000</v>
      </c>
      <c r="FB79">
        <v>200000</v>
      </c>
      <c r="FC79">
        <v>50000</v>
      </c>
      <c r="FD79">
        <v>3000</v>
      </c>
      <c r="FE79">
        <v>122965.24</v>
      </c>
      <c r="FF79">
        <v>140000</v>
      </c>
      <c r="FG79">
        <v>36144</v>
      </c>
      <c r="FH79">
        <v>6000</v>
      </c>
      <c r="FI79">
        <v>95533</v>
      </c>
      <c r="FJ79">
        <v>48545.3</v>
      </c>
      <c r="FK79">
        <v>400000</v>
      </c>
      <c r="FL79">
        <v>400000</v>
      </c>
      <c r="FM79">
        <v>35000</v>
      </c>
      <c r="FN79">
        <v>10000</v>
      </c>
      <c r="FO79">
        <v>10000</v>
      </c>
      <c r="FP79">
        <v>12000</v>
      </c>
      <c r="FQ79">
        <v>100000</v>
      </c>
      <c r="FR79">
        <v>150000</v>
      </c>
      <c r="FS79">
        <v>12000</v>
      </c>
      <c r="FT79">
        <v>107938.88</v>
      </c>
      <c r="FU79">
        <v>12000</v>
      </c>
      <c r="FV79">
        <v>10000</v>
      </c>
      <c r="FW79">
        <v>24000</v>
      </c>
      <c r="FX79">
        <v>10000</v>
      </c>
      <c r="FY79">
        <v>200000</v>
      </c>
      <c r="FZ79">
        <v>50000</v>
      </c>
      <c r="GA79">
        <v>30000</v>
      </c>
      <c r="GB79">
        <v>50000</v>
      </c>
      <c r="GC79">
        <v>350000</v>
      </c>
      <c r="GD79">
        <v>200000</v>
      </c>
      <c r="GE79">
        <v>140000</v>
      </c>
      <c r="GF79">
        <v>50000</v>
      </c>
      <c r="GG79">
        <v>10000</v>
      </c>
      <c r="GH79">
        <v>7000</v>
      </c>
      <c r="GI79">
        <v>1800000</v>
      </c>
      <c r="GJ79">
        <v>55000</v>
      </c>
      <c r="GK79">
        <v>200000</v>
      </c>
      <c r="GL79">
        <v>12000</v>
      </c>
      <c r="GM79">
        <v>100000</v>
      </c>
      <c r="GN79">
        <v>18000</v>
      </c>
      <c r="GO79">
        <v>2700000</v>
      </c>
      <c r="GP79">
        <v>17305.22</v>
      </c>
      <c r="GQ79">
        <v>352000</v>
      </c>
      <c r="GR79">
        <v>50000</v>
      </c>
      <c r="GS79">
        <v>12000</v>
      </c>
      <c r="GT79">
        <v>15000</v>
      </c>
      <c r="GU79">
        <v>30000</v>
      </c>
      <c r="GV79">
        <v>60000</v>
      </c>
      <c r="GW79">
        <v>40000</v>
      </c>
      <c r="GX79">
        <v>200000</v>
      </c>
      <c r="GY79">
        <v>50000</v>
      </c>
      <c r="GZ79">
        <v>10069</v>
      </c>
      <c r="HA79">
        <v>257343.82</v>
      </c>
      <c r="HB79">
        <v>3350</v>
      </c>
      <c r="HC79">
        <v>70000</v>
      </c>
      <c r="HD79">
        <v>24110.400000000001</v>
      </c>
      <c r="HE79">
        <v>10000</v>
      </c>
      <c r="HF79">
        <v>36798</v>
      </c>
      <c r="HG79">
        <v>15000</v>
      </c>
      <c r="HH79">
        <v>180000</v>
      </c>
      <c r="HI79">
        <v>1800000</v>
      </c>
      <c r="HJ79">
        <v>300000</v>
      </c>
      <c r="HK79">
        <v>7000</v>
      </c>
      <c r="HL79">
        <v>5000</v>
      </c>
      <c r="HM79">
        <v>7227.5</v>
      </c>
      <c r="HN79">
        <v>800000</v>
      </c>
      <c r="HO79">
        <v>20000</v>
      </c>
      <c r="HP79">
        <v>1160774</v>
      </c>
      <c r="HQ79">
        <v>70000</v>
      </c>
      <c r="HR79">
        <v>100000</v>
      </c>
      <c r="HS79">
        <v>4040000</v>
      </c>
      <c r="HT79">
        <v>10000</v>
      </c>
      <c r="HU79">
        <v>900</v>
      </c>
      <c r="HV79">
        <v>70000</v>
      </c>
      <c r="HW79">
        <v>50000</v>
      </c>
      <c r="HX79">
        <v>50000</v>
      </c>
      <c r="HY79">
        <v>40000</v>
      </c>
      <c r="HZ79">
        <v>40000</v>
      </c>
      <c r="IA79">
        <v>105383</v>
      </c>
      <c r="IB79">
        <v>30000</v>
      </c>
      <c r="IC79">
        <v>10000</v>
      </c>
      <c r="ID79">
        <v>35000</v>
      </c>
      <c r="IE79">
        <v>5000</v>
      </c>
      <c r="IF79">
        <v>150000</v>
      </c>
      <c r="IG79">
        <v>39000</v>
      </c>
      <c r="IH79">
        <v>4000</v>
      </c>
      <c r="II79">
        <v>6000</v>
      </c>
      <c r="IJ79">
        <v>20000</v>
      </c>
      <c r="IK79">
        <v>250000</v>
      </c>
      <c r="IL79">
        <v>50000</v>
      </c>
      <c r="IM79">
        <v>45000</v>
      </c>
      <c r="IN79">
        <v>11000</v>
      </c>
      <c r="IO79">
        <v>9000</v>
      </c>
      <c r="IP79">
        <v>80000</v>
      </c>
      <c r="IQ79">
        <v>600000</v>
      </c>
      <c r="IR79">
        <v>36798</v>
      </c>
      <c r="IS79">
        <v>20000</v>
      </c>
      <c r="IT79">
        <v>40000</v>
      </c>
      <c r="IU79">
        <v>8000</v>
      </c>
      <c r="IV79">
        <v>8000</v>
      </c>
      <c r="IW79">
        <v>264936</v>
      </c>
      <c r="IX79">
        <v>1440</v>
      </c>
      <c r="IY79">
        <v>801300.93</v>
      </c>
      <c r="IZ79">
        <v>100000</v>
      </c>
      <c r="JA79">
        <v>600000</v>
      </c>
      <c r="JB79">
        <v>40000</v>
      </c>
      <c r="JC79">
        <v>8000</v>
      </c>
      <c r="JD79">
        <v>2599105.73</v>
      </c>
      <c r="JE79">
        <v>200000</v>
      </c>
      <c r="JF79">
        <v>43000</v>
      </c>
      <c r="JG79">
        <v>20000</v>
      </c>
      <c r="JH79">
        <v>4040000</v>
      </c>
      <c r="JI79">
        <v>130000</v>
      </c>
      <c r="JJ79">
        <v>29731.7</v>
      </c>
      <c r="JK79">
        <v>429483</v>
      </c>
      <c r="JL79">
        <v>55000</v>
      </c>
      <c r="JM79">
        <v>18000</v>
      </c>
      <c r="JN79">
        <v>25000</v>
      </c>
      <c r="JO79">
        <v>112404.22</v>
      </c>
      <c r="JP79">
        <v>200000</v>
      </c>
      <c r="JQ79">
        <v>100000</v>
      </c>
      <c r="JR79">
        <v>36144</v>
      </c>
      <c r="JS79">
        <v>50000</v>
      </c>
      <c r="JT79">
        <v>156471.51999999999</v>
      </c>
      <c r="JU79">
        <v>200000</v>
      </c>
      <c r="JV79">
        <v>9000</v>
      </c>
      <c r="JW79">
        <v>27000</v>
      </c>
      <c r="JX79">
        <v>40000</v>
      </c>
      <c r="JY79">
        <v>10890</v>
      </c>
      <c r="JZ79">
        <v>25000</v>
      </c>
      <c r="KA79">
        <v>132000</v>
      </c>
      <c r="KB79">
        <v>29731.7</v>
      </c>
      <c r="KC79">
        <v>15000</v>
      </c>
      <c r="KD79">
        <v>125485</v>
      </c>
      <c r="KE79">
        <v>50000</v>
      </c>
      <c r="KF79">
        <v>9361</v>
      </c>
      <c r="KG79">
        <v>50000</v>
      </c>
      <c r="KH79">
        <v>2900000</v>
      </c>
      <c r="KI79">
        <v>31758.799999999999</v>
      </c>
      <c r="KJ79">
        <v>323341.46999999997</v>
      </c>
      <c r="KK79">
        <v>850500</v>
      </c>
      <c r="KL79">
        <v>20000</v>
      </c>
      <c r="KM79">
        <v>10000</v>
      </c>
      <c r="KN79">
        <v>5600</v>
      </c>
      <c r="KO79">
        <v>20000</v>
      </c>
      <c r="KP79">
        <v>9000</v>
      </c>
      <c r="KQ79">
        <v>20000</v>
      </c>
      <c r="KR79" s="43">
        <v>60000</v>
      </c>
      <c r="KS79" s="43">
        <v>30000</v>
      </c>
      <c r="KT79" s="43">
        <v>50000</v>
      </c>
      <c r="KU79" s="43">
        <v>136061.41</v>
      </c>
      <c r="KV79" s="43">
        <v>320000</v>
      </c>
      <c r="KW79" s="43">
        <v>600000</v>
      </c>
      <c r="KX79" s="43">
        <v>7227.5</v>
      </c>
      <c r="KY79">
        <v>300000</v>
      </c>
      <c r="KZ79" s="43">
        <v>20000</v>
      </c>
      <c r="LA79" s="43">
        <v>40000</v>
      </c>
      <c r="LB79" s="43">
        <v>7200</v>
      </c>
      <c r="LC79">
        <v>6000</v>
      </c>
      <c r="LD79" s="43">
        <v>20000</v>
      </c>
      <c r="LE79" s="43">
        <v>48545.3</v>
      </c>
      <c r="LF79" s="43">
        <v>900</v>
      </c>
      <c r="LG79" s="43">
        <v>10000</v>
      </c>
      <c r="LH79" s="43">
        <v>200000</v>
      </c>
      <c r="LI79" s="43">
        <v>72000</v>
      </c>
      <c r="LJ79" s="43">
        <v>545704</v>
      </c>
      <c r="LK79" s="43">
        <v>10000</v>
      </c>
      <c r="LL79" s="43">
        <v>140000</v>
      </c>
      <c r="LM79" s="43">
        <v>27000</v>
      </c>
      <c r="LN79" s="43">
        <v>112404.22</v>
      </c>
      <c r="LO79" s="43">
        <v>100000</v>
      </c>
      <c r="LP79" s="43">
        <v>7000</v>
      </c>
      <c r="LQ79" s="43">
        <v>394313.93</v>
      </c>
      <c r="LR79" s="43">
        <v>450000</v>
      </c>
      <c r="LS79" s="43">
        <v>5160</v>
      </c>
      <c r="LT79" s="43">
        <v>16000</v>
      </c>
      <c r="LU79" s="43">
        <v>5000</v>
      </c>
      <c r="LV79" s="43">
        <v>16500</v>
      </c>
      <c r="LW79" s="43">
        <v>800000</v>
      </c>
      <c r="LX79" s="43">
        <v>364636.1</v>
      </c>
      <c r="LY79" s="43">
        <v>13839.5</v>
      </c>
      <c r="LZ79" s="43">
        <v>4281970</v>
      </c>
      <c r="MA79" s="43">
        <v>105383</v>
      </c>
      <c r="MB79" s="43">
        <v>5000</v>
      </c>
      <c r="MC79" s="43">
        <v>3471322</v>
      </c>
      <c r="MD79" s="43">
        <v>100000</v>
      </c>
      <c r="ME79" s="43">
        <v>200000</v>
      </c>
      <c r="MF79" s="43">
        <v>60000</v>
      </c>
      <c r="MG79" s="43">
        <v>100000</v>
      </c>
      <c r="MH79" s="43">
        <v>306405.7</v>
      </c>
      <c r="MI79" s="43">
        <v>107925.2</v>
      </c>
      <c r="MJ79" s="43">
        <v>193077.56</v>
      </c>
      <c r="MK79" s="43">
        <v>100000</v>
      </c>
      <c r="ML79" s="43">
        <v>1460814</v>
      </c>
      <c r="MM79" s="43">
        <v>11000</v>
      </c>
      <c r="MN79" s="43">
        <v>20000</v>
      </c>
      <c r="MO79" s="43">
        <v>500000</v>
      </c>
      <c r="MP79" s="43">
        <v>100000</v>
      </c>
      <c r="MQ79" s="43">
        <v>88395.94</v>
      </c>
      <c r="MR79">
        <v>15000</v>
      </c>
      <c r="MS79" s="43">
        <v>40000</v>
      </c>
      <c r="MT79" s="43">
        <v>120000</v>
      </c>
      <c r="MU79" s="43">
        <v>50000</v>
      </c>
      <c r="MV79" s="43">
        <v>150000</v>
      </c>
      <c r="MW79" s="43">
        <v>9361</v>
      </c>
      <c r="MX79" s="43">
        <v>25000</v>
      </c>
      <c r="MY79" s="43">
        <v>60000</v>
      </c>
      <c r="MZ79" s="43">
        <v>9256</v>
      </c>
      <c r="NA79" s="43">
        <v>20000</v>
      </c>
      <c r="NB79" s="43">
        <v>29000</v>
      </c>
      <c r="NC79" s="43">
        <v>10069</v>
      </c>
      <c r="ND79" s="43">
        <v>132000</v>
      </c>
      <c r="NE79" s="43">
        <v>6000</v>
      </c>
      <c r="NF79" s="43">
        <v>100000</v>
      </c>
      <c r="NG79" s="43">
        <v>50000</v>
      </c>
      <c r="NH79" s="43">
        <v>1350000</v>
      </c>
      <c r="NI79" s="43">
        <v>5000</v>
      </c>
      <c r="NJ79" s="43">
        <v>12000</v>
      </c>
      <c r="NK79" s="43">
        <v>200000</v>
      </c>
      <c r="NL79" s="43">
        <v>30000</v>
      </c>
      <c r="NM79" s="43">
        <v>8900</v>
      </c>
      <c r="NN79" s="43">
        <v>200000</v>
      </c>
      <c r="NO79" s="43">
        <v>100000</v>
      </c>
      <c r="NP79" s="43">
        <v>33000</v>
      </c>
      <c r="NQ79" s="43">
        <v>330000</v>
      </c>
      <c r="NR79" s="43">
        <v>438000</v>
      </c>
      <c r="NS79" s="43">
        <v>30000</v>
      </c>
      <c r="NT79">
        <v>10000</v>
      </c>
      <c r="NU79" s="43">
        <v>20000</v>
      </c>
      <c r="NV79" s="43">
        <v>40000</v>
      </c>
      <c r="NW79" s="43">
        <v>36144</v>
      </c>
      <c r="NX79" s="43">
        <v>5160</v>
      </c>
      <c r="NY79" s="43">
        <v>3471322</v>
      </c>
      <c r="NZ79" s="43">
        <v>48545.3</v>
      </c>
      <c r="OA79" s="43">
        <v>24000</v>
      </c>
      <c r="OB79" s="43">
        <v>300000</v>
      </c>
      <c r="OC79" s="43">
        <v>130000</v>
      </c>
      <c r="OD79" s="43">
        <v>320000</v>
      </c>
      <c r="OE79" s="43">
        <v>7000</v>
      </c>
      <c r="OF79" s="43">
        <v>361741</v>
      </c>
      <c r="OG79" s="43">
        <v>33000</v>
      </c>
      <c r="OH79" s="43">
        <v>235987.78</v>
      </c>
      <c r="OI79" s="43">
        <v>323341.46999999997</v>
      </c>
      <c r="OJ79" s="43">
        <v>330000</v>
      </c>
      <c r="OK79" s="43">
        <v>20000</v>
      </c>
      <c r="OL79" s="43">
        <v>4290565</v>
      </c>
      <c r="OM79" s="43">
        <v>10000</v>
      </c>
    </row>
    <row r="80" spans="1:403" x14ac:dyDescent="0.2">
      <c r="A80">
        <f t="shared" ca="1" si="6"/>
        <v>246</v>
      </c>
      <c r="B80">
        <f ca="1">VLOOKUP(Análisis2!A80,Base2!$A$1:$AE$370,9,FALSE)</f>
        <v>10000</v>
      </c>
      <c r="C80" s="20">
        <v>18</v>
      </c>
      <c r="D80">
        <v>7200</v>
      </c>
      <c r="E80">
        <v>20000</v>
      </c>
      <c r="F80">
        <v>25000</v>
      </c>
      <c r="G80">
        <v>25000</v>
      </c>
      <c r="H80">
        <v>5000</v>
      </c>
      <c r="I80">
        <v>8000</v>
      </c>
      <c r="J80">
        <v>1100000</v>
      </c>
      <c r="K80">
        <v>200000</v>
      </c>
      <c r="L80">
        <v>200000</v>
      </c>
      <c r="M80">
        <v>71705.69</v>
      </c>
      <c r="N80">
        <v>200000</v>
      </c>
      <c r="O80">
        <v>7000</v>
      </c>
      <c r="P80">
        <v>12000</v>
      </c>
      <c r="Q80">
        <v>466036.11</v>
      </c>
      <c r="R80">
        <v>140000</v>
      </c>
      <c r="S80">
        <v>824940</v>
      </c>
      <c r="T80">
        <v>20000</v>
      </c>
      <c r="U80">
        <v>7000</v>
      </c>
      <c r="V80">
        <v>320000</v>
      </c>
      <c r="W80">
        <v>50000</v>
      </c>
      <c r="X80">
        <v>55000</v>
      </c>
      <c r="Y80">
        <v>350000</v>
      </c>
      <c r="Z80">
        <v>99500</v>
      </c>
      <c r="AA80">
        <v>7000</v>
      </c>
      <c r="AB80">
        <v>2599105.73</v>
      </c>
      <c r="AC80">
        <v>66099.69</v>
      </c>
      <c r="AD80">
        <v>95935.61</v>
      </c>
      <c r="AE80">
        <v>438000</v>
      </c>
      <c r="AF80">
        <v>70000</v>
      </c>
      <c r="AG80">
        <v>29864.13</v>
      </c>
      <c r="AH80">
        <v>900000</v>
      </c>
      <c r="AI80">
        <v>780000</v>
      </c>
      <c r="AJ80">
        <v>70000</v>
      </c>
      <c r="AK80">
        <v>120000</v>
      </c>
      <c r="AL80">
        <v>1080646</v>
      </c>
      <c r="AM80">
        <v>300000</v>
      </c>
      <c r="AN80">
        <v>10890</v>
      </c>
      <c r="AO80">
        <v>80000</v>
      </c>
      <c r="AP80">
        <v>210000</v>
      </c>
      <c r="AQ80">
        <v>20000</v>
      </c>
      <c r="AR80">
        <v>50000</v>
      </c>
      <c r="AS80">
        <v>320000</v>
      </c>
      <c r="AT80">
        <v>140000</v>
      </c>
      <c r="AU80">
        <v>350000</v>
      </c>
      <c r="AV80">
        <v>39000</v>
      </c>
      <c r="AW80">
        <v>135800</v>
      </c>
      <c r="AX80">
        <v>5100</v>
      </c>
      <c r="AY80">
        <v>157830.74</v>
      </c>
      <c r="AZ80">
        <v>45000</v>
      </c>
      <c r="BA80">
        <v>5100</v>
      </c>
      <c r="BB80">
        <v>25000</v>
      </c>
      <c r="BC80">
        <v>429483</v>
      </c>
      <c r="BD80">
        <v>5000</v>
      </c>
      <c r="BE80">
        <v>3471322</v>
      </c>
      <c r="BF80">
        <v>10000</v>
      </c>
      <c r="BG80">
        <v>10000</v>
      </c>
      <c r="BH80">
        <v>36144</v>
      </c>
      <c r="BI80">
        <v>22850</v>
      </c>
      <c r="BJ80">
        <v>116276.74</v>
      </c>
      <c r="BK80">
        <v>107925.2</v>
      </c>
      <c r="BL80">
        <v>3000</v>
      </c>
      <c r="BM80">
        <v>20000</v>
      </c>
      <c r="BN80">
        <v>50000</v>
      </c>
      <c r="BO80">
        <v>15000</v>
      </c>
      <c r="BP80">
        <v>15000</v>
      </c>
      <c r="BQ80">
        <v>64000</v>
      </c>
      <c r="BR80">
        <v>20000</v>
      </c>
      <c r="BS80">
        <v>8000</v>
      </c>
      <c r="BT80">
        <v>300</v>
      </c>
      <c r="BU80">
        <v>22850</v>
      </c>
      <c r="BV80">
        <v>50000</v>
      </c>
      <c r="BW80">
        <v>130000</v>
      </c>
      <c r="BX80">
        <v>15000</v>
      </c>
      <c r="BY80">
        <v>40004</v>
      </c>
      <c r="BZ80">
        <v>380057.85</v>
      </c>
      <c r="CA80">
        <v>1800000</v>
      </c>
      <c r="CB80">
        <v>4000</v>
      </c>
      <c r="CC80">
        <v>35000</v>
      </c>
      <c r="CD80">
        <v>100000</v>
      </c>
      <c r="CE80">
        <v>82000</v>
      </c>
      <c r="CF80">
        <v>10000</v>
      </c>
      <c r="CG80">
        <v>88395.94</v>
      </c>
      <c r="CH80">
        <v>320000</v>
      </c>
      <c r="CI80">
        <v>9256</v>
      </c>
      <c r="CJ80">
        <v>75504.41</v>
      </c>
      <c r="CK80">
        <v>36798</v>
      </c>
      <c r="CL80">
        <v>200000</v>
      </c>
      <c r="CM80">
        <v>180000</v>
      </c>
      <c r="CN80">
        <v>120000</v>
      </c>
      <c r="CO80">
        <v>170000</v>
      </c>
      <c r="CP80">
        <v>200000</v>
      </c>
      <c r="CQ80">
        <v>300000</v>
      </c>
      <c r="CR80">
        <v>20000</v>
      </c>
      <c r="CS80">
        <v>50000</v>
      </c>
      <c r="CT80">
        <v>25000</v>
      </c>
      <c r="CU80">
        <v>10000</v>
      </c>
      <c r="CV80">
        <v>150000</v>
      </c>
      <c r="CW80">
        <v>200000</v>
      </c>
      <c r="CX80">
        <v>10000</v>
      </c>
      <c r="CY80">
        <v>107925.2</v>
      </c>
      <c r="CZ80">
        <v>8250</v>
      </c>
      <c r="DA80">
        <v>10000</v>
      </c>
      <c r="DB80">
        <v>140000</v>
      </c>
      <c r="DC80">
        <v>3459815</v>
      </c>
      <c r="DD80">
        <v>2000</v>
      </c>
      <c r="DE80">
        <v>200000</v>
      </c>
      <c r="DF80">
        <v>6000</v>
      </c>
      <c r="DG80">
        <v>380057.85</v>
      </c>
      <c r="DH80">
        <v>330000</v>
      </c>
      <c r="DI80">
        <v>18000</v>
      </c>
      <c r="DJ80">
        <v>24110.400000000001</v>
      </c>
      <c r="DK80">
        <v>320000</v>
      </c>
      <c r="DL80">
        <v>6000</v>
      </c>
      <c r="DM80">
        <v>50000</v>
      </c>
      <c r="DN80">
        <v>112404.22</v>
      </c>
      <c r="DO80">
        <v>330000</v>
      </c>
      <c r="DP80">
        <v>157830.74</v>
      </c>
      <c r="DQ80">
        <v>900000</v>
      </c>
      <c r="DR80">
        <v>30000</v>
      </c>
      <c r="DS80">
        <v>36423</v>
      </c>
      <c r="DT80">
        <v>116276.74</v>
      </c>
      <c r="DU80">
        <v>50000</v>
      </c>
      <c r="DV80">
        <v>50000</v>
      </c>
      <c r="DW80">
        <v>361741</v>
      </c>
      <c r="DX80">
        <v>2700000</v>
      </c>
      <c r="DY80">
        <v>4000</v>
      </c>
      <c r="DZ80">
        <v>15000</v>
      </c>
      <c r="EA80">
        <v>150000</v>
      </c>
      <c r="EB80">
        <v>300000</v>
      </c>
      <c r="EC80">
        <v>2500311.0499999998</v>
      </c>
      <c r="ED80">
        <v>10000</v>
      </c>
      <c r="EE80">
        <v>10000</v>
      </c>
      <c r="EF80">
        <v>136061.41</v>
      </c>
      <c r="EG80">
        <v>4040000</v>
      </c>
      <c r="EH80">
        <v>10000</v>
      </c>
      <c r="EI80">
        <v>6000</v>
      </c>
      <c r="EJ80">
        <v>1100000</v>
      </c>
      <c r="EK80">
        <v>15000</v>
      </c>
      <c r="EL80">
        <v>25000</v>
      </c>
      <c r="EM80">
        <v>100000</v>
      </c>
      <c r="EN80">
        <v>120000</v>
      </c>
      <c r="EO80">
        <v>88233</v>
      </c>
      <c r="EP80">
        <v>67379</v>
      </c>
      <c r="EQ80">
        <v>50000</v>
      </c>
      <c r="ER80">
        <v>50000</v>
      </c>
      <c r="ES80">
        <v>3471322</v>
      </c>
      <c r="ET80">
        <v>438000</v>
      </c>
      <c r="EU80">
        <v>2599105.73</v>
      </c>
      <c r="EV80">
        <v>90000</v>
      </c>
      <c r="EW80">
        <v>27000</v>
      </c>
      <c r="EX80">
        <v>33450</v>
      </c>
      <c r="EY80">
        <v>7000</v>
      </c>
      <c r="EZ80">
        <v>60000</v>
      </c>
      <c r="FA80">
        <v>5000</v>
      </c>
      <c r="FB80">
        <v>10000</v>
      </c>
      <c r="FC80">
        <v>22000</v>
      </c>
      <c r="FD80">
        <v>25000</v>
      </c>
      <c r="FE80">
        <v>150000</v>
      </c>
      <c r="FF80">
        <v>2900000</v>
      </c>
      <c r="FG80">
        <v>4000</v>
      </c>
      <c r="FH80">
        <v>2500</v>
      </c>
      <c r="FI80">
        <v>44000</v>
      </c>
      <c r="FJ80">
        <v>1100000</v>
      </c>
      <c r="FK80">
        <v>50000</v>
      </c>
      <c r="FL80">
        <v>380057.85</v>
      </c>
      <c r="FM80">
        <v>15000</v>
      </c>
      <c r="FN80">
        <v>120000</v>
      </c>
      <c r="FO80">
        <v>110000</v>
      </c>
      <c r="FP80">
        <v>2900000</v>
      </c>
      <c r="FQ80">
        <v>9256</v>
      </c>
      <c r="FR80">
        <v>306405.7</v>
      </c>
      <c r="FS80">
        <v>30000</v>
      </c>
      <c r="FT80">
        <v>9361</v>
      </c>
      <c r="FU80">
        <v>110000</v>
      </c>
      <c r="FV80">
        <v>50000</v>
      </c>
      <c r="FW80">
        <v>10000</v>
      </c>
      <c r="FX80">
        <v>29731.7</v>
      </c>
      <c r="FY80">
        <v>200000</v>
      </c>
      <c r="FZ80">
        <v>200000</v>
      </c>
      <c r="GA80">
        <v>24000</v>
      </c>
      <c r="GB80">
        <v>1440</v>
      </c>
      <c r="GC80">
        <v>44000</v>
      </c>
      <c r="GD80">
        <v>43000</v>
      </c>
      <c r="GE80">
        <v>150000</v>
      </c>
      <c r="GF80">
        <v>50000</v>
      </c>
      <c r="GG80">
        <v>5000</v>
      </c>
      <c r="GH80">
        <v>107938.88</v>
      </c>
      <c r="GI80">
        <v>150000</v>
      </c>
      <c r="GJ80">
        <v>25000</v>
      </c>
      <c r="GK80">
        <v>48545.3</v>
      </c>
      <c r="GL80">
        <v>210000</v>
      </c>
      <c r="GM80">
        <v>100000</v>
      </c>
      <c r="GN80">
        <v>50000</v>
      </c>
      <c r="GO80">
        <v>15000</v>
      </c>
      <c r="GP80">
        <v>824940</v>
      </c>
      <c r="GQ80">
        <v>30000</v>
      </c>
      <c r="GR80">
        <v>80000</v>
      </c>
      <c r="GS80">
        <v>100000</v>
      </c>
      <c r="GT80">
        <v>320000</v>
      </c>
      <c r="GU80">
        <v>66099.69</v>
      </c>
      <c r="GV80">
        <v>95935.61</v>
      </c>
      <c r="GW80">
        <v>100000</v>
      </c>
      <c r="GX80">
        <v>33000</v>
      </c>
      <c r="GY80">
        <v>90000</v>
      </c>
      <c r="GZ80">
        <v>30000</v>
      </c>
      <c r="HA80">
        <v>90000</v>
      </c>
      <c r="HB80">
        <v>10000</v>
      </c>
      <c r="HC80">
        <v>15000</v>
      </c>
      <c r="HD80">
        <v>70000</v>
      </c>
      <c r="HE80">
        <v>2599105.73</v>
      </c>
      <c r="HF80">
        <v>180000</v>
      </c>
      <c r="HG80">
        <v>50000</v>
      </c>
      <c r="HH80">
        <v>170000</v>
      </c>
      <c r="HI80">
        <v>200000</v>
      </c>
      <c r="HJ80">
        <v>200000</v>
      </c>
      <c r="HK80">
        <v>22000</v>
      </c>
      <c r="HL80">
        <v>80667</v>
      </c>
      <c r="HM80">
        <v>3471322</v>
      </c>
      <c r="HN80">
        <v>44000</v>
      </c>
      <c r="HO80">
        <v>300000</v>
      </c>
      <c r="HP80">
        <v>850500</v>
      </c>
      <c r="HQ80">
        <v>5000</v>
      </c>
      <c r="HR80">
        <v>150000</v>
      </c>
      <c r="HS80">
        <v>72000</v>
      </c>
      <c r="HT80">
        <v>18000</v>
      </c>
      <c r="HU80">
        <v>500000</v>
      </c>
      <c r="HV80">
        <v>12000</v>
      </c>
      <c r="HW80">
        <v>120000</v>
      </c>
      <c r="HX80">
        <v>22590</v>
      </c>
      <c r="HY80">
        <v>130000</v>
      </c>
      <c r="HZ80">
        <v>7320</v>
      </c>
      <c r="IA80">
        <v>99500</v>
      </c>
      <c r="IB80">
        <v>40004</v>
      </c>
      <c r="IC80">
        <v>100000</v>
      </c>
      <c r="ID80">
        <v>340013</v>
      </c>
      <c r="IE80">
        <v>900</v>
      </c>
      <c r="IF80">
        <v>10000</v>
      </c>
      <c r="IG80">
        <v>10000</v>
      </c>
      <c r="IH80">
        <v>8900</v>
      </c>
      <c r="II80">
        <v>300000</v>
      </c>
      <c r="IJ80">
        <v>20000</v>
      </c>
      <c r="IK80">
        <v>25000</v>
      </c>
      <c r="IL80">
        <v>4290565</v>
      </c>
      <c r="IM80">
        <v>221257</v>
      </c>
      <c r="IN80">
        <v>1858.87</v>
      </c>
      <c r="IO80">
        <v>130000</v>
      </c>
      <c r="IP80">
        <v>5000</v>
      </c>
      <c r="IQ80">
        <v>71705.69</v>
      </c>
      <c r="IR80">
        <v>600000</v>
      </c>
      <c r="IS80">
        <v>20000</v>
      </c>
      <c r="IT80">
        <v>82000</v>
      </c>
      <c r="IU80">
        <v>100000</v>
      </c>
      <c r="IV80">
        <v>64674.79</v>
      </c>
      <c r="IW80">
        <v>450000</v>
      </c>
      <c r="IX80">
        <v>64674.79</v>
      </c>
      <c r="IY80">
        <v>12000</v>
      </c>
      <c r="IZ80">
        <v>5000</v>
      </c>
      <c r="JA80">
        <v>15000</v>
      </c>
      <c r="JB80">
        <v>300000</v>
      </c>
      <c r="JC80">
        <v>64000</v>
      </c>
      <c r="JD80">
        <v>200000</v>
      </c>
      <c r="JE80">
        <v>95533</v>
      </c>
      <c r="JF80">
        <v>130000</v>
      </c>
      <c r="JG80">
        <v>15000</v>
      </c>
      <c r="JH80">
        <v>3471322</v>
      </c>
      <c r="JI80">
        <v>100000</v>
      </c>
      <c r="JJ80">
        <v>5000</v>
      </c>
      <c r="JK80">
        <v>107938.88</v>
      </c>
      <c r="JL80">
        <v>320000</v>
      </c>
      <c r="JM80">
        <v>50000</v>
      </c>
      <c r="JN80">
        <v>150000</v>
      </c>
      <c r="JO80">
        <v>60000</v>
      </c>
      <c r="JP80">
        <v>9000</v>
      </c>
      <c r="JQ80">
        <v>221257</v>
      </c>
      <c r="JR80">
        <v>10000</v>
      </c>
      <c r="JS80">
        <v>400000</v>
      </c>
      <c r="JT80">
        <v>75504.41</v>
      </c>
      <c r="JU80">
        <v>140000</v>
      </c>
      <c r="JV80">
        <v>1800000</v>
      </c>
      <c r="JW80">
        <v>193077.56</v>
      </c>
      <c r="JX80">
        <v>140000</v>
      </c>
      <c r="JY80">
        <v>6000</v>
      </c>
      <c r="JZ80">
        <v>15000</v>
      </c>
      <c r="KA80">
        <v>400000</v>
      </c>
      <c r="KB80">
        <v>20000</v>
      </c>
      <c r="KC80">
        <v>9361</v>
      </c>
      <c r="KD80">
        <v>50000</v>
      </c>
      <c r="KE80">
        <v>6212.01</v>
      </c>
      <c r="KF80">
        <v>1440</v>
      </c>
      <c r="KG80">
        <v>6000</v>
      </c>
      <c r="KH80">
        <v>350000</v>
      </c>
      <c r="KI80">
        <v>251226.31</v>
      </c>
      <c r="KJ80">
        <v>429483</v>
      </c>
      <c r="KK80">
        <v>30000</v>
      </c>
      <c r="KL80">
        <v>100000</v>
      </c>
      <c r="KM80">
        <v>44000</v>
      </c>
      <c r="KN80">
        <v>50000</v>
      </c>
      <c r="KO80">
        <v>30000</v>
      </c>
      <c r="KP80">
        <v>6000</v>
      </c>
      <c r="KQ80">
        <v>5700</v>
      </c>
      <c r="KR80" s="43">
        <v>340013</v>
      </c>
      <c r="KS80" s="43">
        <v>10000</v>
      </c>
      <c r="KT80" s="43">
        <v>2500</v>
      </c>
      <c r="KU80" s="43">
        <v>7000</v>
      </c>
      <c r="KV80" s="43">
        <v>6212.01</v>
      </c>
      <c r="KW80" s="43">
        <v>50000</v>
      </c>
      <c r="KX80" s="43">
        <v>4000</v>
      </c>
      <c r="KY80">
        <v>50000</v>
      </c>
      <c r="KZ80" s="43">
        <v>235987.78</v>
      </c>
      <c r="LA80" s="43">
        <v>7000</v>
      </c>
      <c r="LB80" s="43">
        <v>660</v>
      </c>
      <c r="LC80">
        <v>1615999.33</v>
      </c>
      <c r="LD80" s="43">
        <v>7200</v>
      </c>
      <c r="LE80" s="43">
        <v>50000</v>
      </c>
      <c r="LF80" s="43">
        <v>33000</v>
      </c>
      <c r="LG80" s="43">
        <v>10000</v>
      </c>
      <c r="LH80" s="43">
        <v>50000</v>
      </c>
      <c r="LI80" s="43">
        <v>100000</v>
      </c>
      <c r="LJ80" s="43">
        <v>80000</v>
      </c>
      <c r="LK80" s="43">
        <v>110000</v>
      </c>
      <c r="LL80" s="43">
        <v>157830.74</v>
      </c>
      <c r="LM80" s="43">
        <v>1406000</v>
      </c>
      <c r="LN80" s="43">
        <v>180000</v>
      </c>
      <c r="LO80" s="43">
        <v>10000</v>
      </c>
      <c r="LP80" s="43">
        <v>10000</v>
      </c>
      <c r="LQ80" s="43">
        <v>1350000</v>
      </c>
      <c r="LR80" s="43">
        <v>200000</v>
      </c>
      <c r="LS80" s="43">
        <v>25000</v>
      </c>
      <c r="LT80" s="43">
        <v>36423</v>
      </c>
      <c r="LU80" s="43">
        <v>50000</v>
      </c>
      <c r="LV80" s="43">
        <v>20000</v>
      </c>
      <c r="LW80" s="43">
        <v>135800</v>
      </c>
      <c r="LX80" s="43">
        <v>21149.63</v>
      </c>
      <c r="LY80" s="43">
        <v>15000</v>
      </c>
      <c r="LZ80" s="43">
        <v>850500</v>
      </c>
      <c r="MA80" s="43">
        <v>538712</v>
      </c>
      <c r="MB80" s="43">
        <v>2500</v>
      </c>
      <c r="MC80" s="43">
        <v>7227.5</v>
      </c>
      <c r="MD80" s="43">
        <v>16000</v>
      </c>
      <c r="ME80" s="43">
        <v>1800000</v>
      </c>
      <c r="MF80" s="43">
        <v>100000</v>
      </c>
      <c r="MG80" s="43">
        <v>100000</v>
      </c>
      <c r="MH80" s="43">
        <v>156471.51999999999</v>
      </c>
      <c r="MI80" s="43">
        <v>50000</v>
      </c>
      <c r="MJ80" s="43">
        <v>50000</v>
      </c>
      <c r="MK80" s="43">
        <v>110000</v>
      </c>
      <c r="ML80" s="43">
        <v>130000</v>
      </c>
      <c r="MM80" s="43">
        <v>50000</v>
      </c>
      <c r="MN80" s="43">
        <v>30000</v>
      </c>
      <c r="MO80" s="43">
        <v>450000</v>
      </c>
      <c r="MP80" s="43">
        <v>27000</v>
      </c>
      <c r="MQ80" s="43">
        <v>50000</v>
      </c>
      <c r="MR80">
        <v>10000</v>
      </c>
      <c r="MS80" s="43">
        <v>4500000</v>
      </c>
      <c r="MT80" s="43">
        <v>65000</v>
      </c>
      <c r="MU80" s="43">
        <v>3350</v>
      </c>
      <c r="MV80" s="43">
        <v>3471322</v>
      </c>
      <c r="MW80" s="43">
        <v>1080646</v>
      </c>
      <c r="MX80" s="43">
        <v>88395.94</v>
      </c>
      <c r="MY80" s="43">
        <v>3000</v>
      </c>
      <c r="MZ80" s="43">
        <v>64000</v>
      </c>
      <c r="NA80" s="43">
        <v>20000</v>
      </c>
      <c r="NB80" s="43">
        <v>315070.84999999998</v>
      </c>
      <c r="NC80" s="43">
        <v>1440</v>
      </c>
      <c r="ND80" s="43">
        <v>30000</v>
      </c>
      <c r="NE80" s="43">
        <v>50000</v>
      </c>
      <c r="NF80" s="43">
        <v>10000</v>
      </c>
      <c r="NG80" s="43">
        <v>43000</v>
      </c>
      <c r="NH80" s="43">
        <v>361741</v>
      </c>
      <c r="NI80" s="43">
        <v>438000</v>
      </c>
      <c r="NJ80" s="43">
        <v>20000</v>
      </c>
      <c r="NK80" s="43">
        <v>200000</v>
      </c>
      <c r="NL80" s="43">
        <v>4500000</v>
      </c>
      <c r="NM80" s="43">
        <v>82000</v>
      </c>
      <c r="NN80" s="43">
        <v>15000</v>
      </c>
      <c r="NO80" s="43">
        <v>100000</v>
      </c>
      <c r="NP80" s="43">
        <v>3000</v>
      </c>
      <c r="NQ80" s="43">
        <v>33000</v>
      </c>
      <c r="NR80" s="43">
        <v>600000</v>
      </c>
      <c r="NS80" s="43">
        <v>350000</v>
      </c>
      <c r="NT80">
        <v>4000</v>
      </c>
      <c r="NU80" s="43">
        <v>13839.5</v>
      </c>
      <c r="NV80" s="43">
        <v>2000</v>
      </c>
      <c r="NW80" s="43">
        <v>200000</v>
      </c>
      <c r="NX80" s="43">
        <v>4000</v>
      </c>
      <c r="NY80" s="43">
        <v>320000</v>
      </c>
      <c r="NZ80" s="43">
        <v>4040000</v>
      </c>
      <c r="OA80" s="43">
        <v>140000</v>
      </c>
      <c r="OB80" s="43">
        <v>33000</v>
      </c>
      <c r="OC80" s="43">
        <v>27000</v>
      </c>
      <c r="OD80" s="43">
        <v>18000</v>
      </c>
      <c r="OE80" s="43">
        <v>5000</v>
      </c>
      <c r="OF80" s="43">
        <v>35000</v>
      </c>
      <c r="OG80" s="43">
        <v>200000</v>
      </c>
      <c r="OH80" s="43">
        <v>95533</v>
      </c>
      <c r="OI80" s="43">
        <v>4950</v>
      </c>
      <c r="OJ80" s="43">
        <v>15000</v>
      </c>
      <c r="OK80" s="43">
        <v>12000</v>
      </c>
      <c r="OL80" s="43">
        <v>6000</v>
      </c>
      <c r="OM80" s="43">
        <v>116276.74</v>
      </c>
    </row>
    <row r="81" spans="1:403" x14ac:dyDescent="0.2">
      <c r="A81">
        <f t="shared" ca="1" si="6"/>
        <v>104</v>
      </c>
      <c r="B81">
        <f ca="1">VLOOKUP(Análisis2!A81,Base2!$A$1:$AE$370,9,FALSE)</f>
        <v>31758.799999999999</v>
      </c>
      <c r="C81" s="20">
        <v>19</v>
      </c>
      <c r="D81">
        <v>10000</v>
      </c>
      <c r="E81">
        <v>200000</v>
      </c>
      <c r="F81">
        <v>824940</v>
      </c>
      <c r="G81">
        <v>193077.56</v>
      </c>
      <c r="H81">
        <v>4500000</v>
      </c>
      <c r="I81">
        <v>1406000</v>
      </c>
      <c r="J81">
        <v>80667</v>
      </c>
      <c r="K81">
        <v>15000</v>
      </c>
      <c r="L81">
        <v>200000</v>
      </c>
      <c r="M81">
        <v>5700</v>
      </c>
      <c r="N81">
        <v>800000</v>
      </c>
      <c r="O81">
        <v>202255.34</v>
      </c>
      <c r="P81">
        <v>50000</v>
      </c>
      <c r="Q81">
        <v>50000</v>
      </c>
      <c r="R81">
        <v>82000</v>
      </c>
      <c r="S81">
        <v>16000</v>
      </c>
      <c r="T81">
        <v>1100000</v>
      </c>
      <c r="U81">
        <v>7227.5</v>
      </c>
      <c r="V81">
        <v>221257</v>
      </c>
      <c r="W81">
        <v>10000</v>
      </c>
      <c r="X81">
        <v>105000</v>
      </c>
      <c r="Y81">
        <v>2500</v>
      </c>
      <c r="Z81">
        <v>3459815</v>
      </c>
      <c r="AA81">
        <v>107938.88</v>
      </c>
      <c r="AB81">
        <v>352000</v>
      </c>
      <c r="AC81">
        <v>25000</v>
      </c>
      <c r="AD81">
        <v>27000</v>
      </c>
      <c r="AE81">
        <v>600000</v>
      </c>
      <c r="AF81">
        <v>900</v>
      </c>
      <c r="AG81">
        <v>50000</v>
      </c>
      <c r="AH81">
        <v>25000</v>
      </c>
      <c r="AI81">
        <v>55000</v>
      </c>
      <c r="AJ81">
        <v>60000</v>
      </c>
      <c r="AK81">
        <v>29731.7</v>
      </c>
      <c r="AL81">
        <v>450000</v>
      </c>
      <c r="AM81">
        <v>43707.92</v>
      </c>
      <c r="AN81">
        <v>90000</v>
      </c>
      <c r="AO81">
        <v>150000</v>
      </c>
      <c r="AP81">
        <v>315070.84999999998</v>
      </c>
      <c r="AQ81">
        <v>20000</v>
      </c>
      <c r="AR81">
        <v>20000</v>
      </c>
      <c r="AS81">
        <v>116276.74</v>
      </c>
      <c r="AT81">
        <v>10000</v>
      </c>
      <c r="AU81">
        <v>200000</v>
      </c>
      <c r="AV81">
        <v>35000</v>
      </c>
      <c r="AW81">
        <v>50000</v>
      </c>
      <c r="AX81">
        <v>361741</v>
      </c>
      <c r="AY81">
        <v>450000</v>
      </c>
      <c r="AZ81">
        <v>20000</v>
      </c>
      <c r="BA81">
        <v>300000</v>
      </c>
      <c r="BB81">
        <v>20000</v>
      </c>
      <c r="BC81">
        <v>20000</v>
      </c>
      <c r="BD81">
        <v>380057.85</v>
      </c>
      <c r="BE81">
        <v>64000</v>
      </c>
      <c r="BF81">
        <v>10000</v>
      </c>
      <c r="BG81">
        <v>1080646</v>
      </c>
      <c r="BH81">
        <v>9000</v>
      </c>
      <c r="BI81">
        <v>50000</v>
      </c>
      <c r="BJ81">
        <v>3459815</v>
      </c>
      <c r="BK81">
        <v>506983.72</v>
      </c>
      <c r="BL81">
        <v>350000</v>
      </c>
      <c r="BM81">
        <v>30000</v>
      </c>
      <c r="BN81">
        <v>100000</v>
      </c>
      <c r="BO81">
        <v>116276.74</v>
      </c>
      <c r="BP81">
        <v>99500</v>
      </c>
      <c r="BQ81">
        <v>10000</v>
      </c>
      <c r="BR81">
        <v>200000</v>
      </c>
      <c r="BS81">
        <v>5000</v>
      </c>
      <c r="BT81">
        <v>100000</v>
      </c>
      <c r="BU81">
        <v>4040000</v>
      </c>
      <c r="BV81">
        <v>1615999.33</v>
      </c>
      <c r="BW81">
        <v>50000</v>
      </c>
      <c r="BX81">
        <v>44000</v>
      </c>
      <c r="BY81">
        <v>6212.01</v>
      </c>
      <c r="BZ81">
        <v>64000</v>
      </c>
      <c r="CA81">
        <v>2599105.73</v>
      </c>
      <c r="CB81">
        <v>18000</v>
      </c>
      <c r="CC81">
        <v>12000</v>
      </c>
      <c r="CD81">
        <v>2000</v>
      </c>
      <c r="CE81">
        <v>200000</v>
      </c>
      <c r="CF81">
        <v>107925.2</v>
      </c>
      <c r="CG81">
        <v>200000</v>
      </c>
      <c r="CH81">
        <v>600000</v>
      </c>
      <c r="CI81">
        <v>80000</v>
      </c>
      <c r="CJ81">
        <v>361741</v>
      </c>
      <c r="CK81">
        <v>10000</v>
      </c>
      <c r="CL81">
        <v>16000</v>
      </c>
      <c r="CM81">
        <v>10000</v>
      </c>
      <c r="CN81">
        <v>6000</v>
      </c>
      <c r="CO81">
        <v>10000</v>
      </c>
      <c r="CP81">
        <v>3350</v>
      </c>
      <c r="CQ81">
        <v>20000</v>
      </c>
      <c r="CR81">
        <v>157830.74</v>
      </c>
      <c r="CS81">
        <v>55000</v>
      </c>
      <c r="CT81">
        <v>506983.72</v>
      </c>
      <c r="CU81">
        <v>2500</v>
      </c>
      <c r="CV81">
        <v>43000</v>
      </c>
      <c r="CW81">
        <v>135800</v>
      </c>
      <c r="CX81">
        <v>7000</v>
      </c>
      <c r="CY81">
        <v>36144</v>
      </c>
      <c r="CZ81">
        <v>135800</v>
      </c>
      <c r="DA81">
        <v>150000</v>
      </c>
      <c r="DB81">
        <v>300000</v>
      </c>
      <c r="DC81">
        <v>80667</v>
      </c>
      <c r="DD81">
        <v>4950</v>
      </c>
      <c r="DE81">
        <v>107938.88</v>
      </c>
      <c r="DF81">
        <v>100000</v>
      </c>
      <c r="DG81">
        <v>6000</v>
      </c>
      <c r="DH81">
        <v>25000</v>
      </c>
      <c r="DI81">
        <v>12000</v>
      </c>
      <c r="DJ81">
        <v>15000</v>
      </c>
      <c r="DK81">
        <v>50000</v>
      </c>
      <c r="DL81">
        <v>450000</v>
      </c>
      <c r="DM81">
        <v>8900</v>
      </c>
      <c r="DN81">
        <v>18000</v>
      </c>
      <c r="DO81">
        <v>50000</v>
      </c>
      <c r="DP81">
        <v>6212.01</v>
      </c>
      <c r="DQ81">
        <v>100000</v>
      </c>
      <c r="DR81">
        <v>200000</v>
      </c>
      <c r="DS81">
        <v>20000</v>
      </c>
      <c r="DT81">
        <v>429483</v>
      </c>
      <c r="DU81">
        <v>394313.93</v>
      </c>
      <c r="DV81">
        <v>545704</v>
      </c>
      <c r="DW81">
        <v>4000</v>
      </c>
      <c r="DX81">
        <v>2500311.0499999998</v>
      </c>
      <c r="DY81">
        <v>900000</v>
      </c>
      <c r="DZ81">
        <v>200000</v>
      </c>
      <c r="EA81">
        <v>2900000</v>
      </c>
      <c r="EB81">
        <v>55000</v>
      </c>
      <c r="EC81">
        <v>20000</v>
      </c>
      <c r="ED81">
        <v>100000</v>
      </c>
      <c r="EE81">
        <v>130000</v>
      </c>
      <c r="EF81">
        <v>30000</v>
      </c>
      <c r="EG81">
        <v>50000</v>
      </c>
      <c r="EH81">
        <v>157830.74</v>
      </c>
      <c r="EI81">
        <v>64674.79</v>
      </c>
      <c r="EJ81">
        <v>9000</v>
      </c>
      <c r="EK81">
        <v>100000</v>
      </c>
      <c r="EL81">
        <v>7200</v>
      </c>
      <c r="EM81">
        <v>12000</v>
      </c>
      <c r="EN81">
        <v>8000</v>
      </c>
      <c r="EO81">
        <v>50000</v>
      </c>
      <c r="EP81">
        <v>16500</v>
      </c>
      <c r="EQ81">
        <v>120000</v>
      </c>
      <c r="ER81">
        <v>95533</v>
      </c>
      <c r="ES81">
        <v>36423</v>
      </c>
      <c r="ET81">
        <v>15000</v>
      </c>
      <c r="EU81">
        <v>12000</v>
      </c>
      <c r="EV81">
        <v>60000</v>
      </c>
      <c r="EW81">
        <v>55000</v>
      </c>
      <c r="EX81">
        <v>150000</v>
      </c>
      <c r="EY81">
        <v>801300.93</v>
      </c>
      <c r="EZ81">
        <v>200000</v>
      </c>
      <c r="FA81">
        <v>17000</v>
      </c>
      <c r="FB81">
        <v>444</v>
      </c>
      <c r="FC81">
        <v>30000</v>
      </c>
      <c r="FD81">
        <v>15000</v>
      </c>
      <c r="FE81">
        <v>315070.84999999998</v>
      </c>
      <c r="FF81">
        <v>1350000</v>
      </c>
      <c r="FG81">
        <v>306609</v>
      </c>
      <c r="FH81">
        <v>22850</v>
      </c>
      <c r="FI81">
        <v>88233</v>
      </c>
      <c r="FJ81">
        <v>5000</v>
      </c>
      <c r="FK81">
        <v>60000</v>
      </c>
      <c r="FL81">
        <v>100000</v>
      </c>
      <c r="FM81">
        <v>100000</v>
      </c>
      <c r="FN81">
        <v>8000</v>
      </c>
      <c r="FO81">
        <v>15000</v>
      </c>
      <c r="FP81">
        <v>80000</v>
      </c>
      <c r="FQ81">
        <v>2700000</v>
      </c>
      <c r="FR81">
        <v>100000</v>
      </c>
      <c r="FS81">
        <v>70000</v>
      </c>
      <c r="FT81">
        <v>25000</v>
      </c>
      <c r="FU81">
        <v>31758.799999999999</v>
      </c>
      <c r="FV81">
        <v>287000</v>
      </c>
      <c r="FW81">
        <v>8900</v>
      </c>
      <c r="FX81">
        <v>20000</v>
      </c>
      <c r="FY81">
        <v>1460814</v>
      </c>
      <c r="FZ81">
        <v>12000</v>
      </c>
      <c r="GA81">
        <v>15000</v>
      </c>
      <c r="GB81">
        <v>22000</v>
      </c>
      <c r="GC81">
        <v>8250</v>
      </c>
      <c r="GD81">
        <v>35000</v>
      </c>
      <c r="GE81">
        <v>12000</v>
      </c>
      <c r="GF81">
        <v>50000</v>
      </c>
      <c r="GG81">
        <v>140000</v>
      </c>
      <c r="GH81">
        <v>50000</v>
      </c>
      <c r="GI81">
        <v>54122.22</v>
      </c>
      <c r="GJ81">
        <v>600000</v>
      </c>
      <c r="GK81">
        <v>600000</v>
      </c>
      <c r="GL81">
        <v>100000</v>
      </c>
      <c r="GM81">
        <v>130000</v>
      </c>
      <c r="GN81">
        <v>466036.11</v>
      </c>
      <c r="GO81">
        <v>22590</v>
      </c>
      <c r="GP81">
        <v>50000</v>
      </c>
      <c r="GQ81">
        <v>30000</v>
      </c>
      <c r="GR81">
        <v>3459815</v>
      </c>
      <c r="GS81">
        <v>150000</v>
      </c>
      <c r="GT81">
        <v>824940</v>
      </c>
      <c r="GU81">
        <v>4000</v>
      </c>
      <c r="GV81">
        <v>35000</v>
      </c>
      <c r="GW81">
        <v>361741</v>
      </c>
      <c r="GX81">
        <v>17000</v>
      </c>
      <c r="GY81">
        <v>16500</v>
      </c>
      <c r="GZ81">
        <v>4281970</v>
      </c>
      <c r="HA81">
        <v>90000</v>
      </c>
      <c r="HB81">
        <v>4950</v>
      </c>
      <c r="HC81">
        <v>60000</v>
      </c>
      <c r="HD81">
        <v>9000</v>
      </c>
      <c r="HE81">
        <v>170000</v>
      </c>
      <c r="HF81">
        <v>60000</v>
      </c>
      <c r="HG81">
        <v>170000</v>
      </c>
      <c r="HH81">
        <v>3600003</v>
      </c>
      <c r="HI81">
        <v>235987.78</v>
      </c>
      <c r="HJ81">
        <v>100000</v>
      </c>
      <c r="HK81">
        <v>12000</v>
      </c>
      <c r="HL81">
        <v>20000</v>
      </c>
      <c r="HM81">
        <v>5000</v>
      </c>
      <c r="HN81">
        <v>110000</v>
      </c>
      <c r="HO81">
        <v>100000</v>
      </c>
      <c r="HP81">
        <v>900000</v>
      </c>
      <c r="HQ81">
        <v>135800</v>
      </c>
      <c r="HR81">
        <v>60000</v>
      </c>
      <c r="HS81">
        <v>20000</v>
      </c>
      <c r="HT81">
        <v>180000</v>
      </c>
      <c r="HU81">
        <v>140000</v>
      </c>
      <c r="HV81">
        <v>124555</v>
      </c>
      <c r="HW81">
        <v>80000</v>
      </c>
      <c r="HX81">
        <v>10000</v>
      </c>
      <c r="HY81">
        <v>43707.92</v>
      </c>
      <c r="HZ81">
        <v>429483</v>
      </c>
      <c r="IA81">
        <v>50000</v>
      </c>
      <c r="IB81">
        <v>67379</v>
      </c>
      <c r="IC81">
        <v>361741</v>
      </c>
      <c r="ID81">
        <v>8900</v>
      </c>
      <c r="IE81">
        <v>25000</v>
      </c>
      <c r="IF81">
        <v>22500</v>
      </c>
      <c r="IG81">
        <v>450000</v>
      </c>
      <c r="IH81">
        <v>43707.92</v>
      </c>
      <c r="II81">
        <v>12000</v>
      </c>
      <c r="IJ81">
        <v>100000</v>
      </c>
      <c r="IK81">
        <v>30000</v>
      </c>
      <c r="IL81">
        <v>300</v>
      </c>
      <c r="IM81">
        <v>200000</v>
      </c>
      <c r="IN81">
        <v>12000</v>
      </c>
      <c r="IO81">
        <v>150000</v>
      </c>
      <c r="IP81">
        <v>60000</v>
      </c>
      <c r="IQ81">
        <v>306405.7</v>
      </c>
      <c r="IR81">
        <v>22590</v>
      </c>
      <c r="IS81">
        <v>110000</v>
      </c>
      <c r="IT81">
        <v>107938.88</v>
      </c>
      <c r="IU81">
        <v>200000</v>
      </c>
      <c r="IV81">
        <v>10000</v>
      </c>
      <c r="IW81">
        <v>180000</v>
      </c>
      <c r="IX81">
        <v>10000</v>
      </c>
      <c r="IY81">
        <v>20000</v>
      </c>
      <c r="IZ81">
        <v>600000</v>
      </c>
      <c r="JA81">
        <v>29000</v>
      </c>
      <c r="JB81">
        <v>2500</v>
      </c>
      <c r="JC81">
        <v>122965.24</v>
      </c>
      <c r="JD81">
        <v>40000</v>
      </c>
      <c r="JE81">
        <v>35000</v>
      </c>
      <c r="JF81">
        <v>15000</v>
      </c>
      <c r="JG81">
        <v>1350000</v>
      </c>
      <c r="JH81">
        <v>350000</v>
      </c>
      <c r="JI81">
        <v>130000</v>
      </c>
      <c r="JJ81">
        <v>15000</v>
      </c>
      <c r="JK81">
        <v>50000</v>
      </c>
      <c r="JL81">
        <v>8250</v>
      </c>
      <c r="JM81">
        <v>350000</v>
      </c>
      <c r="JN81">
        <v>95935.61</v>
      </c>
      <c r="JO81">
        <v>10000</v>
      </c>
      <c r="JP81">
        <v>20000</v>
      </c>
      <c r="JQ81">
        <v>130000</v>
      </c>
      <c r="JR81">
        <v>20000</v>
      </c>
      <c r="JS81">
        <v>320000</v>
      </c>
      <c r="JT81">
        <v>824940</v>
      </c>
      <c r="JU81">
        <v>538712</v>
      </c>
      <c r="JV81">
        <v>200000</v>
      </c>
      <c r="JW81">
        <v>800000</v>
      </c>
      <c r="JX81">
        <v>20000</v>
      </c>
      <c r="JY81">
        <v>20000</v>
      </c>
      <c r="JZ81">
        <v>703940</v>
      </c>
      <c r="KA81">
        <v>20000</v>
      </c>
      <c r="KB81">
        <v>200000</v>
      </c>
      <c r="KC81">
        <v>7000</v>
      </c>
      <c r="KD81">
        <v>220000</v>
      </c>
      <c r="KE81">
        <v>60000</v>
      </c>
      <c r="KF81">
        <v>10000</v>
      </c>
      <c r="KG81">
        <v>50000</v>
      </c>
      <c r="KH81">
        <v>200000</v>
      </c>
      <c r="KI81">
        <v>136061.41</v>
      </c>
      <c r="KJ81">
        <v>60000</v>
      </c>
      <c r="KK81">
        <v>3459815</v>
      </c>
      <c r="KL81">
        <v>40000</v>
      </c>
      <c r="KM81">
        <v>200000</v>
      </c>
      <c r="KN81">
        <v>450000</v>
      </c>
      <c r="KO81">
        <v>2500</v>
      </c>
      <c r="KP81">
        <v>16000</v>
      </c>
      <c r="KQ81">
        <v>780000</v>
      </c>
      <c r="KR81" s="43">
        <v>320000</v>
      </c>
      <c r="KS81" s="43">
        <v>25000</v>
      </c>
      <c r="KT81" s="43">
        <v>600000</v>
      </c>
      <c r="KU81" s="43">
        <v>100000</v>
      </c>
      <c r="KV81" s="43">
        <v>450000</v>
      </c>
      <c r="KW81" s="43">
        <v>4950</v>
      </c>
      <c r="KX81" s="43">
        <v>120000</v>
      </c>
      <c r="KY81">
        <v>27000</v>
      </c>
      <c r="KZ81" s="43">
        <v>12000</v>
      </c>
      <c r="LA81" s="43">
        <v>50000</v>
      </c>
      <c r="LB81" s="43">
        <v>10000</v>
      </c>
      <c r="LC81">
        <v>36423</v>
      </c>
      <c r="LD81" s="43">
        <v>600000</v>
      </c>
      <c r="LE81" s="43">
        <v>450000</v>
      </c>
      <c r="LF81" s="43">
        <v>10000</v>
      </c>
      <c r="LG81" s="43">
        <v>500000</v>
      </c>
      <c r="LH81" s="43">
        <v>50000</v>
      </c>
      <c r="LI81" s="43">
        <v>50000</v>
      </c>
      <c r="LJ81" s="43">
        <v>4000</v>
      </c>
      <c r="LK81" s="43">
        <v>1160774</v>
      </c>
      <c r="LL81" s="43">
        <v>40000</v>
      </c>
      <c r="LM81" s="43">
        <v>25000</v>
      </c>
      <c r="LN81" s="43">
        <v>10890</v>
      </c>
      <c r="LO81" s="43">
        <v>8000</v>
      </c>
      <c r="LP81" s="43">
        <v>30000</v>
      </c>
      <c r="LQ81" s="43">
        <v>30000</v>
      </c>
      <c r="LR81" s="43">
        <v>27000</v>
      </c>
      <c r="LS81" s="43">
        <v>506983.72</v>
      </c>
      <c r="LT81" s="43">
        <v>15000</v>
      </c>
      <c r="LU81" s="43">
        <v>33000</v>
      </c>
      <c r="LV81" s="43">
        <v>7828.75</v>
      </c>
      <c r="LW81" s="43">
        <v>88233</v>
      </c>
      <c r="LX81" s="43">
        <v>170000</v>
      </c>
      <c r="LY81" s="43">
        <v>156471.51999999999</v>
      </c>
      <c r="LZ81" s="43">
        <v>2000</v>
      </c>
      <c r="MA81" s="43">
        <v>800000</v>
      </c>
      <c r="MB81" s="43">
        <v>180000</v>
      </c>
      <c r="MC81" s="43">
        <v>22590</v>
      </c>
      <c r="MD81" s="43">
        <v>22850</v>
      </c>
      <c r="ME81" s="43">
        <v>124555</v>
      </c>
      <c r="MF81" s="43">
        <v>30000</v>
      </c>
      <c r="MG81" s="43">
        <v>8000</v>
      </c>
      <c r="MH81" s="43">
        <v>193077.56</v>
      </c>
      <c r="MI81" s="43">
        <v>40000</v>
      </c>
      <c r="MJ81" s="43">
        <v>4290565</v>
      </c>
      <c r="MK81" s="43">
        <v>100000</v>
      </c>
      <c r="ML81" s="43">
        <v>22850</v>
      </c>
      <c r="MM81" s="43">
        <v>20000</v>
      </c>
      <c r="MN81" s="43">
        <v>100000</v>
      </c>
      <c r="MO81" s="43">
        <v>8900</v>
      </c>
      <c r="MP81" s="43">
        <v>135800</v>
      </c>
      <c r="MQ81" s="43">
        <v>200000</v>
      </c>
      <c r="MR81">
        <v>30000</v>
      </c>
      <c r="MS81" s="43">
        <v>4000</v>
      </c>
      <c r="MT81" s="43">
        <v>100000</v>
      </c>
      <c r="MU81" s="43">
        <v>157830.74</v>
      </c>
      <c r="MV81" s="43">
        <v>60000</v>
      </c>
      <c r="MW81" s="43">
        <v>10000</v>
      </c>
      <c r="MX81" s="43">
        <v>200000</v>
      </c>
      <c r="MY81" s="43">
        <v>350000</v>
      </c>
      <c r="MZ81" s="43">
        <v>200000</v>
      </c>
      <c r="NA81" s="43">
        <v>50000</v>
      </c>
      <c r="NB81" s="43">
        <v>306405.7</v>
      </c>
      <c r="NC81" s="43">
        <v>9000</v>
      </c>
      <c r="ND81" s="43">
        <v>35000</v>
      </c>
      <c r="NE81" s="43">
        <v>200000</v>
      </c>
      <c r="NF81" s="43">
        <v>22850</v>
      </c>
      <c r="NG81" s="43">
        <v>5000</v>
      </c>
      <c r="NH81" s="43">
        <v>20000</v>
      </c>
      <c r="NI81" s="43">
        <v>200000</v>
      </c>
      <c r="NJ81" s="43">
        <v>50000</v>
      </c>
      <c r="NK81" s="43">
        <v>200000</v>
      </c>
      <c r="NL81" s="43">
        <v>400000</v>
      </c>
      <c r="NM81" s="43">
        <v>132000</v>
      </c>
      <c r="NN81" s="43">
        <v>64000</v>
      </c>
      <c r="NO81" s="43">
        <v>10000</v>
      </c>
      <c r="NP81" s="43">
        <v>193077.56</v>
      </c>
      <c r="NQ81" s="43">
        <v>44000</v>
      </c>
      <c r="NR81" s="43">
        <v>150000</v>
      </c>
      <c r="NS81" s="43">
        <v>320000</v>
      </c>
      <c r="NT81">
        <v>31758.799999999999</v>
      </c>
      <c r="NU81" s="43">
        <v>20000</v>
      </c>
      <c r="NV81" s="43">
        <v>200000</v>
      </c>
      <c r="NW81" s="43">
        <v>130000</v>
      </c>
      <c r="NX81" s="43">
        <v>100000</v>
      </c>
      <c r="NY81" s="43">
        <v>193077.56</v>
      </c>
      <c r="NZ81" s="43">
        <v>315070.84999999998</v>
      </c>
      <c r="OA81" s="43">
        <v>30000</v>
      </c>
      <c r="OB81" s="43">
        <v>20000</v>
      </c>
      <c r="OC81" s="43">
        <v>1100000</v>
      </c>
      <c r="OD81" s="43">
        <v>70000</v>
      </c>
      <c r="OE81" s="43">
        <v>300000</v>
      </c>
      <c r="OF81" s="43">
        <v>10000</v>
      </c>
      <c r="OG81" s="43">
        <v>10000</v>
      </c>
      <c r="OH81" s="43">
        <v>450000</v>
      </c>
      <c r="OI81" s="43">
        <v>800000</v>
      </c>
      <c r="OJ81" s="43">
        <v>30000</v>
      </c>
      <c r="OK81" s="43">
        <v>213418</v>
      </c>
      <c r="OL81" s="43">
        <v>88233</v>
      </c>
      <c r="OM81" s="43">
        <v>235987.78</v>
      </c>
    </row>
    <row r="82" spans="1:403" x14ac:dyDescent="0.2">
      <c r="A82">
        <f t="shared" ca="1" si="6"/>
        <v>113</v>
      </c>
      <c r="B82">
        <f ca="1">VLOOKUP(Análisis2!A82,Base2!$A$1:$AE$370,9,FALSE)</f>
        <v>35000</v>
      </c>
      <c r="C82" s="20">
        <v>20</v>
      </c>
      <c r="D82">
        <v>22000</v>
      </c>
      <c r="E82">
        <v>200000</v>
      </c>
      <c r="F82">
        <v>35000</v>
      </c>
      <c r="G82">
        <v>4500000</v>
      </c>
      <c r="H82">
        <v>824940</v>
      </c>
      <c r="I82">
        <v>130000</v>
      </c>
      <c r="J82">
        <v>124555</v>
      </c>
      <c r="K82">
        <v>210000</v>
      </c>
      <c r="L82">
        <v>10000</v>
      </c>
      <c r="M82">
        <v>4281970</v>
      </c>
      <c r="N82">
        <v>10000</v>
      </c>
      <c r="O82">
        <v>4040000</v>
      </c>
      <c r="P82">
        <v>10000</v>
      </c>
      <c r="Q82">
        <v>10000</v>
      </c>
      <c r="R82">
        <v>364636.1</v>
      </c>
      <c r="S82">
        <v>306609</v>
      </c>
      <c r="T82">
        <v>466036.11</v>
      </c>
      <c r="U82">
        <v>10000</v>
      </c>
      <c r="V82">
        <v>50000</v>
      </c>
      <c r="W82">
        <v>350000</v>
      </c>
      <c r="X82">
        <v>660</v>
      </c>
      <c r="Y82">
        <v>130000</v>
      </c>
      <c r="Z82">
        <v>323341.46999999997</v>
      </c>
      <c r="AA82">
        <v>8900</v>
      </c>
      <c r="AB82">
        <v>40000</v>
      </c>
      <c r="AC82">
        <v>100000</v>
      </c>
      <c r="AD82">
        <v>4500000</v>
      </c>
      <c r="AE82">
        <v>200000</v>
      </c>
      <c r="AF82">
        <v>40000</v>
      </c>
      <c r="AG82">
        <v>27000</v>
      </c>
      <c r="AH82">
        <v>82000</v>
      </c>
      <c r="AI82">
        <v>50000</v>
      </c>
      <c r="AJ82">
        <v>10000</v>
      </c>
      <c r="AK82">
        <v>20000</v>
      </c>
      <c r="AL82">
        <v>824940</v>
      </c>
      <c r="AM82">
        <v>100000</v>
      </c>
      <c r="AN82">
        <v>50000</v>
      </c>
      <c r="AO82">
        <v>1350000</v>
      </c>
      <c r="AP82">
        <v>80667</v>
      </c>
      <c r="AQ82">
        <v>10069</v>
      </c>
      <c r="AR82">
        <v>15000</v>
      </c>
      <c r="AS82">
        <v>22850</v>
      </c>
      <c r="AT82">
        <v>350000</v>
      </c>
      <c r="AU82">
        <v>4000</v>
      </c>
      <c r="AV82">
        <v>900</v>
      </c>
      <c r="AW82">
        <v>130000</v>
      </c>
      <c r="AX82">
        <v>12000</v>
      </c>
      <c r="AY82">
        <v>306609</v>
      </c>
      <c r="AZ82">
        <v>20000</v>
      </c>
      <c r="BA82">
        <v>703940</v>
      </c>
      <c r="BB82">
        <v>306405.7</v>
      </c>
      <c r="BC82">
        <v>380057.85</v>
      </c>
      <c r="BD82">
        <v>6212.01</v>
      </c>
      <c r="BE82">
        <v>5600</v>
      </c>
      <c r="BF82">
        <v>4040000</v>
      </c>
      <c r="BG82">
        <v>330000</v>
      </c>
      <c r="BH82">
        <v>200000</v>
      </c>
      <c r="BI82">
        <v>200000</v>
      </c>
      <c r="BJ82">
        <v>4281970</v>
      </c>
      <c r="BK82">
        <v>43707.92</v>
      </c>
      <c r="BL82">
        <v>16000</v>
      </c>
      <c r="BM82">
        <v>8000</v>
      </c>
      <c r="BN82">
        <v>10000</v>
      </c>
      <c r="BO82">
        <v>82000</v>
      </c>
      <c r="BP82">
        <v>1160774</v>
      </c>
      <c r="BQ82">
        <v>95533</v>
      </c>
      <c r="BR82">
        <v>352000</v>
      </c>
      <c r="BS82">
        <v>70000</v>
      </c>
      <c r="BT82">
        <v>16000</v>
      </c>
      <c r="BU82">
        <v>99500</v>
      </c>
      <c r="BV82">
        <v>55000</v>
      </c>
      <c r="BW82">
        <v>70000</v>
      </c>
      <c r="BX82">
        <v>50000</v>
      </c>
      <c r="BY82">
        <v>251226.31</v>
      </c>
      <c r="BZ82">
        <v>20000</v>
      </c>
      <c r="CA82">
        <v>50000</v>
      </c>
      <c r="CB82">
        <v>50000</v>
      </c>
      <c r="CC82">
        <v>600000</v>
      </c>
      <c r="CD82">
        <v>200000</v>
      </c>
      <c r="CE82">
        <v>124555</v>
      </c>
      <c r="CF82">
        <v>7000</v>
      </c>
      <c r="CG82">
        <v>12000</v>
      </c>
      <c r="CH82">
        <v>6000</v>
      </c>
      <c r="CI82">
        <v>90000</v>
      </c>
      <c r="CJ82">
        <v>130000</v>
      </c>
      <c r="CK82">
        <v>352000</v>
      </c>
      <c r="CL82">
        <v>50000</v>
      </c>
      <c r="CM82">
        <v>2900000</v>
      </c>
      <c r="CN82">
        <v>10890</v>
      </c>
      <c r="CO82">
        <v>506983.72</v>
      </c>
      <c r="CP82">
        <v>780000</v>
      </c>
      <c r="CQ82">
        <v>11000</v>
      </c>
      <c r="CR82">
        <v>50000</v>
      </c>
      <c r="CS82">
        <v>235987.78</v>
      </c>
      <c r="CT82">
        <v>2700000</v>
      </c>
      <c r="CU82">
        <v>1200</v>
      </c>
      <c r="CV82">
        <v>31758.799999999999</v>
      </c>
      <c r="CW82">
        <v>20000</v>
      </c>
      <c r="CX82">
        <v>12000</v>
      </c>
      <c r="CY82">
        <v>88233</v>
      </c>
      <c r="CZ82">
        <v>10000</v>
      </c>
      <c r="DA82">
        <v>213418</v>
      </c>
      <c r="DB82">
        <v>22850</v>
      </c>
      <c r="DC82">
        <v>7227.5</v>
      </c>
      <c r="DD82">
        <v>20000</v>
      </c>
      <c r="DE82">
        <v>125485</v>
      </c>
      <c r="DF82">
        <v>27000</v>
      </c>
      <c r="DG82">
        <v>60000</v>
      </c>
      <c r="DH82">
        <v>88000</v>
      </c>
      <c r="DI82">
        <v>3350</v>
      </c>
      <c r="DJ82">
        <v>60000</v>
      </c>
      <c r="DK82">
        <v>8000</v>
      </c>
      <c r="DL82">
        <v>2500</v>
      </c>
      <c r="DM82">
        <v>70000</v>
      </c>
      <c r="DN82">
        <v>60000</v>
      </c>
      <c r="DO82">
        <v>50000</v>
      </c>
      <c r="DP82">
        <v>2900000</v>
      </c>
      <c r="DQ82">
        <v>10000</v>
      </c>
      <c r="DR82">
        <v>5000</v>
      </c>
      <c r="DS82">
        <v>300000</v>
      </c>
      <c r="DT82">
        <v>136061.41</v>
      </c>
      <c r="DU82">
        <v>20000</v>
      </c>
      <c r="DV82">
        <v>10000</v>
      </c>
      <c r="DW82">
        <v>99500</v>
      </c>
      <c r="DX82">
        <v>200000</v>
      </c>
      <c r="DY82">
        <v>9000</v>
      </c>
      <c r="DZ82">
        <v>4040000</v>
      </c>
      <c r="EA82">
        <v>130000</v>
      </c>
      <c r="EB82">
        <v>361741</v>
      </c>
      <c r="EC82">
        <v>100000</v>
      </c>
      <c r="ED82">
        <v>4281970</v>
      </c>
      <c r="EE82">
        <v>124555</v>
      </c>
      <c r="EF82">
        <v>88395.94</v>
      </c>
      <c r="EG82">
        <v>429483</v>
      </c>
      <c r="EH82">
        <v>100000</v>
      </c>
      <c r="EI82">
        <v>35000</v>
      </c>
      <c r="EJ82">
        <v>352000</v>
      </c>
      <c r="EK82">
        <v>2000</v>
      </c>
      <c r="EL82">
        <v>30000</v>
      </c>
      <c r="EM82">
        <v>10000</v>
      </c>
      <c r="EN82">
        <v>9256</v>
      </c>
      <c r="EO82">
        <v>13839.5</v>
      </c>
      <c r="EP82">
        <v>15000</v>
      </c>
      <c r="EQ82">
        <v>4000</v>
      </c>
      <c r="ER82">
        <v>350000</v>
      </c>
      <c r="ES82">
        <v>40004</v>
      </c>
      <c r="ET82">
        <v>5000</v>
      </c>
      <c r="EU82">
        <v>100000</v>
      </c>
      <c r="EV82">
        <v>1080646</v>
      </c>
      <c r="EW82">
        <v>22590</v>
      </c>
      <c r="EX82">
        <v>4281970</v>
      </c>
      <c r="EY82">
        <v>235987.78</v>
      </c>
      <c r="EZ82">
        <v>3350</v>
      </c>
      <c r="FA82">
        <v>824940</v>
      </c>
      <c r="FB82">
        <v>200000</v>
      </c>
      <c r="FC82">
        <v>30000</v>
      </c>
      <c r="FD82">
        <v>33000</v>
      </c>
      <c r="FE82">
        <v>15000</v>
      </c>
      <c r="FF82">
        <v>364636.1</v>
      </c>
      <c r="FG82">
        <v>33450</v>
      </c>
      <c r="FH82">
        <v>100000</v>
      </c>
      <c r="FI82">
        <v>107938.88</v>
      </c>
      <c r="FJ82">
        <v>350000</v>
      </c>
      <c r="FK82">
        <v>330000</v>
      </c>
      <c r="FL82">
        <v>4950</v>
      </c>
      <c r="FM82">
        <v>10000</v>
      </c>
      <c r="FN82">
        <v>60000</v>
      </c>
      <c r="FO82">
        <v>30000</v>
      </c>
      <c r="FP82">
        <v>15000</v>
      </c>
      <c r="FQ82">
        <v>20000</v>
      </c>
      <c r="FR82">
        <v>48545.3</v>
      </c>
      <c r="FS82">
        <v>20000</v>
      </c>
      <c r="FT82">
        <v>43707.92</v>
      </c>
      <c r="FU82">
        <v>50000</v>
      </c>
      <c r="FV82">
        <v>20000</v>
      </c>
      <c r="FW82">
        <v>10000</v>
      </c>
      <c r="FX82">
        <v>132000</v>
      </c>
      <c r="FY82">
        <v>35000</v>
      </c>
      <c r="FZ82">
        <v>4290565</v>
      </c>
      <c r="GA82">
        <v>31758.799999999999</v>
      </c>
      <c r="GB82">
        <v>40000</v>
      </c>
      <c r="GC82">
        <v>703940</v>
      </c>
      <c r="GD82">
        <v>2700000</v>
      </c>
      <c r="GE82">
        <v>3000</v>
      </c>
      <c r="GF82">
        <v>1100000</v>
      </c>
      <c r="GG82">
        <v>4290565</v>
      </c>
      <c r="GH82">
        <v>350000</v>
      </c>
      <c r="GI82">
        <v>7000</v>
      </c>
      <c r="GJ82">
        <v>394313.93</v>
      </c>
      <c r="GK82">
        <v>10000</v>
      </c>
      <c r="GL82">
        <v>3459815</v>
      </c>
      <c r="GM82">
        <v>193077.56</v>
      </c>
      <c r="GN82">
        <v>350000</v>
      </c>
      <c r="GO82">
        <v>1440</v>
      </c>
      <c r="GP82">
        <v>100000</v>
      </c>
      <c r="GQ82">
        <v>3600003</v>
      </c>
      <c r="GR82">
        <v>12000</v>
      </c>
      <c r="GS82">
        <v>200000</v>
      </c>
      <c r="GT82">
        <v>900000</v>
      </c>
      <c r="GU82">
        <v>17305.22</v>
      </c>
      <c r="GV82">
        <v>50000</v>
      </c>
      <c r="GW82">
        <v>200000</v>
      </c>
      <c r="GX82">
        <v>25000</v>
      </c>
      <c r="GY82">
        <v>50000</v>
      </c>
      <c r="GZ82">
        <v>6000</v>
      </c>
      <c r="HA82">
        <v>17305.22</v>
      </c>
      <c r="HB82">
        <v>35000</v>
      </c>
      <c r="HC82">
        <v>30000</v>
      </c>
      <c r="HD82">
        <v>3600003</v>
      </c>
      <c r="HE82">
        <v>329260</v>
      </c>
      <c r="HF82">
        <v>10000</v>
      </c>
      <c r="HG82">
        <v>10000</v>
      </c>
      <c r="HH82">
        <v>4290565</v>
      </c>
      <c r="HI82">
        <v>95533</v>
      </c>
      <c r="HJ82">
        <v>22590</v>
      </c>
      <c r="HK82">
        <v>60000</v>
      </c>
      <c r="HL82">
        <v>10000</v>
      </c>
      <c r="HM82">
        <v>500000</v>
      </c>
      <c r="HN82">
        <v>1200</v>
      </c>
      <c r="HO82">
        <v>12000</v>
      </c>
      <c r="HP82">
        <v>50000</v>
      </c>
      <c r="HQ82">
        <v>466036.11</v>
      </c>
      <c r="HR82">
        <v>10000</v>
      </c>
      <c r="HS82">
        <v>88000</v>
      </c>
      <c r="HT82">
        <v>75504.41</v>
      </c>
      <c r="HU82">
        <v>44000</v>
      </c>
      <c r="HV82">
        <v>140000</v>
      </c>
      <c r="HW82">
        <v>9000</v>
      </c>
      <c r="HX82">
        <v>130000</v>
      </c>
      <c r="HY82">
        <v>5000</v>
      </c>
      <c r="HZ82">
        <v>10890</v>
      </c>
      <c r="IA82">
        <v>60000</v>
      </c>
      <c r="IB82">
        <v>90000</v>
      </c>
      <c r="IC82">
        <v>30000</v>
      </c>
      <c r="ID82">
        <v>30000</v>
      </c>
      <c r="IE82">
        <v>88000</v>
      </c>
      <c r="IF82">
        <v>4281970</v>
      </c>
      <c r="IG82">
        <v>20000</v>
      </c>
      <c r="IH82">
        <v>20000</v>
      </c>
      <c r="II82">
        <v>180000</v>
      </c>
      <c r="IJ82">
        <v>50000</v>
      </c>
      <c r="IK82">
        <v>67379</v>
      </c>
      <c r="IL82">
        <v>466036.11</v>
      </c>
      <c r="IM82">
        <v>33000</v>
      </c>
      <c r="IN82">
        <v>1460814</v>
      </c>
      <c r="IO82">
        <v>130000</v>
      </c>
      <c r="IP82">
        <v>124555</v>
      </c>
      <c r="IQ82">
        <v>140000</v>
      </c>
      <c r="IR82">
        <v>15000</v>
      </c>
      <c r="IS82">
        <v>50000</v>
      </c>
      <c r="IT82">
        <v>140000</v>
      </c>
      <c r="IU82">
        <v>7000</v>
      </c>
      <c r="IV82">
        <v>257343.82</v>
      </c>
      <c r="IW82">
        <v>120000</v>
      </c>
      <c r="IX82">
        <v>15000</v>
      </c>
      <c r="IY82">
        <v>70000</v>
      </c>
      <c r="IZ82">
        <v>200000</v>
      </c>
      <c r="JA82">
        <v>1200</v>
      </c>
      <c r="JB82">
        <v>10000</v>
      </c>
      <c r="JC82">
        <v>8250</v>
      </c>
      <c r="JD82">
        <v>824940</v>
      </c>
      <c r="JE82">
        <v>25000</v>
      </c>
      <c r="JF82">
        <v>200000</v>
      </c>
      <c r="JG82">
        <v>17305.22</v>
      </c>
      <c r="JH82">
        <v>136061.41</v>
      </c>
      <c r="JI82">
        <v>361741</v>
      </c>
      <c r="JJ82">
        <v>130000</v>
      </c>
      <c r="JK82">
        <v>2599105.73</v>
      </c>
      <c r="JL82">
        <v>33450</v>
      </c>
      <c r="JM82">
        <v>60000</v>
      </c>
      <c r="JN82">
        <v>50000</v>
      </c>
      <c r="JO82">
        <v>100000</v>
      </c>
      <c r="JP82">
        <v>340013</v>
      </c>
      <c r="JQ82">
        <v>50000</v>
      </c>
      <c r="JR82">
        <v>315070.84999999998</v>
      </c>
      <c r="JS82">
        <v>5700</v>
      </c>
      <c r="JT82">
        <v>3000</v>
      </c>
      <c r="JU82">
        <v>50000</v>
      </c>
      <c r="JV82">
        <v>107938.88</v>
      </c>
      <c r="JW82">
        <v>235987.78</v>
      </c>
      <c r="JX82">
        <v>100000</v>
      </c>
      <c r="JY82">
        <v>60000</v>
      </c>
      <c r="JZ82">
        <v>105000</v>
      </c>
      <c r="KA82">
        <v>600000</v>
      </c>
      <c r="KB82">
        <v>450000</v>
      </c>
      <c r="KC82">
        <v>150000</v>
      </c>
      <c r="KD82">
        <v>20000</v>
      </c>
      <c r="KE82">
        <v>8250</v>
      </c>
      <c r="KF82">
        <v>400000</v>
      </c>
      <c r="KG82">
        <v>12000</v>
      </c>
      <c r="KH82">
        <v>380057.85</v>
      </c>
      <c r="KI82">
        <v>352000</v>
      </c>
      <c r="KJ82">
        <v>8250</v>
      </c>
      <c r="KK82">
        <v>350000</v>
      </c>
      <c r="KL82">
        <v>1858.87</v>
      </c>
      <c r="KM82">
        <v>1800000</v>
      </c>
      <c r="KN82">
        <v>200000</v>
      </c>
      <c r="KO82">
        <v>2599105.73</v>
      </c>
      <c r="KP82">
        <v>220000</v>
      </c>
      <c r="KQ82">
        <v>2599105.73</v>
      </c>
      <c r="KR82" s="43">
        <v>107938.88</v>
      </c>
      <c r="KS82" s="43">
        <v>36798</v>
      </c>
      <c r="KT82" s="43">
        <v>50000</v>
      </c>
      <c r="KU82" s="43">
        <v>12000</v>
      </c>
      <c r="KV82" s="43">
        <v>88233</v>
      </c>
      <c r="KW82" s="43">
        <v>4000</v>
      </c>
      <c r="KX82" s="43">
        <v>10000</v>
      </c>
      <c r="KY82">
        <v>55000</v>
      </c>
      <c r="KZ82" s="43">
        <v>30000</v>
      </c>
      <c r="LA82" s="43">
        <v>150000</v>
      </c>
      <c r="LB82" s="43">
        <v>50000</v>
      </c>
      <c r="LC82">
        <v>361741</v>
      </c>
      <c r="LD82" s="43">
        <v>300</v>
      </c>
      <c r="LE82" s="43">
        <v>156471.51999999999</v>
      </c>
      <c r="LF82" s="43">
        <v>60000</v>
      </c>
      <c r="LG82" s="43">
        <v>6000</v>
      </c>
      <c r="LH82" s="43">
        <v>39000</v>
      </c>
      <c r="LI82" s="43">
        <v>150000</v>
      </c>
      <c r="LJ82" s="43">
        <v>10069</v>
      </c>
      <c r="LK82" s="43">
        <v>250000</v>
      </c>
      <c r="LL82" s="43">
        <v>88500</v>
      </c>
      <c r="LM82" s="43">
        <v>21149.63</v>
      </c>
      <c r="LN82" s="43">
        <v>40004</v>
      </c>
      <c r="LO82" s="43">
        <v>29864.13</v>
      </c>
      <c r="LP82" s="43">
        <v>10000</v>
      </c>
      <c r="LQ82" s="43">
        <v>10000</v>
      </c>
      <c r="LR82" s="43">
        <v>12000</v>
      </c>
      <c r="LS82" s="43">
        <v>4040000</v>
      </c>
      <c r="LT82" s="43">
        <v>20000</v>
      </c>
      <c r="LU82" s="43">
        <v>352000</v>
      </c>
      <c r="LV82" s="43">
        <v>200000</v>
      </c>
      <c r="LW82" s="43">
        <v>50000</v>
      </c>
      <c r="LX82" s="43">
        <v>1460814</v>
      </c>
      <c r="LY82" s="43">
        <v>130000</v>
      </c>
      <c r="LZ82" s="43">
        <v>100000</v>
      </c>
      <c r="MA82" s="43">
        <v>12000</v>
      </c>
      <c r="MB82" s="43">
        <v>80000</v>
      </c>
      <c r="MC82" s="43">
        <v>4000</v>
      </c>
      <c r="MD82" s="43">
        <v>1800000</v>
      </c>
      <c r="ME82" s="43">
        <v>3350</v>
      </c>
      <c r="MF82" s="43">
        <v>400000</v>
      </c>
      <c r="MG82" s="43">
        <v>221257</v>
      </c>
      <c r="MH82" s="43">
        <v>4040000</v>
      </c>
      <c r="MI82" s="43">
        <v>2000</v>
      </c>
      <c r="MJ82" s="43">
        <v>7200</v>
      </c>
      <c r="MK82" s="43">
        <v>10000</v>
      </c>
      <c r="ML82" s="43">
        <v>120000</v>
      </c>
      <c r="MM82" s="43">
        <v>40000</v>
      </c>
      <c r="MN82" s="43">
        <v>538712</v>
      </c>
      <c r="MO82" s="43">
        <v>350000</v>
      </c>
      <c r="MP82" s="43">
        <v>20000</v>
      </c>
      <c r="MQ82" s="43">
        <v>8000</v>
      </c>
      <c r="MR82">
        <v>320000</v>
      </c>
      <c r="MS82" s="43">
        <v>323341.46999999997</v>
      </c>
      <c r="MT82" s="43">
        <v>100000</v>
      </c>
      <c r="MU82" s="43">
        <v>7200</v>
      </c>
      <c r="MV82" s="43">
        <v>3000</v>
      </c>
      <c r="MW82" s="43">
        <v>48545.3</v>
      </c>
      <c r="MX82" s="43">
        <v>5000</v>
      </c>
      <c r="MY82" s="43">
        <v>88233</v>
      </c>
      <c r="MZ82" s="43">
        <v>55000</v>
      </c>
      <c r="NA82" s="43">
        <v>193077.56</v>
      </c>
      <c r="NB82" s="43">
        <v>70000</v>
      </c>
      <c r="NC82" s="43">
        <v>97000</v>
      </c>
      <c r="ND82" s="43">
        <v>200000</v>
      </c>
      <c r="NE82" s="43">
        <v>9000</v>
      </c>
      <c r="NF82" s="43">
        <v>7000</v>
      </c>
      <c r="NG82" s="43">
        <v>88000</v>
      </c>
      <c r="NH82" s="43">
        <v>27000</v>
      </c>
      <c r="NI82" s="43">
        <v>1615999.33</v>
      </c>
      <c r="NJ82" s="43">
        <v>99500</v>
      </c>
      <c r="NK82" s="43">
        <v>5600</v>
      </c>
      <c r="NL82" s="43">
        <v>27000</v>
      </c>
      <c r="NM82" s="43">
        <v>125485</v>
      </c>
      <c r="NN82" s="43">
        <v>200000</v>
      </c>
      <c r="NO82" s="43">
        <v>50000</v>
      </c>
      <c r="NP82" s="43">
        <v>150000</v>
      </c>
      <c r="NQ82" s="43">
        <v>900</v>
      </c>
      <c r="NR82" s="43">
        <v>438000</v>
      </c>
      <c r="NS82" s="43">
        <v>140000</v>
      </c>
      <c r="NT82">
        <v>10000</v>
      </c>
      <c r="NU82" s="43">
        <v>1080646</v>
      </c>
      <c r="NV82" s="43">
        <v>210000</v>
      </c>
      <c r="NW82" s="43">
        <v>1615999.33</v>
      </c>
      <c r="NX82" s="43">
        <v>850500</v>
      </c>
      <c r="NY82" s="43">
        <v>140000</v>
      </c>
      <c r="NZ82" s="43">
        <v>220000</v>
      </c>
      <c r="OA82" s="43">
        <v>170000</v>
      </c>
      <c r="OB82" s="43">
        <v>25000</v>
      </c>
      <c r="OC82" s="43">
        <v>24110.400000000001</v>
      </c>
      <c r="OD82" s="43">
        <v>2599105.73</v>
      </c>
      <c r="OE82" s="43">
        <v>50000</v>
      </c>
      <c r="OF82" s="43">
        <v>60000</v>
      </c>
      <c r="OG82" s="43">
        <v>107925.2</v>
      </c>
      <c r="OH82" s="43">
        <v>8900</v>
      </c>
      <c r="OI82" s="43">
        <v>235987.78</v>
      </c>
      <c r="OJ82" s="43">
        <v>200000</v>
      </c>
      <c r="OK82" s="43">
        <v>27000</v>
      </c>
      <c r="OL82" s="43">
        <v>55000</v>
      </c>
      <c r="OM82" s="43">
        <v>50000</v>
      </c>
    </row>
    <row r="83" spans="1:403" x14ac:dyDescent="0.2">
      <c r="A83">
        <f t="shared" ca="1" si="6"/>
        <v>134</v>
      </c>
      <c r="B83">
        <f ca="1">VLOOKUP(Análisis2!A83,Base2!$A$1:$AE$370,9,FALSE)</f>
        <v>60000</v>
      </c>
      <c r="C83" s="20">
        <v>21</v>
      </c>
      <c r="D83">
        <v>1160774</v>
      </c>
      <c r="E83">
        <v>10000</v>
      </c>
      <c r="F83">
        <v>320000</v>
      </c>
      <c r="G83">
        <v>60000</v>
      </c>
      <c r="H83">
        <v>600000</v>
      </c>
      <c r="I83">
        <v>130000</v>
      </c>
      <c r="J83">
        <v>25000</v>
      </c>
      <c r="K83">
        <v>24000</v>
      </c>
      <c r="L83">
        <v>13839.5</v>
      </c>
      <c r="M83">
        <v>22500</v>
      </c>
      <c r="N83">
        <v>2900000</v>
      </c>
      <c r="O83">
        <v>20000</v>
      </c>
      <c r="P83">
        <v>21149.63</v>
      </c>
      <c r="Q83">
        <v>50000</v>
      </c>
      <c r="R83">
        <v>251226.31</v>
      </c>
      <c r="S83">
        <v>50000</v>
      </c>
      <c r="T83">
        <v>132000</v>
      </c>
      <c r="U83">
        <v>10000</v>
      </c>
      <c r="V83">
        <v>100000</v>
      </c>
      <c r="W83">
        <v>130000</v>
      </c>
      <c r="X83">
        <v>20000</v>
      </c>
      <c r="Y83">
        <v>80000</v>
      </c>
      <c r="Z83">
        <v>50000</v>
      </c>
      <c r="AA83">
        <v>20000</v>
      </c>
      <c r="AB83">
        <v>200000</v>
      </c>
      <c r="AC83">
        <v>66099.69</v>
      </c>
      <c r="AD83">
        <v>125485</v>
      </c>
      <c r="AE83">
        <v>200000</v>
      </c>
      <c r="AF83">
        <v>50000</v>
      </c>
      <c r="AG83">
        <v>2900000</v>
      </c>
      <c r="AH83">
        <v>264936</v>
      </c>
      <c r="AI83">
        <v>10000</v>
      </c>
      <c r="AJ83">
        <v>30000</v>
      </c>
      <c r="AK83">
        <v>60000</v>
      </c>
      <c r="AL83">
        <v>10000</v>
      </c>
      <c r="AM83">
        <v>6000</v>
      </c>
      <c r="AN83">
        <v>210000</v>
      </c>
      <c r="AO83">
        <v>80000</v>
      </c>
      <c r="AP83">
        <v>350000</v>
      </c>
      <c r="AQ83">
        <v>107938.88</v>
      </c>
      <c r="AR83">
        <v>100000</v>
      </c>
      <c r="AS83">
        <v>400000</v>
      </c>
      <c r="AT83">
        <v>10000</v>
      </c>
      <c r="AU83">
        <v>12000</v>
      </c>
      <c r="AV83">
        <v>10000</v>
      </c>
      <c r="AW83">
        <v>2900000</v>
      </c>
      <c r="AX83">
        <v>100000</v>
      </c>
      <c r="AY83">
        <v>40000</v>
      </c>
      <c r="AZ83">
        <v>15000</v>
      </c>
      <c r="BA83">
        <v>107938.88</v>
      </c>
      <c r="BB83">
        <v>100000</v>
      </c>
      <c r="BC83">
        <v>5000</v>
      </c>
      <c r="BD83">
        <v>50000</v>
      </c>
      <c r="BE83">
        <v>660</v>
      </c>
      <c r="BF83">
        <v>156471.51999999999</v>
      </c>
      <c r="BG83">
        <v>180000</v>
      </c>
      <c r="BH83">
        <v>50000</v>
      </c>
      <c r="BI83">
        <v>4000</v>
      </c>
      <c r="BJ83">
        <v>30000</v>
      </c>
      <c r="BK83">
        <v>1100000</v>
      </c>
      <c r="BL83">
        <v>22500</v>
      </c>
      <c r="BM83">
        <v>50000</v>
      </c>
      <c r="BN83">
        <v>1350000</v>
      </c>
      <c r="BO83">
        <v>320000</v>
      </c>
      <c r="BP83">
        <v>112404.22</v>
      </c>
      <c r="BQ83">
        <v>70000</v>
      </c>
      <c r="BR83">
        <v>20000</v>
      </c>
      <c r="BS83">
        <v>70000</v>
      </c>
      <c r="BT83">
        <v>3471322</v>
      </c>
      <c r="BU83">
        <v>900</v>
      </c>
      <c r="BV83">
        <v>27000</v>
      </c>
      <c r="BW83">
        <v>40000</v>
      </c>
      <c r="BX83">
        <v>10000</v>
      </c>
      <c r="BY83">
        <v>12000</v>
      </c>
      <c r="BZ83">
        <v>1080646</v>
      </c>
      <c r="CA83">
        <v>20000</v>
      </c>
      <c r="CB83">
        <v>320000</v>
      </c>
      <c r="CC83">
        <v>4000</v>
      </c>
      <c r="CD83">
        <v>200000</v>
      </c>
      <c r="CE83">
        <v>466036.11</v>
      </c>
      <c r="CF83">
        <v>200000</v>
      </c>
      <c r="CG83">
        <v>16500</v>
      </c>
      <c r="CH83">
        <v>306405.7</v>
      </c>
      <c r="CI83">
        <v>20000</v>
      </c>
      <c r="CJ83">
        <v>8250</v>
      </c>
      <c r="CK83">
        <v>50000</v>
      </c>
      <c r="CL83">
        <v>2700000</v>
      </c>
      <c r="CM83">
        <v>50000</v>
      </c>
      <c r="CN83">
        <v>105383</v>
      </c>
      <c r="CO83">
        <v>100000</v>
      </c>
      <c r="CP83">
        <v>17000</v>
      </c>
      <c r="CQ83">
        <v>300000</v>
      </c>
      <c r="CR83">
        <v>130000</v>
      </c>
      <c r="CS83">
        <v>100000</v>
      </c>
      <c r="CT83">
        <v>35000</v>
      </c>
      <c r="CU83">
        <v>320000</v>
      </c>
      <c r="CV83">
        <v>400000</v>
      </c>
      <c r="CW83">
        <v>50000</v>
      </c>
      <c r="CX83">
        <v>40000</v>
      </c>
      <c r="CY83">
        <v>20000</v>
      </c>
      <c r="CZ83">
        <v>30000</v>
      </c>
      <c r="DA83">
        <v>466036.11</v>
      </c>
      <c r="DB83">
        <v>801300.93</v>
      </c>
      <c r="DC83">
        <v>105383</v>
      </c>
      <c r="DD83">
        <v>17000</v>
      </c>
      <c r="DE83">
        <v>110000</v>
      </c>
      <c r="DF83">
        <v>7000</v>
      </c>
      <c r="DG83">
        <v>340013</v>
      </c>
      <c r="DH83">
        <v>235987.78</v>
      </c>
      <c r="DI83">
        <v>450000</v>
      </c>
      <c r="DJ83">
        <v>6000</v>
      </c>
      <c r="DK83">
        <v>50000</v>
      </c>
      <c r="DL83">
        <v>54122.22</v>
      </c>
      <c r="DM83">
        <v>30000</v>
      </c>
      <c r="DN83">
        <v>7000</v>
      </c>
      <c r="DO83">
        <v>105383</v>
      </c>
      <c r="DP83">
        <v>7828.75</v>
      </c>
      <c r="DQ83">
        <v>10890</v>
      </c>
      <c r="DR83">
        <v>1350000</v>
      </c>
      <c r="DS83">
        <v>8000</v>
      </c>
      <c r="DT83">
        <v>323341.46999999997</v>
      </c>
      <c r="DU83">
        <v>251226.31</v>
      </c>
      <c r="DV83">
        <v>660</v>
      </c>
      <c r="DW83">
        <v>150000</v>
      </c>
      <c r="DX83">
        <v>8000</v>
      </c>
      <c r="DY83">
        <v>45000</v>
      </c>
      <c r="DZ83">
        <v>200000</v>
      </c>
      <c r="EA83">
        <v>306609</v>
      </c>
      <c r="EB83">
        <v>27000</v>
      </c>
      <c r="EC83">
        <v>110000</v>
      </c>
      <c r="ED83">
        <v>156471.51999999999</v>
      </c>
      <c r="EE83">
        <v>2599105.73</v>
      </c>
      <c r="EF83">
        <v>10069</v>
      </c>
      <c r="EG83">
        <v>22500</v>
      </c>
      <c r="EH83">
        <v>20000</v>
      </c>
      <c r="EI83">
        <v>364636.1</v>
      </c>
      <c r="EJ83">
        <v>40000</v>
      </c>
      <c r="EK83">
        <v>4000</v>
      </c>
      <c r="EL83">
        <v>5000</v>
      </c>
      <c r="EM83">
        <v>12000</v>
      </c>
      <c r="EN83">
        <v>7000</v>
      </c>
      <c r="EO83">
        <v>44000</v>
      </c>
      <c r="EP83">
        <v>350000</v>
      </c>
      <c r="EQ83">
        <v>8000</v>
      </c>
      <c r="ER83">
        <v>466036.11</v>
      </c>
      <c r="ES83">
        <v>2000</v>
      </c>
      <c r="ET83">
        <v>500000</v>
      </c>
      <c r="EU83">
        <v>200000</v>
      </c>
      <c r="EV83">
        <v>16500</v>
      </c>
      <c r="EW83">
        <v>315070.84999999998</v>
      </c>
      <c r="EX83">
        <v>100000</v>
      </c>
      <c r="EY83">
        <v>200000</v>
      </c>
      <c r="EZ83">
        <v>4040000</v>
      </c>
      <c r="FA83">
        <v>20000</v>
      </c>
      <c r="FB83">
        <v>20000</v>
      </c>
      <c r="FC83">
        <v>5000</v>
      </c>
      <c r="FD83">
        <v>257343.82</v>
      </c>
      <c r="FE83">
        <v>660</v>
      </c>
      <c r="FF83">
        <v>8000</v>
      </c>
      <c r="FG83">
        <v>20000</v>
      </c>
      <c r="FH83">
        <v>300</v>
      </c>
      <c r="FI83">
        <v>20000</v>
      </c>
      <c r="FJ83">
        <v>44000</v>
      </c>
      <c r="FK83">
        <v>10000</v>
      </c>
      <c r="FL83">
        <v>2599105.73</v>
      </c>
      <c r="FM83">
        <v>9000</v>
      </c>
      <c r="FN83">
        <v>886774</v>
      </c>
      <c r="FO83">
        <v>20000</v>
      </c>
      <c r="FP83">
        <v>210000</v>
      </c>
      <c r="FQ83">
        <v>112404.22</v>
      </c>
      <c r="FR83">
        <v>9000</v>
      </c>
      <c r="FS83">
        <v>824940</v>
      </c>
      <c r="FT83">
        <v>21149.63</v>
      </c>
      <c r="FU83">
        <v>55000</v>
      </c>
      <c r="FV83">
        <v>450000</v>
      </c>
      <c r="FW83">
        <v>221257</v>
      </c>
      <c r="FX83">
        <v>55000</v>
      </c>
      <c r="FY83">
        <v>16000</v>
      </c>
      <c r="FZ83">
        <v>5160</v>
      </c>
      <c r="GA83">
        <v>15000</v>
      </c>
      <c r="GB83">
        <v>100000</v>
      </c>
      <c r="GC83">
        <v>88500</v>
      </c>
      <c r="GD83">
        <v>703940</v>
      </c>
      <c r="GE83">
        <v>100000</v>
      </c>
      <c r="GF83">
        <v>5700</v>
      </c>
      <c r="GG83">
        <v>95935.61</v>
      </c>
      <c r="GH83">
        <v>200000</v>
      </c>
      <c r="GI83">
        <v>352000</v>
      </c>
      <c r="GJ83">
        <v>15000</v>
      </c>
      <c r="GK83">
        <v>60000</v>
      </c>
      <c r="GL83">
        <v>45000</v>
      </c>
      <c r="GM83">
        <v>21149.63</v>
      </c>
      <c r="GN83">
        <v>22500</v>
      </c>
      <c r="GO83">
        <v>200000</v>
      </c>
      <c r="GP83">
        <v>136061.41</v>
      </c>
      <c r="GQ83">
        <v>136061.41</v>
      </c>
      <c r="GR83">
        <v>450000</v>
      </c>
      <c r="GS83">
        <v>20000</v>
      </c>
      <c r="GT83">
        <v>27000</v>
      </c>
      <c r="GU83">
        <v>200000</v>
      </c>
      <c r="GV83">
        <v>54122.22</v>
      </c>
      <c r="GW83">
        <v>886774</v>
      </c>
      <c r="GX83">
        <v>80667</v>
      </c>
      <c r="GY83">
        <v>60000</v>
      </c>
      <c r="GZ83">
        <v>306405.7</v>
      </c>
      <c r="HA83">
        <v>300000</v>
      </c>
      <c r="HB83">
        <v>36144</v>
      </c>
      <c r="HC83">
        <v>350000</v>
      </c>
      <c r="HD83">
        <v>200000</v>
      </c>
      <c r="HE83">
        <v>150000</v>
      </c>
      <c r="HF83">
        <v>10069</v>
      </c>
      <c r="HG83">
        <v>70000</v>
      </c>
      <c r="HH83">
        <v>116276.74</v>
      </c>
      <c r="HI83">
        <v>25000</v>
      </c>
      <c r="HJ83">
        <v>25000</v>
      </c>
      <c r="HK83">
        <v>50000</v>
      </c>
      <c r="HL83">
        <v>10000</v>
      </c>
      <c r="HM83">
        <v>50000</v>
      </c>
      <c r="HN83">
        <v>50000</v>
      </c>
      <c r="HO83">
        <v>60000</v>
      </c>
      <c r="HP83">
        <v>10000</v>
      </c>
      <c r="HQ83">
        <v>140000</v>
      </c>
      <c r="HR83">
        <v>136061.41</v>
      </c>
      <c r="HS83">
        <v>20000</v>
      </c>
      <c r="HT83">
        <v>60000</v>
      </c>
      <c r="HU83">
        <v>80000</v>
      </c>
      <c r="HV83">
        <v>6000</v>
      </c>
      <c r="HW83">
        <v>60000</v>
      </c>
      <c r="HX83">
        <v>122965.24</v>
      </c>
      <c r="HY83">
        <v>350000</v>
      </c>
      <c r="HZ83">
        <v>3471322</v>
      </c>
      <c r="IA83">
        <v>20000</v>
      </c>
      <c r="IB83">
        <v>20000</v>
      </c>
      <c r="IC83">
        <v>5000</v>
      </c>
      <c r="ID83">
        <v>27000</v>
      </c>
      <c r="IE83">
        <v>150000</v>
      </c>
      <c r="IF83">
        <v>350000</v>
      </c>
      <c r="IG83">
        <v>43707.92</v>
      </c>
      <c r="IH83">
        <v>5700</v>
      </c>
      <c r="II83">
        <v>300</v>
      </c>
      <c r="IJ83">
        <v>105383</v>
      </c>
      <c r="IK83">
        <v>33450</v>
      </c>
      <c r="IL83">
        <v>20000</v>
      </c>
      <c r="IM83">
        <v>24110.400000000001</v>
      </c>
      <c r="IN83">
        <v>64000</v>
      </c>
      <c r="IO83">
        <v>50000</v>
      </c>
      <c r="IP83">
        <v>30000</v>
      </c>
      <c r="IQ83">
        <v>600000</v>
      </c>
      <c r="IR83">
        <v>2000</v>
      </c>
      <c r="IS83">
        <v>900</v>
      </c>
      <c r="IT83">
        <v>2000</v>
      </c>
      <c r="IU83">
        <v>15000</v>
      </c>
      <c r="IV83">
        <v>11000</v>
      </c>
      <c r="IW83">
        <v>35000</v>
      </c>
      <c r="IX83">
        <v>10000</v>
      </c>
      <c r="IY83">
        <v>88000</v>
      </c>
      <c r="IZ83">
        <v>30000</v>
      </c>
      <c r="JA83">
        <v>320000</v>
      </c>
      <c r="JB83">
        <v>75504.41</v>
      </c>
      <c r="JC83">
        <v>99500</v>
      </c>
      <c r="JD83">
        <v>20000</v>
      </c>
      <c r="JE83">
        <v>2000</v>
      </c>
      <c r="JF83">
        <v>150000</v>
      </c>
      <c r="JG83">
        <v>100000</v>
      </c>
      <c r="JH83">
        <v>4281970</v>
      </c>
      <c r="JI83">
        <v>8900</v>
      </c>
      <c r="JJ83">
        <v>50000</v>
      </c>
      <c r="JK83">
        <v>95533</v>
      </c>
      <c r="JL83">
        <v>82000</v>
      </c>
      <c r="JM83">
        <v>5000</v>
      </c>
      <c r="JN83">
        <v>130000</v>
      </c>
      <c r="JO83">
        <v>150000</v>
      </c>
      <c r="JP83">
        <v>132000</v>
      </c>
      <c r="JQ83">
        <v>50000</v>
      </c>
      <c r="JR83">
        <v>25000</v>
      </c>
      <c r="JS83">
        <v>120000</v>
      </c>
      <c r="JT83">
        <v>50000</v>
      </c>
      <c r="JU83">
        <v>50000</v>
      </c>
      <c r="JV83">
        <v>122965.24</v>
      </c>
      <c r="JW83">
        <v>20000</v>
      </c>
      <c r="JX83">
        <v>124555</v>
      </c>
      <c r="JY83">
        <v>300000</v>
      </c>
      <c r="JZ83">
        <v>12000</v>
      </c>
      <c r="KA83">
        <v>22000</v>
      </c>
      <c r="KB83">
        <v>20000</v>
      </c>
      <c r="KC83">
        <v>27000</v>
      </c>
      <c r="KD83">
        <v>6000</v>
      </c>
      <c r="KE83">
        <v>88000</v>
      </c>
      <c r="KF83">
        <v>12000</v>
      </c>
      <c r="KG83">
        <v>660</v>
      </c>
      <c r="KH83">
        <v>20000</v>
      </c>
      <c r="KI83">
        <v>27000</v>
      </c>
      <c r="KJ83">
        <v>10000</v>
      </c>
      <c r="KK83">
        <v>12000</v>
      </c>
      <c r="KL83">
        <v>323341.46999999997</v>
      </c>
      <c r="KM83">
        <v>40000</v>
      </c>
      <c r="KN83">
        <v>50000</v>
      </c>
      <c r="KO83">
        <v>12000</v>
      </c>
      <c r="KP83">
        <v>600000</v>
      </c>
      <c r="KQ83">
        <v>80000</v>
      </c>
      <c r="KR83" s="43">
        <v>886774</v>
      </c>
      <c r="KS83" s="43">
        <v>900</v>
      </c>
      <c r="KT83" s="43">
        <v>24000</v>
      </c>
      <c r="KU83" s="43">
        <v>506983.72</v>
      </c>
      <c r="KV83" s="43">
        <v>22500</v>
      </c>
      <c r="KW83" s="43">
        <v>10000</v>
      </c>
      <c r="KX83" s="43">
        <v>20000</v>
      </c>
      <c r="KY83">
        <v>7000</v>
      </c>
      <c r="KZ83" s="43">
        <v>13839.5</v>
      </c>
      <c r="LA83" s="43">
        <v>6000</v>
      </c>
      <c r="LB83" s="43">
        <v>13839.5</v>
      </c>
      <c r="LC83">
        <v>30000</v>
      </c>
      <c r="LD83" s="43">
        <v>250000</v>
      </c>
      <c r="LE83" s="43">
        <v>30000</v>
      </c>
      <c r="LF83" s="43">
        <v>22850</v>
      </c>
      <c r="LG83" s="43">
        <v>29000</v>
      </c>
      <c r="LH83" s="43">
        <v>50000</v>
      </c>
      <c r="LI83" s="43">
        <v>55000</v>
      </c>
      <c r="LJ83" s="43">
        <v>20000</v>
      </c>
      <c r="LK83" s="43">
        <v>10000</v>
      </c>
      <c r="LL83" s="43">
        <v>50000</v>
      </c>
      <c r="LM83" s="43">
        <v>200000</v>
      </c>
      <c r="LN83" s="43">
        <v>45000</v>
      </c>
      <c r="LO83" s="43">
        <v>150000</v>
      </c>
      <c r="LP83" s="43">
        <v>10000</v>
      </c>
      <c r="LQ83" s="43">
        <v>44000</v>
      </c>
      <c r="LR83" s="43">
        <v>3000</v>
      </c>
      <c r="LS83" s="43">
        <v>55000</v>
      </c>
      <c r="LT83" s="43">
        <v>306405.7</v>
      </c>
      <c r="LU83" s="43">
        <v>6000</v>
      </c>
      <c r="LV83" s="43">
        <v>5000</v>
      </c>
      <c r="LW83" s="43">
        <v>7000</v>
      </c>
      <c r="LX83" s="43">
        <v>43000</v>
      </c>
      <c r="LY83" s="43">
        <v>50000</v>
      </c>
      <c r="LZ83" s="43">
        <v>30000</v>
      </c>
      <c r="MA83" s="43">
        <v>100000</v>
      </c>
      <c r="MB83" s="43">
        <v>18000</v>
      </c>
      <c r="MC83" s="43">
        <v>22850</v>
      </c>
      <c r="MD83" s="43">
        <v>9000</v>
      </c>
      <c r="ME83" s="43">
        <v>8000</v>
      </c>
      <c r="MF83" s="43">
        <v>55000</v>
      </c>
      <c r="MG83" s="43">
        <v>900000</v>
      </c>
      <c r="MH83" s="43">
        <v>97000</v>
      </c>
      <c r="MI83" s="43">
        <v>10000</v>
      </c>
      <c r="MJ83" s="43">
        <v>200000</v>
      </c>
      <c r="MK83" s="43">
        <v>116276.74</v>
      </c>
      <c r="ML83" s="43">
        <v>80000</v>
      </c>
      <c r="MM83" s="43">
        <v>132000</v>
      </c>
      <c r="MN83" s="43">
        <v>2500311.0499999998</v>
      </c>
      <c r="MO83" s="43">
        <v>50000</v>
      </c>
      <c r="MP83" s="43">
        <v>1350000</v>
      </c>
      <c r="MQ83" s="43">
        <v>44000</v>
      </c>
      <c r="MR83">
        <v>130000</v>
      </c>
      <c r="MS83" s="43">
        <v>71705.69</v>
      </c>
      <c r="MT83" s="43">
        <v>50000</v>
      </c>
      <c r="MU83" s="43">
        <v>4000</v>
      </c>
      <c r="MV83" s="43">
        <v>5600</v>
      </c>
      <c r="MW83" s="43">
        <v>15000</v>
      </c>
      <c r="MX83" s="43">
        <v>180000</v>
      </c>
      <c r="MY83" s="43">
        <v>600000</v>
      </c>
      <c r="MZ83" s="43">
        <v>2500</v>
      </c>
      <c r="NA83" s="43">
        <v>5000</v>
      </c>
      <c r="NB83" s="43">
        <v>105383</v>
      </c>
      <c r="NC83" s="43">
        <v>320000</v>
      </c>
      <c r="ND83" s="43">
        <v>450000</v>
      </c>
      <c r="NE83" s="43">
        <v>10000</v>
      </c>
      <c r="NF83" s="43">
        <v>10000</v>
      </c>
      <c r="NG83" s="43">
        <v>130000</v>
      </c>
      <c r="NH83" s="43">
        <v>20000</v>
      </c>
      <c r="NI83" s="43">
        <v>15000</v>
      </c>
      <c r="NJ83" s="43">
        <v>4000</v>
      </c>
      <c r="NK83" s="43">
        <v>10069</v>
      </c>
      <c r="NL83" s="43">
        <v>323341.46999999997</v>
      </c>
      <c r="NM83" s="43">
        <v>364636.1</v>
      </c>
      <c r="NN83" s="43">
        <v>210000</v>
      </c>
      <c r="NO83" s="43">
        <v>40000</v>
      </c>
      <c r="NP83" s="43">
        <v>12000</v>
      </c>
      <c r="NQ83" s="43">
        <v>90000</v>
      </c>
      <c r="NR83" s="43">
        <v>80000</v>
      </c>
      <c r="NS83" s="43">
        <v>16000</v>
      </c>
      <c r="NT83">
        <v>40000</v>
      </c>
      <c r="NU83" s="43">
        <v>2500311.0499999998</v>
      </c>
      <c r="NV83" s="43">
        <v>221257</v>
      </c>
      <c r="NW83" s="43">
        <v>30000</v>
      </c>
      <c r="NX83" s="43">
        <v>88500</v>
      </c>
      <c r="NY83" s="43">
        <v>105383</v>
      </c>
      <c r="NZ83" s="43">
        <v>22850</v>
      </c>
      <c r="OA83" s="43">
        <v>25000</v>
      </c>
      <c r="OB83" s="43">
        <v>150000</v>
      </c>
      <c r="OC83" s="43">
        <v>55000</v>
      </c>
      <c r="OD83" s="43">
        <v>780000</v>
      </c>
      <c r="OE83" s="43">
        <v>1350000</v>
      </c>
      <c r="OF83" s="43">
        <v>10000</v>
      </c>
      <c r="OG83" s="43">
        <v>17000</v>
      </c>
      <c r="OH83" s="43">
        <v>95935.61</v>
      </c>
      <c r="OI83" s="43">
        <v>5000</v>
      </c>
      <c r="OJ83" s="43">
        <v>40000</v>
      </c>
      <c r="OK83" s="43">
        <v>95935.61</v>
      </c>
      <c r="OL83" s="43">
        <v>7000</v>
      </c>
      <c r="OM83" s="43">
        <v>20000</v>
      </c>
    </row>
    <row r="84" spans="1:403" x14ac:dyDescent="0.2">
      <c r="A84">
        <f t="shared" ca="1" si="6"/>
        <v>339</v>
      </c>
      <c r="B84">
        <f ca="1">VLOOKUP(Análisis2!A84,Base2!$A$1:$AE$370,9,FALSE)</f>
        <v>6000</v>
      </c>
      <c r="C84" s="20">
        <v>22</v>
      </c>
      <c r="D84">
        <v>900</v>
      </c>
      <c r="E84">
        <v>43707.92</v>
      </c>
      <c r="F84">
        <v>100000</v>
      </c>
      <c r="G84">
        <v>25000</v>
      </c>
      <c r="H84">
        <v>400000</v>
      </c>
      <c r="I84">
        <v>8000</v>
      </c>
      <c r="J84">
        <v>466036.11</v>
      </c>
      <c r="K84">
        <v>2500311.0499999998</v>
      </c>
      <c r="L84">
        <v>15000</v>
      </c>
      <c r="M84">
        <v>8250</v>
      </c>
      <c r="N84">
        <v>60000</v>
      </c>
      <c r="O84">
        <v>40000</v>
      </c>
      <c r="P84">
        <v>20000</v>
      </c>
      <c r="Q84">
        <v>400000</v>
      </c>
      <c r="R84">
        <v>450000</v>
      </c>
      <c r="S84">
        <v>350000</v>
      </c>
      <c r="T84">
        <v>10000</v>
      </c>
      <c r="U84">
        <v>140000</v>
      </c>
      <c r="V84">
        <v>100000</v>
      </c>
      <c r="W84">
        <v>50000</v>
      </c>
      <c r="X84">
        <v>30000</v>
      </c>
      <c r="Y84">
        <v>157830.74</v>
      </c>
      <c r="Z84">
        <v>600000</v>
      </c>
      <c r="AA84">
        <v>1200</v>
      </c>
      <c r="AB84">
        <v>352000</v>
      </c>
      <c r="AC84">
        <v>35000</v>
      </c>
      <c r="AD84">
        <v>15000</v>
      </c>
      <c r="AE84">
        <v>17000</v>
      </c>
      <c r="AF84">
        <v>16500</v>
      </c>
      <c r="AG84">
        <v>12000</v>
      </c>
      <c r="AH84">
        <v>506983.72</v>
      </c>
      <c r="AI84">
        <v>50000</v>
      </c>
      <c r="AJ84">
        <v>352000</v>
      </c>
      <c r="AK84">
        <v>200000</v>
      </c>
      <c r="AL84">
        <v>18000</v>
      </c>
      <c r="AM84">
        <v>16000</v>
      </c>
      <c r="AN84">
        <v>3459815</v>
      </c>
      <c r="AO84">
        <v>75504.41</v>
      </c>
      <c r="AP84">
        <v>35000</v>
      </c>
      <c r="AQ84">
        <v>150000</v>
      </c>
      <c r="AR84">
        <v>50000</v>
      </c>
      <c r="AS84">
        <v>100000</v>
      </c>
      <c r="AT84">
        <v>20000</v>
      </c>
      <c r="AU84">
        <v>16500</v>
      </c>
      <c r="AV84">
        <v>65000</v>
      </c>
      <c r="AW84">
        <v>170000</v>
      </c>
      <c r="AX84">
        <v>40004</v>
      </c>
      <c r="AY84">
        <v>70000</v>
      </c>
      <c r="AZ84">
        <v>7000</v>
      </c>
      <c r="BA84">
        <v>122965.24</v>
      </c>
      <c r="BB84">
        <v>200000</v>
      </c>
      <c r="BC84">
        <v>850500</v>
      </c>
      <c r="BD84">
        <v>300000</v>
      </c>
      <c r="BE84">
        <v>330000</v>
      </c>
      <c r="BF84">
        <v>122965.24</v>
      </c>
      <c r="BG84">
        <v>300000</v>
      </c>
      <c r="BH84">
        <v>20000</v>
      </c>
      <c r="BI84">
        <v>10000</v>
      </c>
      <c r="BJ84">
        <v>48545.3</v>
      </c>
      <c r="BK84">
        <v>67379</v>
      </c>
      <c r="BL84">
        <v>100000</v>
      </c>
      <c r="BM84">
        <v>55000</v>
      </c>
      <c r="BN84">
        <v>4000</v>
      </c>
      <c r="BO84">
        <v>886774</v>
      </c>
      <c r="BP84">
        <v>33450</v>
      </c>
      <c r="BQ84">
        <v>64000</v>
      </c>
      <c r="BR84">
        <v>6000</v>
      </c>
      <c r="BS84">
        <v>112404.22</v>
      </c>
      <c r="BT84">
        <v>2000</v>
      </c>
      <c r="BU84">
        <v>600000</v>
      </c>
      <c r="BV84">
        <v>200000</v>
      </c>
      <c r="BW84">
        <v>7320</v>
      </c>
      <c r="BX84">
        <v>350000</v>
      </c>
      <c r="BY84">
        <v>43707.92</v>
      </c>
      <c r="BZ84">
        <v>136061.41</v>
      </c>
      <c r="CA84">
        <v>135800</v>
      </c>
      <c r="CB84">
        <v>10000</v>
      </c>
      <c r="CC84">
        <v>12000</v>
      </c>
      <c r="CD84">
        <v>50000</v>
      </c>
      <c r="CE84">
        <v>50000</v>
      </c>
      <c r="CF84">
        <v>130000</v>
      </c>
      <c r="CG84">
        <v>5000</v>
      </c>
      <c r="CH84">
        <v>107938.88</v>
      </c>
      <c r="CI84">
        <v>50000</v>
      </c>
      <c r="CJ84">
        <v>105000</v>
      </c>
      <c r="CK84">
        <v>64000</v>
      </c>
      <c r="CL84">
        <v>60000</v>
      </c>
      <c r="CM84">
        <v>900</v>
      </c>
      <c r="CN84">
        <v>90000</v>
      </c>
      <c r="CO84">
        <v>55000</v>
      </c>
      <c r="CP84">
        <v>4040000</v>
      </c>
      <c r="CQ84">
        <v>1350000</v>
      </c>
      <c r="CR84">
        <v>600000</v>
      </c>
      <c r="CS84">
        <v>1160774</v>
      </c>
      <c r="CT84">
        <v>200000</v>
      </c>
      <c r="CU84">
        <v>20000</v>
      </c>
      <c r="CV84">
        <v>5000</v>
      </c>
      <c r="CW84">
        <v>600000</v>
      </c>
      <c r="CX84">
        <v>323341.46999999997</v>
      </c>
      <c r="CY84">
        <v>22850</v>
      </c>
      <c r="CZ84">
        <v>120000</v>
      </c>
      <c r="DA84">
        <v>220000</v>
      </c>
      <c r="DB84">
        <v>22500</v>
      </c>
      <c r="DC84">
        <v>1406000</v>
      </c>
      <c r="DD84">
        <v>150000</v>
      </c>
      <c r="DE84">
        <v>210000</v>
      </c>
      <c r="DF84">
        <v>122965.24</v>
      </c>
      <c r="DG84">
        <v>7000</v>
      </c>
      <c r="DH84">
        <v>660</v>
      </c>
      <c r="DI84">
        <v>801300.93</v>
      </c>
      <c r="DJ84">
        <v>30000</v>
      </c>
      <c r="DK84">
        <v>323341.46999999997</v>
      </c>
      <c r="DL84">
        <v>1460814</v>
      </c>
      <c r="DM84">
        <v>600000</v>
      </c>
      <c r="DN84">
        <v>900000</v>
      </c>
      <c r="DO84">
        <v>2500</v>
      </c>
      <c r="DP84">
        <v>7828.75</v>
      </c>
      <c r="DQ84">
        <v>10000</v>
      </c>
      <c r="DR84">
        <v>500000</v>
      </c>
      <c r="DS84">
        <v>13839.5</v>
      </c>
      <c r="DT84">
        <v>150000</v>
      </c>
      <c r="DU84">
        <v>20000</v>
      </c>
      <c r="DV84">
        <v>75504.41</v>
      </c>
      <c r="DW84">
        <v>95935.61</v>
      </c>
      <c r="DX84">
        <v>10000</v>
      </c>
      <c r="DY84">
        <v>193077.56</v>
      </c>
      <c r="DZ84">
        <v>135800</v>
      </c>
      <c r="EA84">
        <v>10000</v>
      </c>
      <c r="EB84">
        <v>4000</v>
      </c>
      <c r="EC84">
        <v>400000</v>
      </c>
      <c r="ED84">
        <v>3350</v>
      </c>
      <c r="EE84">
        <v>350000</v>
      </c>
      <c r="EF84">
        <v>30000</v>
      </c>
      <c r="EG84">
        <v>250000</v>
      </c>
      <c r="EH84">
        <v>50000</v>
      </c>
      <c r="EI84">
        <v>170000</v>
      </c>
      <c r="EJ84">
        <v>36798</v>
      </c>
      <c r="EK84">
        <v>400000</v>
      </c>
      <c r="EL84">
        <v>10000</v>
      </c>
      <c r="EM84">
        <v>200000</v>
      </c>
      <c r="EN84">
        <v>60000</v>
      </c>
      <c r="EO84">
        <v>64000</v>
      </c>
      <c r="EP84">
        <v>10000</v>
      </c>
      <c r="EQ84">
        <v>4000</v>
      </c>
      <c r="ER84">
        <v>24110.400000000001</v>
      </c>
      <c r="ES84">
        <v>110000</v>
      </c>
      <c r="ET84">
        <v>9000</v>
      </c>
      <c r="EU84">
        <v>130000</v>
      </c>
      <c r="EV84">
        <v>65000</v>
      </c>
      <c r="EW84">
        <v>70000</v>
      </c>
      <c r="EX84">
        <v>50000</v>
      </c>
      <c r="EY84">
        <v>130000</v>
      </c>
      <c r="EZ84">
        <v>10000</v>
      </c>
      <c r="FA84">
        <v>3000</v>
      </c>
      <c r="FB84">
        <v>315070.84999999998</v>
      </c>
      <c r="FC84">
        <v>320000</v>
      </c>
      <c r="FD84">
        <v>450000</v>
      </c>
      <c r="FE84">
        <v>100000</v>
      </c>
      <c r="FF84">
        <v>100000</v>
      </c>
      <c r="FG84">
        <v>306609</v>
      </c>
      <c r="FH84">
        <v>180000</v>
      </c>
      <c r="FI84">
        <v>33450</v>
      </c>
      <c r="FJ84">
        <v>12000</v>
      </c>
      <c r="FK84">
        <v>20000</v>
      </c>
      <c r="FL84">
        <v>100000</v>
      </c>
      <c r="FM84">
        <v>10000</v>
      </c>
      <c r="FN84">
        <v>429483</v>
      </c>
      <c r="FO84">
        <v>130000</v>
      </c>
      <c r="FP84">
        <v>24110.400000000001</v>
      </c>
      <c r="FQ84">
        <v>50000</v>
      </c>
      <c r="FR84">
        <v>44000</v>
      </c>
      <c r="FS84">
        <v>200000</v>
      </c>
      <c r="FT84">
        <v>15000</v>
      </c>
      <c r="FU84">
        <v>64000</v>
      </c>
      <c r="FV84">
        <v>29731.7</v>
      </c>
      <c r="FW84">
        <v>361741</v>
      </c>
      <c r="FX84">
        <v>50000</v>
      </c>
      <c r="FY84">
        <v>20000</v>
      </c>
      <c r="FZ84">
        <v>8000</v>
      </c>
      <c r="GA84">
        <v>10069</v>
      </c>
      <c r="GB84">
        <v>5100</v>
      </c>
      <c r="GC84">
        <v>600000</v>
      </c>
      <c r="GD84">
        <v>1800000</v>
      </c>
      <c r="GE84">
        <v>11000</v>
      </c>
      <c r="GF84">
        <v>780000</v>
      </c>
      <c r="GG84">
        <v>350000</v>
      </c>
      <c r="GH84">
        <v>1406000</v>
      </c>
      <c r="GI84">
        <v>150000</v>
      </c>
      <c r="GJ84">
        <v>7000</v>
      </c>
      <c r="GK84">
        <v>40000</v>
      </c>
      <c r="GL84">
        <v>130000</v>
      </c>
      <c r="GM84">
        <v>24110.400000000001</v>
      </c>
      <c r="GN84">
        <v>12000</v>
      </c>
      <c r="GO84">
        <v>150000</v>
      </c>
      <c r="GP84">
        <v>20000</v>
      </c>
      <c r="GQ84">
        <v>64000</v>
      </c>
      <c r="GR84">
        <v>10000</v>
      </c>
      <c r="GS84">
        <v>70000</v>
      </c>
      <c r="GT84">
        <v>24000</v>
      </c>
      <c r="GU84">
        <v>10000</v>
      </c>
      <c r="GV84">
        <v>600000</v>
      </c>
      <c r="GW84">
        <v>221257</v>
      </c>
      <c r="GX84">
        <v>9000</v>
      </c>
      <c r="GY84">
        <v>100000</v>
      </c>
      <c r="GZ84">
        <v>200000</v>
      </c>
      <c r="HA84">
        <v>4500000</v>
      </c>
      <c r="HB84">
        <v>140000</v>
      </c>
      <c r="HC84">
        <v>15000</v>
      </c>
      <c r="HD84">
        <v>600000</v>
      </c>
      <c r="HE84">
        <v>350000</v>
      </c>
      <c r="HF84">
        <v>70000</v>
      </c>
      <c r="HG84">
        <v>10000</v>
      </c>
      <c r="HH84">
        <v>150000</v>
      </c>
      <c r="HI84">
        <v>2500</v>
      </c>
      <c r="HJ84">
        <v>16000</v>
      </c>
      <c r="HK84">
        <v>40000</v>
      </c>
      <c r="HL84">
        <v>50000</v>
      </c>
      <c r="HM84">
        <v>6212.01</v>
      </c>
      <c r="HN84">
        <v>150000</v>
      </c>
      <c r="HO84">
        <v>15000</v>
      </c>
      <c r="HP84">
        <v>50000</v>
      </c>
      <c r="HQ84">
        <v>125485</v>
      </c>
      <c r="HR84">
        <v>64000</v>
      </c>
      <c r="HS84">
        <v>64674.79</v>
      </c>
      <c r="HT84">
        <v>100000</v>
      </c>
      <c r="HU84">
        <v>100000</v>
      </c>
      <c r="HV84">
        <v>20000</v>
      </c>
      <c r="HW84">
        <v>10000</v>
      </c>
      <c r="HX84">
        <v>250000</v>
      </c>
      <c r="HY84">
        <v>5000</v>
      </c>
      <c r="HZ84">
        <v>600000</v>
      </c>
      <c r="IA84">
        <v>150000</v>
      </c>
      <c r="IB84">
        <v>50000</v>
      </c>
      <c r="IC84">
        <v>180000</v>
      </c>
      <c r="ID84">
        <v>4950</v>
      </c>
      <c r="IE84">
        <v>60000</v>
      </c>
      <c r="IF84">
        <v>50000</v>
      </c>
      <c r="IG84">
        <v>20000</v>
      </c>
      <c r="IH84">
        <v>329260</v>
      </c>
      <c r="II84">
        <v>150000</v>
      </c>
      <c r="IJ84">
        <v>2599105.73</v>
      </c>
      <c r="IK84">
        <v>9000</v>
      </c>
      <c r="IL84">
        <v>300000</v>
      </c>
      <c r="IM84">
        <v>250000</v>
      </c>
      <c r="IN84">
        <v>130000</v>
      </c>
      <c r="IO84">
        <v>9361</v>
      </c>
      <c r="IP84">
        <v>150000</v>
      </c>
      <c r="IQ84">
        <v>150000</v>
      </c>
      <c r="IR84">
        <v>10000</v>
      </c>
      <c r="IS84">
        <v>150000</v>
      </c>
      <c r="IT84">
        <v>13839.5</v>
      </c>
      <c r="IU84">
        <v>50000</v>
      </c>
      <c r="IV84">
        <v>6000</v>
      </c>
      <c r="IW84">
        <v>107925.2</v>
      </c>
      <c r="IX84">
        <v>2500</v>
      </c>
      <c r="IY84">
        <v>4000</v>
      </c>
      <c r="IZ84">
        <v>40000</v>
      </c>
      <c r="JA84">
        <v>2900000</v>
      </c>
      <c r="JB84">
        <v>20000</v>
      </c>
      <c r="JC84">
        <v>50000</v>
      </c>
      <c r="JD84">
        <v>6000</v>
      </c>
      <c r="JE84">
        <v>100000</v>
      </c>
      <c r="JF84">
        <v>5000</v>
      </c>
      <c r="JG84">
        <v>193077.56</v>
      </c>
      <c r="JH84">
        <v>150000</v>
      </c>
      <c r="JI84">
        <v>50000</v>
      </c>
      <c r="JJ84">
        <v>22000</v>
      </c>
      <c r="JK84">
        <v>40000</v>
      </c>
      <c r="JL84">
        <v>9000</v>
      </c>
      <c r="JM84">
        <v>600000</v>
      </c>
      <c r="JN84">
        <v>8000</v>
      </c>
      <c r="JO84">
        <v>22590</v>
      </c>
      <c r="JP84">
        <v>130000</v>
      </c>
      <c r="JQ84">
        <v>97000</v>
      </c>
      <c r="JR84">
        <v>100000</v>
      </c>
      <c r="JS84">
        <v>7000</v>
      </c>
      <c r="JT84">
        <v>220000</v>
      </c>
      <c r="JU84">
        <v>5160</v>
      </c>
      <c r="JV84">
        <v>50000</v>
      </c>
      <c r="JW84">
        <v>200000</v>
      </c>
      <c r="JX84">
        <v>200000</v>
      </c>
      <c r="JY84">
        <v>16500</v>
      </c>
      <c r="JZ84">
        <v>70000</v>
      </c>
      <c r="KA84">
        <v>12000</v>
      </c>
      <c r="KB84">
        <v>120000</v>
      </c>
      <c r="KC84">
        <v>15000</v>
      </c>
      <c r="KD84">
        <v>1615999.33</v>
      </c>
      <c r="KE84">
        <v>50000</v>
      </c>
      <c r="KF84">
        <v>20000</v>
      </c>
      <c r="KG84">
        <v>12000</v>
      </c>
      <c r="KH84">
        <v>7320</v>
      </c>
      <c r="KI84">
        <v>40000</v>
      </c>
      <c r="KJ84">
        <v>6000</v>
      </c>
      <c r="KK84">
        <v>450000</v>
      </c>
      <c r="KL84">
        <v>15000</v>
      </c>
      <c r="KM84">
        <v>90000</v>
      </c>
      <c r="KN84">
        <v>55000</v>
      </c>
      <c r="KO84">
        <v>306405.7</v>
      </c>
      <c r="KP84">
        <v>21149.63</v>
      </c>
      <c r="KQ84">
        <v>9000</v>
      </c>
      <c r="KR84" s="43">
        <v>10000</v>
      </c>
      <c r="KS84" s="43">
        <v>20000</v>
      </c>
      <c r="KT84" s="43">
        <v>20000</v>
      </c>
      <c r="KU84" s="43">
        <v>22500</v>
      </c>
      <c r="KV84" s="43">
        <v>50000</v>
      </c>
      <c r="KW84" s="43">
        <v>350000</v>
      </c>
      <c r="KX84" s="43">
        <v>20000</v>
      </c>
      <c r="KY84">
        <v>5000</v>
      </c>
      <c r="KZ84" s="43">
        <v>600000</v>
      </c>
      <c r="LA84" s="43">
        <v>132000</v>
      </c>
      <c r="LB84" s="43">
        <v>70000</v>
      </c>
      <c r="LC84">
        <v>538712</v>
      </c>
      <c r="LD84" s="43">
        <v>1350000</v>
      </c>
      <c r="LE84" s="43">
        <v>125485</v>
      </c>
      <c r="LF84" s="43">
        <v>5000</v>
      </c>
      <c r="LG84" s="43">
        <v>40000</v>
      </c>
      <c r="LH84" s="43">
        <v>50000</v>
      </c>
      <c r="LI84" s="43">
        <v>100000</v>
      </c>
      <c r="LJ84" s="43">
        <v>36144</v>
      </c>
      <c r="LK84" s="43">
        <v>450000</v>
      </c>
      <c r="LL84" s="43">
        <v>380057.85</v>
      </c>
      <c r="LM84" s="43">
        <v>600000</v>
      </c>
      <c r="LN84" s="43">
        <v>450000</v>
      </c>
      <c r="LO84" s="43">
        <v>10069</v>
      </c>
      <c r="LP84" s="43">
        <v>15000</v>
      </c>
      <c r="LQ84" s="43">
        <v>6000</v>
      </c>
      <c r="LR84" s="43">
        <v>100000</v>
      </c>
      <c r="LS84" s="43">
        <v>150000</v>
      </c>
      <c r="LT84" s="43">
        <v>132000</v>
      </c>
      <c r="LU84" s="43">
        <v>17305.22</v>
      </c>
      <c r="LV84" s="43">
        <v>18000</v>
      </c>
      <c r="LW84" s="43">
        <v>10000</v>
      </c>
      <c r="LX84" s="43">
        <v>264936</v>
      </c>
      <c r="LY84" s="43">
        <v>850500</v>
      </c>
      <c r="LZ84" s="43">
        <v>30000</v>
      </c>
      <c r="MA84" s="43">
        <v>900</v>
      </c>
      <c r="MB84" s="43">
        <v>50000</v>
      </c>
      <c r="MC84" s="43">
        <v>50000</v>
      </c>
      <c r="MD84" s="43">
        <v>48545.3</v>
      </c>
      <c r="ME84" s="43">
        <v>200000</v>
      </c>
      <c r="MF84" s="43">
        <v>15000</v>
      </c>
      <c r="MG84" s="43">
        <v>15000</v>
      </c>
      <c r="MH84" s="43">
        <v>300000</v>
      </c>
      <c r="MI84" s="43">
        <v>50000</v>
      </c>
      <c r="MJ84" s="43">
        <v>10000</v>
      </c>
      <c r="MK84" s="43">
        <v>36423</v>
      </c>
      <c r="ML84" s="43">
        <v>22850</v>
      </c>
      <c r="MM84" s="43">
        <v>20000</v>
      </c>
      <c r="MN84" s="43">
        <v>300000</v>
      </c>
      <c r="MO84" s="43">
        <v>18000</v>
      </c>
      <c r="MP84" s="43">
        <v>4950</v>
      </c>
      <c r="MQ84" s="43">
        <v>88233</v>
      </c>
      <c r="MR84">
        <v>112404.22</v>
      </c>
      <c r="MS84" s="43">
        <v>2599105.73</v>
      </c>
      <c r="MT84" s="43">
        <v>107925.2</v>
      </c>
      <c r="MU84" s="43">
        <v>88233</v>
      </c>
      <c r="MV84" s="43">
        <v>27000</v>
      </c>
      <c r="MW84" s="43">
        <v>10000</v>
      </c>
      <c r="MX84" s="43">
        <v>5000</v>
      </c>
      <c r="MY84" s="43">
        <v>156471.51999999999</v>
      </c>
      <c r="MZ84" s="43">
        <v>50000</v>
      </c>
      <c r="NA84" s="43">
        <v>7320</v>
      </c>
      <c r="NB84" s="43">
        <v>12000</v>
      </c>
      <c r="NC84" s="43">
        <v>21149.63</v>
      </c>
      <c r="ND84" s="43">
        <v>2000</v>
      </c>
      <c r="NE84" s="43">
        <v>8000</v>
      </c>
      <c r="NF84" s="43">
        <v>11000</v>
      </c>
      <c r="NG84" s="43">
        <v>9361</v>
      </c>
      <c r="NH84" s="43">
        <v>40000</v>
      </c>
      <c r="NI84" s="43">
        <v>36144</v>
      </c>
      <c r="NJ84" s="43">
        <v>50000</v>
      </c>
      <c r="NK84" s="43">
        <v>25000</v>
      </c>
      <c r="NL84" s="43">
        <v>88233</v>
      </c>
      <c r="NM84" s="43">
        <v>10000</v>
      </c>
      <c r="NN84" s="43">
        <v>72000</v>
      </c>
      <c r="NO84" s="43">
        <v>30000</v>
      </c>
      <c r="NP84" s="43">
        <v>450000</v>
      </c>
      <c r="NQ84" s="43">
        <v>100000</v>
      </c>
      <c r="NR84" s="43">
        <v>17305.22</v>
      </c>
      <c r="NS84" s="43">
        <v>130000</v>
      </c>
      <c r="NT84">
        <v>40000</v>
      </c>
      <c r="NU84" s="43">
        <v>55000</v>
      </c>
      <c r="NV84" s="43">
        <v>20000</v>
      </c>
      <c r="NW84" s="43">
        <v>20000</v>
      </c>
      <c r="NX84" s="43">
        <v>800000</v>
      </c>
      <c r="NY84" s="43">
        <v>5000</v>
      </c>
      <c r="NZ84" s="43">
        <v>64000</v>
      </c>
      <c r="OA84" s="43">
        <v>40000</v>
      </c>
      <c r="OB84" s="43">
        <v>7320</v>
      </c>
      <c r="OC84" s="43">
        <v>6212.01</v>
      </c>
      <c r="OD84" s="43">
        <v>95533</v>
      </c>
      <c r="OE84" s="43">
        <v>25000</v>
      </c>
      <c r="OF84" s="43">
        <v>50000</v>
      </c>
      <c r="OG84" s="43">
        <v>4281970</v>
      </c>
      <c r="OH84" s="43">
        <v>323341.46999999997</v>
      </c>
      <c r="OI84" s="43">
        <v>50000</v>
      </c>
      <c r="OJ84" s="43">
        <v>394313.93</v>
      </c>
      <c r="OK84" s="43">
        <v>400000</v>
      </c>
      <c r="OL84" s="43">
        <v>35000</v>
      </c>
      <c r="OM84" s="43">
        <v>12000</v>
      </c>
    </row>
    <row r="85" spans="1:403" x14ac:dyDescent="0.2">
      <c r="A85">
        <f t="shared" ca="1" si="6"/>
        <v>228</v>
      </c>
      <c r="B85">
        <f ca="1">VLOOKUP(Análisis2!A85,Base2!$A$1:$AE$370,9,FALSE)</f>
        <v>30000</v>
      </c>
      <c r="C85" s="20">
        <v>23</v>
      </c>
      <c r="D85">
        <v>3459815</v>
      </c>
      <c r="E85">
        <v>48545.3</v>
      </c>
      <c r="F85">
        <v>1200</v>
      </c>
      <c r="G85">
        <v>10000</v>
      </c>
      <c r="H85">
        <v>15000</v>
      </c>
      <c r="I85">
        <v>10000</v>
      </c>
      <c r="J85">
        <v>43707.92</v>
      </c>
      <c r="K85">
        <v>30000</v>
      </c>
      <c r="L85">
        <v>10000</v>
      </c>
      <c r="M85">
        <v>136061.41</v>
      </c>
      <c r="N85">
        <v>8000</v>
      </c>
      <c r="O85">
        <v>8000</v>
      </c>
      <c r="P85">
        <v>2700000</v>
      </c>
      <c r="Q85">
        <v>660</v>
      </c>
      <c r="R85">
        <v>40000</v>
      </c>
      <c r="S85">
        <v>110000</v>
      </c>
      <c r="T85">
        <v>100000</v>
      </c>
      <c r="U85">
        <v>124555</v>
      </c>
      <c r="V85">
        <v>8250</v>
      </c>
      <c r="W85">
        <v>200000</v>
      </c>
      <c r="X85">
        <v>44000</v>
      </c>
      <c r="Y85">
        <v>200000</v>
      </c>
      <c r="Z85">
        <v>36423</v>
      </c>
      <c r="AA85">
        <v>4000</v>
      </c>
      <c r="AB85">
        <v>12000</v>
      </c>
      <c r="AC85">
        <v>202255.34</v>
      </c>
      <c r="AD85">
        <v>12000</v>
      </c>
      <c r="AE85">
        <v>20000</v>
      </c>
      <c r="AF85">
        <v>3600003</v>
      </c>
      <c r="AG85">
        <v>40000</v>
      </c>
      <c r="AH85">
        <v>44000</v>
      </c>
      <c r="AI85">
        <v>35000</v>
      </c>
      <c r="AJ85">
        <v>886774</v>
      </c>
      <c r="AK85">
        <v>22000</v>
      </c>
      <c r="AL85">
        <v>352000</v>
      </c>
      <c r="AM85">
        <v>40000</v>
      </c>
      <c r="AN85">
        <v>850500</v>
      </c>
      <c r="AO85">
        <v>80000</v>
      </c>
      <c r="AP85">
        <v>130000</v>
      </c>
      <c r="AQ85">
        <v>50000</v>
      </c>
      <c r="AR85">
        <v>110000</v>
      </c>
      <c r="AS85">
        <v>380057.85</v>
      </c>
      <c r="AT85">
        <v>4500000</v>
      </c>
      <c r="AU85">
        <v>500000</v>
      </c>
      <c r="AV85">
        <v>400000</v>
      </c>
      <c r="AW85">
        <v>130000</v>
      </c>
      <c r="AX85">
        <v>3600003</v>
      </c>
      <c r="AY85">
        <v>44000</v>
      </c>
      <c r="AZ85">
        <v>40000</v>
      </c>
      <c r="BA85">
        <v>5000</v>
      </c>
      <c r="BB85">
        <v>40000</v>
      </c>
      <c r="BC85">
        <v>100000</v>
      </c>
      <c r="BD85">
        <v>660</v>
      </c>
      <c r="BE85">
        <v>100000</v>
      </c>
      <c r="BF85">
        <v>16500</v>
      </c>
      <c r="BG85">
        <v>1406000</v>
      </c>
      <c r="BH85">
        <v>210000</v>
      </c>
      <c r="BI85">
        <v>10069</v>
      </c>
      <c r="BJ85">
        <v>1800000</v>
      </c>
      <c r="BK85">
        <v>35000</v>
      </c>
      <c r="BL85">
        <v>221257</v>
      </c>
      <c r="BM85">
        <v>88500</v>
      </c>
      <c r="BN85">
        <v>50000</v>
      </c>
      <c r="BO85">
        <v>350000</v>
      </c>
      <c r="BP85">
        <v>150000</v>
      </c>
      <c r="BQ85">
        <v>29731.7</v>
      </c>
      <c r="BR85">
        <v>7320</v>
      </c>
      <c r="BS85">
        <v>213418</v>
      </c>
      <c r="BT85">
        <v>1440</v>
      </c>
      <c r="BU85">
        <v>6000</v>
      </c>
      <c r="BV85">
        <v>30000</v>
      </c>
      <c r="BW85">
        <v>35000</v>
      </c>
      <c r="BX85">
        <v>600000</v>
      </c>
      <c r="BY85">
        <v>6000</v>
      </c>
      <c r="BZ85">
        <v>50000</v>
      </c>
      <c r="CA85">
        <v>50000</v>
      </c>
      <c r="CB85">
        <v>200000</v>
      </c>
      <c r="CC85">
        <v>27000</v>
      </c>
      <c r="CD85">
        <v>300</v>
      </c>
      <c r="CE85">
        <v>600000</v>
      </c>
      <c r="CF85">
        <v>20000</v>
      </c>
      <c r="CG85">
        <v>300000</v>
      </c>
      <c r="CH85">
        <v>88395.94</v>
      </c>
      <c r="CI85">
        <v>95935.61</v>
      </c>
      <c r="CJ85">
        <v>10000</v>
      </c>
      <c r="CK85">
        <v>13839.5</v>
      </c>
      <c r="CL85">
        <v>48545.3</v>
      </c>
      <c r="CM85">
        <v>801300.93</v>
      </c>
      <c r="CN85">
        <v>130000</v>
      </c>
      <c r="CO85">
        <v>320000</v>
      </c>
      <c r="CP85">
        <v>10000</v>
      </c>
      <c r="CQ85">
        <v>15000</v>
      </c>
      <c r="CR85">
        <v>703940</v>
      </c>
      <c r="CS85">
        <v>4040000</v>
      </c>
      <c r="CT85">
        <v>55000</v>
      </c>
      <c r="CU85">
        <v>120000</v>
      </c>
      <c r="CV85">
        <v>10000</v>
      </c>
      <c r="CW85">
        <v>22850</v>
      </c>
      <c r="CX85">
        <v>135800</v>
      </c>
      <c r="CY85">
        <v>64000</v>
      </c>
      <c r="CZ85">
        <v>60000</v>
      </c>
      <c r="DA85">
        <v>80000</v>
      </c>
      <c r="DB85">
        <v>150000</v>
      </c>
      <c r="DC85">
        <v>40004</v>
      </c>
      <c r="DD85">
        <v>506983.72</v>
      </c>
      <c r="DE85">
        <v>35000</v>
      </c>
      <c r="DF85">
        <v>132000</v>
      </c>
      <c r="DG85">
        <v>110000</v>
      </c>
      <c r="DH85">
        <v>5000</v>
      </c>
      <c r="DI85">
        <v>438000</v>
      </c>
      <c r="DJ85">
        <v>300000</v>
      </c>
      <c r="DK85">
        <v>30000</v>
      </c>
      <c r="DL85">
        <v>12000</v>
      </c>
      <c r="DM85">
        <v>20000</v>
      </c>
      <c r="DN85">
        <v>60000</v>
      </c>
      <c r="DO85">
        <v>6000</v>
      </c>
      <c r="DP85">
        <v>39000</v>
      </c>
      <c r="DQ85">
        <v>450000</v>
      </c>
      <c r="DR85">
        <v>380057.85</v>
      </c>
      <c r="DS85">
        <v>900</v>
      </c>
      <c r="DT85">
        <v>221257</v>
      </c>
      <c r="DU85">
        <v>20000</v>
      </c>
      <c r="DV85">
        <v>150000</v>
      </c>
      <c r="DW85">
        <v>10000</v>
      </c>
      <c r="DX85">
        <v>264936</v>
      </c>
      <c r="DY85">
        <v>130000</v>
      </c>
      <c r="DZ85">
        <v>15000</v>
      </c>
      <c r="EA85">
        <v>31758.799999999999</v>
      </c>
      <c r="EB85">
        <v>122965.24</v>
      </c>
      <c r="EC85">
        <v>17000</v>
      </c>
      <c r="ED85">
        <v>170000</v>
      </c>
      <c r="EE85">
        <v>100000</v>
      </c>
      <c r="EF85">
        <v>50000</v>
      </c>
      <c r="EG85">
        <v>824940</v>
      </c>
      <c r="EH85">
        <v>50000</v>
      </c>
      <c r="EI85">
        <v>50000</v>
      </c>
      <c r="EJ85">
        <v>320000</v>
      </c>
      <c r="EK85">
        <v>3471322</v>
      </c>
      <c r="EL85">
        <v>50000</v>
      </c>
      <c r="EM85">
        <v>107938.88</v>
      </c>
      <c r="EN85">
        <v>95533</v>
      </c>
      <c r="EO85">
        <v>3459815</v>
      </c>
      <c r="EP85">
        <v>221257</v>
      </c>
      <c r="EQ85">
        <v>4950</v>
      </c>
      <c r="ER85">
        <v>200000</v>
      </c>
      <c r="ES85">
        <v>20000</v>
      </c>
      <c r="ET85">
        <v>8250</v>
      </c>
      <c r="EU85">
        <v>107938.88</v>
      </c>
      <c r="EV85">
        <v>20000</v>
      </c>
      <c r="EW85">
        <v>200000</v>
      </c>
      <c r="EX85">
        <v>5000</v>
      </c>
      <c r="EY85">
        <v>20000</v>
      </c>
      <c r="EZ85">
        <v>50000</v>
      </c>
      <c r="FA85">
        <v>75504.41</v>
      </c>
      <c r="FB85">
        <v>35000</v>
      </c>
      <c r="FC85">
        <v>2500311.0499999998</v>
      </c>
      <c r="FD85">
        <v>97000</v>
      </c>
      <c r="FE85">
        <v>10000</v>
      </c>
      <c r="FF85">
        <v>20000</v>
      </c>
      <c r="FG85">
        <v>95533</v>
      </c>
      <c r="FH85">
        <v>30000</v>
      </c>
      <c r="FI85">
        <v>500000</v>
      </c>
      <c r="FJ85">
        <v>150000</v>
      </c>
      <c r="FK85">
        <v>150000</v>
      </c>
      <c r="FL85">
        <v>100000</v>
      </c>
      <c r="FM85">
        <v>600000</v>
      </c>
      <c r="FN85">
        <v>5700</v>
      </c>
      <c r="FO85">
        <v>5700</v>
      </c>
      <c r="FP85">
        <v>40000</v>
      </c>
      <c r="FQ85">
        <v>15000</v>
      </c>
      <c r="FR85">
        <v>50000</v>
      </c>
      <c r="FS85">
        <v>50000</v>
      </c>
      <c r="FT85">
        <v>43707.92</v>
      </c>
      <c r="FU85">
        <v>210000</v>
      </c>
      <c r="FV85">
        <v>100000</v>
      </c>
      <c r="FW85">
        <v>320000</v>
      </c>
      <c r="FX85">
        <v>886774</v>
      </c>
      <c r="FY85">
        <v>50000</v>
      </c>
      <c r="FZ85">
        <v>886774</v>
      </c>
      <c r="GA85">
        <v>20000</v>
      </c>
      <c r="GB85">
        <v>35000</v>
      </c>
      <c r="GC85">
        <v>200000</v>
      </c>
      <c r="GD85">
        <v>50000</v>
      </c>
      <c r="GE85">
        <v>50000</v>
      </c>
      <c r="GF85">
        <v>27000</v>
      </c>
      <c r="GG85">
        <v>130000</v>
      </c>
      <c r="GH85">
        <v>90000</v>
      </c>
      <c r="GI85">
        <v>60000</v>
      </c>
      <c r="GJ85">
        <v>20000</v>
      </c>
      <c r="GK85">
        <v>7000</v>
      </c>
      <c r="GL85">
        <v>10000</v>
      </c>
      <c r="GM85">
        <v>329260</v>
      </c>
      <c r="GN85">
        <v>150000</v>
      </c>
      <c r="GO85">
        <v>132000</v>
      </c>
      <c r="GP85">
        <v>3459815</v>
      </c>
      <c r="GQ85">
        <v>450000</v>
      </c>
      <c r="GR85">
        <v>105383</v>
      </c>
      <c r="GS85">
        <v>100000</v>
      </c>
      <c r="GT85">
        <v>100000</v>
      </c>
      <c r="GU85">
        <v>50000</v>
      </c>
      <c r="GV85">
        <v>6000</v>
      </c>
      <c r="GW85">
        <v>801300.93</v>
      </c>
      <c r="GX85">
        <v>100000</v>
      </c>
      <c r="GY85">
        <v>2500311.0499999998</v>
      </c>
      <c r="GZ85">
        <v>120000</v>
      </c>
      <c r="HA85">
        <v>18000</v>
      </c>
      <c r="HB85">
        <v>10000</v>
      </c>
      <c r="HC85">
        <v>9000</v>
      </c>
      <c r="HD85">
        <v>100000</v>
      </c>
      <c r="HE85">
        <v>29000</v>
      </c>
      <c r="HF85">
        <v>5000</v>
      </c>
      <c r="HG85">
        <v>50000</v>
      </c>
      <c r="HH85">
        <v>24000</v>
      </c>
      <c r="HI85">
        <v>100000</v>
      </c>
      <c r="HJ85">
        <v>66099.69</v>
      </c>
      <c r="HK85">
        <v>200000</v>
      </c>
      <c r="HL85">
        <v>5160</v>
      </c>
      <c r="HM85">
        <v>2599105.73</v>
      </c>
      <c r="HN85">
        <v>15000</v>
      </c>
      <c r="HO85">
        <v>7000</v>
      </c>
      <c r="HP85">
        <v>20000</v>
      </c>
      <c r="HQ85">
        <v>50000</v>
      </c>
      <c r="HR85">
        <v>15000</v>
      </c>
      <c r="HS85">
        <v>64674.79</v>
      </c>
      <c r="HT85">
        <v>4000</v>
      </c>
      <c r="HU85">
        <v>18000</v>
      </c>
      <c r="HV85">
        <v>3600003</v>
      </c>
      <c r="HW85">
        <v>40000</v>
      </c>
      <c r="HX85">
        <v>39000</v>
      </c>
      <c r="HY85">
        <v>27000</v>
      </c>
      <c r="HZ85">
        <v>3000</v>
      </c>
      <c r="IA85">
        <v>40000</v>
      </c>
      <c r="IB85">
        <v>1858.87</v>
      </c>
      <c r="IC85">
        <v>50000</v>
      </c>
      <c r="ID85">
        <v>193077.56</v>
      </c>
      <c r="IE85">
        <v>10000</v>
      </c>
      <c r="IF85">
        <v>15000</v>
      </c>
      <c r="IG85">
        <v>12000</v>
      </c>
      <c r="IH85">
        <v>54122.22</v>
      </c>
      <c r="II85">
        <v>55000</v>
      </c>
      <c r="IJ85">
        <v>10000</v>
      </c>
      <c r="IK85">
        <v>30000</v>
      </c>
      <c r="IL85">
        <v>55000</v>
      </c>
      <c r="IM85">
        <v>1406000</v>
      </c>
      <c r="IN85">
        <v>27000</v>
      </c>
      <c r="IO85">
        <v>5160</v>
      </c>
      <c r="IP85">
        <v>55000</v>
      </c>
      <c r="IQ85">
        <v>50000</v>
      </c>
      <c r="IR85">
        <v>600000</v>
      </c>
      <c r="IS85">
        <v>3600003</v>
      </c>
      <c r="IT85">
        <v>600000</v>
      </c>
      <c r="IU85">
        <v>60000</v>
      </c>
      <c r="IV85">
        <v>10000</v>
      </c>
      <c r="IW85">
        <v>60000</v>
      </c>
      <c r="IX85">
        <v>10000</v>
      </c>
      <c r="IY85">
        <v>12000</v>
      </c>
      <c r="IZ85">
        <v>130000</v>
      </c>
      <c r="JA85">
        <v>800000</v>
      </c>
      <c r="JB85">
        <v>5100</v>
      </c>
      <c r="JC85">
        <v>35000</v>
      </c>
      <c r="JD85">
        <v>10890</v>
      </c>
      <c r="JE85">
        <v>200000</v>
      </c>
      <c r="JF85">
        <v>264936</v>
      </c>
      <c r="JG85">
        <v>135800</v>
      </c>
      <c r="JH85">
        <v>200000</v>
      </c>
      <c r="JI85">
        <v>15000</v>
      </c>
      <c r="JJ85">
        <v>340013</v>
      </c>
      <c r="JK85">
        <v>600000</v>
      </c>
      <c r="JL85">
        <v>20000</v>
      </c>
      <c r="JM85">
        <v>100000</v>
      </c>
      <c r="JN85">
        <v>1615999.33</v>
      </c>
      <c r="JO85">
        <v>200000</v>
      </c>
      <c r="JP85">
        <v>200000</v>
      </c>
      <c r="JQ85">
        <v>466036.11</v>
      </c>
      <c r="JR85">
        <v>60000</v>
      </c>
      <c r="JS85">
        <v>506983.72</v>
      </c>
      <c r="JT85">
        <v>200000</v>
      </c>
      <c r="JU85">
        <v>20000</v>
      </c>
      <c r="JV85">
        <v>8900</v>
      </c>
      <c r="JW85">
        <v>213418</v>
      </c>
      <c r="JX85">
        <v>7320</v>
      </c>
      <c r="JY85">
        <v>27000</v>
      </c>
      <c r="JZ85">
        <v>2000</v>
      </c>
      <c r="KA85">
        <v>10000</v>
      </c>
      <c r="KB85">
        <v>40000</v>
      </c>
      <c r="KC85">
        <v>130000</v>
      </c>
      <c r="KD85">
        <v>20000</v>
      </c>
      <c r="KE85">
        <v>12000</v>
      </c>
      <c r="KF85">
        <v>1858.87</v>
      </c>
      <c r="KG85">
        <v>320000</v>
      </c>
      <c r="KH85">
        <v>10000</v>
      </c>
      <c r="KI85">
        <v>30000</v>
      </c>
      <c r="KJ85">
        <v>235987.78</v>
      </c>
      <c r="KK85">
        <v>36423</v>
      </c>
      <c r="KL85">
        <v>30000</v>
      </c>
      <c r="KM85">
        <v>5700</v>
      </c>
      <c r="KN85">
        <v>850500</v>
      </c>
      <c r="KO85">
        <v>1160774</v>
      </c>
      <c r="KP85">
        <v>500000</v>
      </c>
      <c r="KQ85">
        <v>213418</v>
      </c>
      <c r="KR85" s="43">
        <v>3000</v>
      </c>
      <c r="KS85" s="43">
        <v>22850</v>
      </c>
      <c r="KT85" s="43">
        <v>50000</v>
      </c>
      <c r="KU85" s="43">
        <v>438000</v>
      </c>
      <c r="KV85" s="43">
        <v>15000</v>
      </c>
      <c r="KW85" s="43">
        <v>10000</v>
      </c>
      <c r="KX85" s="43">
        <v>107925.2</v>
      </c>
      <c r="KY85">
        <v>20000</v>
      </c>
      <c r="KZ85" s="43">
        <v>350000</v>
      </c>
      <c r="LA85" s="43">
        <v>8000</v>
      </c>
      <c r="LB85" s="43">
        <v>350000</v>
      </c>
      <c r="LC85">
        <v>4500000</v>
      </c>
      <c r="LD85" s="43">
        <v>50000</v>
      </c>
      <c r="LE85" s="43">
        <v>1406000</v>
      </c>
      <c r="LF85" s="43">
        <v>36144</v>
      </c>
      <c r="LG85" s="43">
        <v>60000</v>
      </c>
      <c r="LH85" s="43">
        <v>75504.41</v>
      </c>
      <c r="LI85" s="43">
        <v>200000</v>
      </c>
      <c r="LJ85" s="43">
        <v>886774</v>
      </c>
      <c r="LK85" s="43">
        <v>200000</v>
      </c>
      <c r="LL85" s="43">
        <v>8000</v>
      </c>
      <c r="LM85" s="43">
        <v>10000</v>
      </c>
      <c r="LN85" s="43">
        <v>150000</v>
      </c>
      <c r="LO85" s="43">
        <v>110000</v>
      </c>
      <c r="LP85" s="43">
        <v>5000</v>
      </c>
      <c r="LQ85" s="43">
        <v>50000</v>
      </c>
      <c r="LR85" s="43">
        <v>886774</v>
      </c>
      <c r="LS85" s="43">
        <v>12000</v>
      </c>
      <c r="LT85" s="43">
        <v>9000</v>
      </c>
      <c r="LU85" s="43">
        <v>900</v>
      </c>
      <c r="LV85" s="43">
        <v>13839.5</v>
      </c>
      <c r="LW85" s="43">
        <v>50000</v>
      </c>
      <c r="LX85" s="43">
        <v>88500</v>
      </c>
      <c r="LY85" s="43">
        <v>3350</v>
      </c>
      <c r="LZ85" s="43">
        <v>50000</v>
      </c>
      <c r="MA85" s="43">
        <v>4000</v>
      </c>
      <c r="MB85" s="43">
        <v>3471322</v>
      </c>
      <c r="MC85" s="43">
        <v>10000</v>
      </c>
      <c r="MD85" s="43">
        <v>55000</v>
      </c>
      <c r="ME85" s="43">
        <v>10000</v>
      </c>
      <c r="MF85" s="43">
        <v>25000</v>
      </c>
      <c r="MG85" s="43">
        <v>380057.85</v>
      </c>
      <c r="MH85" s="43">
        <v>35000</v>
      </c>
      <c r="MI85" s="43">
        <v>200000</v>
      </c>
      <c r="MJ85" s="43">
        <v>10890</v>
      </c>
      <c r="MK85" s="43">
        <v>20000</v>
      </c>
      <c r="ML85" s="43">
        <v>10000</v>
      </c>
      <c r="MM85" s="43">
        <v>40000</v>
      </c>
      <c r="MN85" s="43">
        <v>20000</v>
      </c>
      <c r="MO85" s="43">
        <v>112404.22</v>
      </c>
      <c r="MP85" s="43">
        <v>1080646</v>
      </c>
      <c r="MQ85" s="43">
        <v>15000</v>
      </c>
      <c r="MR85">
        <v>20000</v>
      </c>
      <c r="MS85" s="43">
        <v>3459815</v>
      </c>
      <c r="MT85" s="43">
        <v>22590</v>
      </c>
      <c r="MU85" s="43">
        <v>50000</v>
      </c>
      <c r="MV85" s="43">
        <v>100000</v>
      </c>
      <c r="MW85" s="43">
        <v>4000</v>
      </c>
      <c r="MX85" s="43">
        <v>20000</v>
      </c>
      <c r="MY85" s="43">
        <v>8900</v>
      </c>
      <c r="MZ85" s="43">
        <v>9000</v>
      </c>
      <c r="NA85" s="43">
        <v>50000</v>
      </c>
      <c r="NB85" s="43">
        <v>361741</v>
      </c>
      <c r="NC85" s="43">
        <v>15000</v>
      </c>
      <c r="ND85" s="43">
        <v>12000</v>
      </c>
      <c r="NE85" s="43">
        <v>44000</v>
      </c>
      <c r="NF85" s="43">
        <v>90000</v>
      </c>
      <c r="NG85" s="43">
        <v>10000</v>
      </c>
      <c r="NH85" s="43">
        <v>500000</v>
      </c>
      <c r="NI85" s="43">
        <v>15000</v>
      </c>
      <c r="NJ85" s="43">
        <v>43000</v>
      </c>
      <c r="NK85" s="43">
        <v>800000</v>
      </c>
      <c r="NL85" s="43">
        <v>29000</v>
      </c>
      <c r="NM85" s="43">
        <v>10890</v>
      </c>
      <c r="NN85" s="43">
        <v>12000</v>
      </c>
      <c r="NO85" s="43">
        <v>180000</v>
      </c>
      <c r="NP85" s="43">
        <v>6000</v>
      </c>
      <c r="NQ85" s="43">
        <v>400000</v>
      </c>
      <c r="NR85" s="43">
        <v>112404.22</v>
      </c>
      <c r="NS85" s="43">
        <v>1800000</v>
      </c>
      <c r="NT85">
        <v>88233</v>
      </c>
      <c r="NU85" s="43">
        <v>320000</v>
      </c>
      <c r="NV85" s="43">
        <v>600000</v>
      </c>
      <c r="NW85" s="43">
        <v>80667</v>
      </c>
      <c r="NX85" s="43">
        <v>130000</v>
      </c>
      <c r="NY85" s="43">
        <v>4000</v>
      </c>
      <c r="NZ85" s="43">
        <v>1200</v>
      </c>
      <c r="OA85" s="43">
        <v>200000</v>
      </c>
      <c r="OB85" s="43">
        <v>9000</v>
      </c>
      <c r="OC85" s="43">
        <v>329260</v>
      </c>
      <c r="OD85" s="43">
        <v>200000</v>
      </c>
      <c r="OE85" s="43">
        <v>30000</v>
      </c>
      <c r="OF85" s="43">
        <v>24110.400000000001</v>
      </c>
      <c r="OG85" s="43">
        <v>13839.5</v>
      </c>
      <c r="OH85" s="43">
        <v>5000</v>
      </c>
      <c r="OI85" s="43">
        <v>7000</v>
      </c>
      <c r="OJ85" s="43">
        <v>2000</v>
      </c>
      <c r="OK85" s="43">
        <v>7000</v>
      </c>
      <c r="OL85" s="43">
        <v>600000</v>
      </c>
      <c r="OM85" s="43">
        <v>20000</v>
      </c>
    </row>
    <row r="86" spans="1:403" x14ac:dyDescent="0.2">
      <c r="A86">
        <f t="shared" ca="1" si="6"/>
        <v>262</v>
      </c>
      <c r="B86">
        <f ca="1">VLOOKUP(Análisis2!A86,Base2!$A$1:$AE$370,9,FALSE)</f>
        <v>900000</v>
      </c>
      <c r="C86" s="20">
        <v>24</v>
      </c>
      <c r="D86">
        <v>88233</v>
      </c>
      <c r="E86">
        <v>4500000</v>
      </c>
      <c r="F86">
        <v>6000</v>
      </c>
      <c r="G86">
        <v>5100</v>
      </c>
      <c r="H86">
        <v>20000</v>
      </c>
      <c r="I86">
        <v>352000</v>
      </c>
      <c r="J86">
        <v>5000</v>
      </c>
      <c r="K86">
        <v>12000</v>
      </c>
      <c r="L86">
        <v>35000</v>
      </c>
      <c r="M86">
        <v>10000</v>
      </c>
      <c r="N86">
        <v>10000</v>
      </c>
      <c r="O86">
        <v>20000</v>
      </c>
      <c r="P86">
        <v>330000</v>
      </c>
      <c r="Q86">
        <v>20000</v>
      </c>
      <c r="R86">
        <v>20000</v>
      </c>
      <c r="S86">
        <v>4950</v>
      </c>
      <c r="T86">
        <v>600000</v>
      </c>
      <c r="U86">
        <v>3471322</v>
      </c>
      <c r="V86">
        <v>10000</v>
      </c>
      <c r="W86">
        <v>20000</v>
      </c>
      <c r="X86">
        <v>850500</v>
      </c>
      <c r="Y86">
        <v>200000</v>
      </c>
      <c r="Z86">
        <v>10000</v>
      </c>
      <c r="AA86">
        <v>220000</v>
      </c>
      <c r="AB86">
        <v>3459815</v>
      </c>
      <c r="AC86">
        <v>50000</v>
      </c>
      <c r="AD86">
        <v>200000</v>
      </c>
      <c r="AE86">
        <v>7000</v>
      </c>
      <c r="AF86">
        <v>22590</v>
      </c>
      <c r="AG86">
        <v>2500311.0499999998</v>
      </c>
      <c r="AH86">
        <v>8000</v>
      </c>
      <c r="AI86">
        <v>6000</v>
      </c>
      <c r="AJ86">
        <v>95935.61</v>
      </c>
      <c r="AK86">
        <v>35000</v>
      </c>
      <c r="AL86">
        <v>660</v>
      </c>
      <c r="AM86">
        <v>18000</v>
      </c>
      <c r="AN86">
        <v>120000</v>
      </c>
      <c r="AO86">
        <v>10000</v>
      </c>
      <c r="AP86">
        <v>850500</v>
      </c>
      <c r="AQ86">
        <v>150000</v>
      </c>
      <c r="AR86">
        <v>7000</v>
      </c>
      <c r="AS86">
        <v>36798</v>
      </c>
      <c r="AT86">
        <v>27000</v>
      </c>
      <c r="AU86">
        <v>13839.5</v>
      </c>
      <c r="AV86">
        <v>466036.11</v>
      </c>
      <c r="AW86">
        <v>65000</v>
      </c>
      <c r="AX86">
        <v>251226.31</v>
      </c>
      <c r="AY86">
        <v>5600</v>
      </c>
      <c r="AZ86">
        <v>50000</v>
      </c>
      <c r="BA86">
        <v>306405.7</v>
      </c>
      <c r="BB86">
        <v>12000</v>
      </c>
      <c r="BC86">
        <v>50000</v>
      </c>
      <c r="BD86">
        <v>40000</v>
      </c>
      <c r="BE86">
        <v>55000</v>
      </c>
      <c r="BF86">
        <v>150000</v>
      </c>
      <c r="BG86">
        <v>660</v>
      </c>
      <c r="BH86">
        <v>10000</v>
      </c>
      <c r="BI86">
        <v>150000</v>
      </c>
      <c r="BJ86">
        <v>150000</v>
      </c>
      <c r="BK86">
        <v>4290565</v>
      </c>
      <c r="BL86">
        <v>50000</v>
      </c>
      <c r="BM86">
        <v>10000</v>
      </c>
      <c r="BN86">
        <v>16000</v>
      </c>
      <c r="BO86">
        <v>5000</v>
      </c>
      <c r="BP86">
        <v>7000</v>
      </c>
      <c r="BQ86">
        <v>20000</v>
      </c>
      <c r="BR86">
        <v>20000</v>
      </c>
      <c r="BS86">
        <v>4281970</v>
      </c>
      <c r="BT86">
        <v>5100</v>
      </c>
      <c r="BU86">
        <v>1440</v>
      </c>
      <c r="BV86">
        <v>135800</v>
      </c>
      <c r="BW86">
        <v>60000</v>
      </c>
      <c r="BX86">
        <v>55000</v>
      </c>
      <c r="BY86">
        <v>320000</v>
      </c>
      <c r="BZ86">
        <v>220000</v>
      </c>
      <c r="CA86">
        <v>70000</v>
      </c>
      <c r="CB86">
        <v>801300.93</v>
      </c>
      <c r="CC86">
        <v>15000</v>
      </c>
      <c r="CD86">
        <v>150000</v>
      </c>
      <c r="CE86">
        <v>1615999.33</v>
      </c>
      <c r="CF86">
        <v>5600</v>
      </c>
      <c r="CG86">
        <v>9361</v>
      </c>
      <c r="CH86">
        <v>450000</v>
      </c>
      <c r="CI86">
        <v>100000</v>
      </c>
      <c r="CJ86">
        <v>30000</v>
      </c>
      <c r="CK86">
        <v>221257</v>
      </c>
      <c r="CL86">
        <v>66099.69</v>
      </c>
      <c r="CM86">
        <v>545704</v>
      </c>
      <c r="CN86">
        <v>48545.3</v>
      </c>
      <c r="CO86">
        <v>100000</v>
      </c>
      <c r="CP86">
        <v>50000</v>
      </c>
      <c r="CQ86">
        <v>40004</v>
      </c>
      <c r="CR86">
        <v>132000</v>
      </c>
      <c r="CS86">
        <v>7200</v>
      </c>
      <c r="CT86">
        <v>60000</v>
      </c>
      <c r="CU86">
        <v>18000</v>
      </c>
      <c r="CV86">
        <v>54122.22</v>
      </c>
      <c r="CW86">
        <v>506983.72</v>
      </c>
      <c r="CX86">
        <v>45000</v>
      </c>
      <c r="CY86">
        <v>20000</v>
      </c>
      <c r="CZ86">
        <v>9000</v>
      </c>
      <c r="DA86">
        <v>10000</v>
      </c>
      <c r="DB86">
        <v>1858.87</v>
      </c>
      <c r="DC86">
        <v>50000</v>
      </c>
      <c r="DD86">
        <v>3350</v>
      </c>
      <c r="DE86">
        <v>100000</v>
      </c>
      <c r="DF86">
        <v>12000</v>
      </c>
      <c r="DG86">
        <v>25000</v>
      </c>
      <c r="DH86">
        <v>5700</v>
      </c>
      <c r="DI86">
        <v>30000</v>
      </c>
      <c r="DJ86">
        <v>50000</v>
      </c>
      <c r="DK86">
        <v>30000</v>
      </c>
      <c r="DL86">
        <v>600000</v>
      </c>
      <c r="DM86">
        <v>6000</v>
      </c>
      <c r="DN86">
        <v>18000</v>
      </c>
      <c r="DO86">
        <v>6000</v>
      </c>
      <c r="DP86">
        <v>125485</v>
      </c>
      <c r="DQ86">
        <v>221257</v>
      </c>
      <c r="DR86">
        <v>130000</v>
      </c>
      <c r="DS86">
        <v>4040000</v>
      </c>
      <c r="DT86">
        <v>4000</v>
      </c>
      <c r="DU86">
        <v>30000</v>
      </c>
      <c r="DV86">
        <v>30000</v>
      </c>
      <c r="DW86">
        <v>12000</v>
      </c>
      <c r="DX86">
        <v>35000</v>
      </c>
      <c r="DY86">
        <v>70000</v>
      </c>
      <c r="DZ86">
        <v>29864.13</v>
      </c>
      <c r="EA86">
        <v>50000</v>
      </c>
      <c r="EB86">
        <v>3000</v>
      </c>
      <c r="EC86">
        <v>12000</v>
      </c>
      <c r="ED86">
        <v>364636.1</v>
      </c>
      <c r="EE86">
        <v>200000</v>
      </c>
      <c r="EF86">
        <v>300000</v>
      </c>
      <c r="EG86">
        <v>150000</v>
      </c>
      <c r="EH86">
        <v>4000</v>
      </c>
      <c r="EI86">
        <v>50000</v>
      </c>
      <c r="EJ86">
        <v>200000</v>
      </c>
      <c r="EK86">
        <v>60000</v>
      </c>
      <c r="EL86">
        <v>3600003</v>
      </c>
      <c r="EM86">
        <v>380057.85</v>
      </c>
      <c r="EN86">
        <v>35000</v>
      </c>
      <c r="EO86">
        <v>350000</v>
      </c>
      <c r="EP86">
        <v>600000</v>
      </c>
      <c r="EQ86">
        <v>3471322</v>
      </c>
      <c r="ER86">
        <v>287000</v>
      </c>
      <c r="ES86">
        <v>110000</v>
      </c>
      <c r="ET86">
        <v>438000</v>
      </c>
      <c r="EU86">
        <v>120000</v>
      </c>
      <c r="EV86">
        <v>200000</v>
      </c>
      <c r="EW86">
        <v>200000</v>
      </c>
      <c r="EX86">
        <v>80000</v>
      </c>
      <c r="EY86">
        <v>364636.1</v>
      </c>
      <c r="EZ86">
        <v>125485</v>
      </c>
      <c r="FA86">
        <v>20000</v>
      </c>
      <c r="FB86">
        <v>10000</v>
      </c>
      <c r="FC86">
        <v>88000</v>
      </c>
      <c r="FD86">
        <v>70000</v>
      </c>
      <c r="FE86">
        <v>24110.400000000001</v>
      </c>
      <c r="FF86">
        <v>35000</v>
      </c>
      <c r="FG86">
        <v>150000</v>
      </c>
      <c r="FH86">
        <v>112404.22</v>
      </c>
      <c r="FI86">
        <v>4950</v>
      </c>
      <c r="FJ86">
        <v>5000</v>
      </c>
      <c r="FK86">
        <v>15000</v>
      </c>
      <c r="FL86">
        <v>15000</v>
      </c>
      <c r="FM86">
        <v>703940</v>
      </c>
      <c r="FN86">
        <v>2000</v>
      </c>
      <c r="FO86">
        <v>200000</v>
      </c>
      <c r="FP86">
        <v>10000</v>
      </c>
      <c r="FQ86">
        <v>20000</v>
      </c>
      <c r="FR86">
        <v>4500000</v>
      </c>
      <c r="FS86">
        <v>39000</v>
      </c>
      <c r="FT86">
        <v>600000</v>
      </c>
      <c r="FU86">
        <v>17000</v>
      </c>
      <c r="FV86">
        <v>70000</v>
      </c>
      <c r="FW86">
        <v>25000</v>
      </c>
      <c r="FX86">
        <v>400000</v>
      </c>
      <c r="FY86">
        <v>20000</v>
      </c>
      <c r="FZ86">
        <v>40000</v>
      </c>
      <c r="GA86">
        <v>30000</v>
      </c>
      <c r="GB86">
        <v>466036.11</v>
      </c>
      <c r="GC86">
        <v>150000</v>
      </c>
      <c r="GD86">
        <v>15000</v>
      </c>
      <c r="GE86">
        <v>30000</v>
      </c>
      <c r="GF86">
        <v>88500</v>
      </c>
      <c r="GG86">
        <v>100000</v>
      </c>
      <c r="GH86">
        <v>3350</v>
      </c>
      <c r="GI86">
        <v>50000</v>
      </c>
      <c r="GJ86">
        <v>4290565</v>
      </c>
      <c r="GK86">
        <v>429483</v>
      </c>
      <c r="GL86">
        <v>88233</v>
      </c>
      <c r="GM86">
        <v>15000</v>
      </c>
      <c r="GN86">
        <v>5700</v>
      </c>
      <c r="GO86">
        <v>88233</v>
      </c>
      <c r="GP86">
        <v>361741</v>
      </c>
      <c r="GQ86">
        <v>320000</v>
      </c>
      <c r="GR86">
        <v>150000</v>
      </c>
      <c r="GS86">
        <v>20000</v>
      </c>
      <c r="GT86">
        <v>2900000</v>
      </c>
      <c r="GU86">
        <v>50000</v>
      </c>
      <c r="GV86">
        <v>18000</v>
      </c>
      <c r="GW86">
        <v>20000</v>
      </c>
      <c r="GX86">
        <v>10000</v>
      </c>
      <c r="GY86">
        <v>18000</v>
      </c>
      <c r="GZ86">
        <v>7000</v>
      </c>
      <c r="HA86">
        <v>20000</v>
      </c>
      <c r="HB86">
        <v>97000</v>
      </c>
      <c r="HC86">
        <v>20000</v>
      </c>
      <c r="HD86">
        <v>18000</v>
      </c>
      <c r="HE86">
        <v>112404.22</v>
      </c>
      <c r="HF86">
        <v>65000</v>
      </c>
      <c r="HG86">
        <v>323341.46999999997</v>
      </c>
      <c r="HH86">
        <v>25000</v>
      </c>
      <c r="HI86">
        <v>329260</v>
      </c>
      <c r="HJ86">
        <v>330000</v>
      </c>
      <c r="HK86">
        <v>29864.13</v>
      </c>
      <c r="HL86">
        <v>54122.22</v>
      </c>
      <c r="HM86">
        <v>60000</v>
      </c>
      <c r="HN86">
        <v>900</v>
      </c>
      <c r="HO86">
        <v>88000</v>
      </c>
      <c r="HP86">
        <v>43707.92</v>
      </c>
      <c r="HQ86">
        <v>450000</v>
      </c>
      <c r="HR86">
        <v>54122.22</v>
      </c>
      <c r="HS86">
        <v>136061.41</v>
      </c>
      <c r="HT86">
        <v>10000</v>
      </c>
      <c r="HU86">
        <v>9361</v>
      </c>
      <c r="HV86">
        <v>7828.75</v>
      </c>
      <c r="HW86">
        <v>9000</v>
      </c>
      <c r="HX86">
        <v>132000</v>
      </c>
      <c r="HY86">
        <v>10000</v>
      </c>
      <c r="HZ86">
        <v>105000</v>
      </c>
      <c r="IA86">
        <v>20000</v>
      </c>
      <c r="IB86">
        <v>200000</v>
      </c>
      <c r="IC86">
        <v>200000</v>
      </c>
      <c r="ID86">
        <v>10000</v>
      </c>
      <c r="IE86">
        <v>20000</v>
      </c>
      <c r="IF86">
        <v>30000</v>
      </c>
      <c r="IG86">
        <v>50000</v>
      </c>
      <c r="IH86">
        <v>220000</v>
      </c>
      <c r="II86">
        <v>200000</v>
      </c>
      <c r="IJ86">
        <v>210000</v>
      </c>
      <c r="IK86">
        <v>55000</v>
      </c>
      <c r="IL86">
        <v>25000</v>
      </c>
      <c r="IM86">
        <v>30000</v>
      </c>
      <c r="IN86">
        <v>300000</v>
      </c>
      <c r="IO86">
        <v>100000</v>
      </c>
      <c r="IP86">
        <v>30000</v>
      </c>
      <c r="IQ86">
        <v>50000</v>
      </c>
      <c r="IR86">
        <v>3000</v>
      </c>
      <c r="IS86">
        <v>100000</v>
      </c>
      <c r="IT86">
        <v>122965.24</v>
      </c>
      <c r="IU86">
        <v>10000</v>
      </c>
      <c r="IV86">
        <v>70000</v>
      </c>
      <c r="IW86">
        <v>100000</v>
      </c>
      <c r="IX86">
        <v>10000</v>
      </c>
      <c r="IY86">
        <v>660</v>
      </c>
      <c r="IZ86">
        <v>6000</v>
      </c>
      <c r="JA86">
        <v>220000</v>
      </c>
      <c r="JB86">
        <v>10000</v>
      </c>
      <c r="JC86">
        <v>15000</v>
      </c>
      <c r="JD86">
        <v>4500000</v>
      </c>
      <c r="JE86">
        <v>27000</v>
      </c>
      <c r="JF86">
        <v>88500</v>
      </c>
      <c r="JG86">
        <v>15000</v>
      </c>
      <c r="JH86">
        <v>150000</v>
      </c>
      <c r="JI86">
        <v>6000</v>
      </c>
      <c r="JJ86">
        <v>10000</v>
      </c>
      <c r="JK86">
        <v>120000</v>
      </c>
      <c r="JL86">
        <v>20000</v>
      </c>
      <c r="JM86">
        <v>1460814</v>
      </c>
      <c r="JN86">
        <v>10000</v>
      </c>
      <c r="JO86">
        <v>50000</v>
      </c>
      <c r="JP86">
        <v>450000</v>
      </c>
      <c r="JQ86">
        <v>55000</v>
      </c>
      <c r="JR86">
        <v>40000</v>
      </c>
      <c r="JS86">
        <v>8000</v>
      </c>
      <c r="JT86">
        <v>43707.92</v>
      </c>
      <c r="JU86">
        <v>17000</v>
      </c>
      <c r="JV86">
        <v>50000</v>
      </c>
      <c r="JW86">
        <v>340013</v>
      </c>
      <c r="JX86">
        <v>1160774</v>
      </c>
      <c r="JY86">
        <v>5100</v>
      </c>
      <c r="JZ86">
        <v>110000</v>
      </c>
      <c r="KA86">
        <v>10069</v>
      </c>
      <c r="KB86">
        <v>438000</v>
      </c>
      <c r="KC86">
        <v>100000</v>
      </c>
      <c r="KD86">
        <v>50000</v>
      </c>
      <c r="KE86">
        <v>506983.72</v>
      </c>
      <c r="KF86">
        <v>5000</v>
      </c>
      <c r="KG86">
        <v>30000</v>
      </c>
      <c r="KH86">
        <v>10000</v>
      </c>
      <c r="KI86">
        <v>100000</v>
      </c>
      <c r="KJ86">
        <v>10069</v>
      </c>
      <c r="KK86">
        <v>50000</v>
      </c>
      <c r="KL86">
        <v>4000</v>
      </c>
      <c r="KM86">
        <v>20000</v>
      </c>
      <c r="KN86">
        <v>100000</v>
      </c>
      <c r="KO86">
        <v>100000</v>
      </c>
      <c r="KP86">
        <v>10000</v>
      </c>
      <c r="KQ86">
        <v>1100000</v>
      </c>
      <c r="KR86" s="43">
        <v>22000</v>
      </c>
      <c r="KS86" s="43">
        <v>24110.400000000001</v>
      </c>
      <c r="KT86" s="43">
        <v>4290565</v>
      </c>
      <c r="KU86" s="43">
        <v>97000</v>
      </c>
      <c r="KV86" s="43">
        <v>130000</v>
      </c>
      <c r="KW86" s="43">
        <v>60000</v>
      </c>
      <c r="KX86" s="43">
        <v>150000</v>
      </c>
      <c r="KY86">
        <v>4000</v>
      </c>
      <c r="KZ86" s="43">
        <v>3350</v>
      </c>
      <c r="LA86" s="43">
        <v>22850</v>
      </c>
      <c r="LB86" s="43">
        <v>50000</v>
      </c>
      <c r="LC86">
        <v>20000</v>
      </c>
      <c r="LD86" s="43">
        <v>5000</v>
      </c>
      <c r="LE86" s="43">
        <v>306405.7</v>
      </c>
      <c r="LF86" s="43">
        <v>70000</v>
      </c>
      <c r="LG86" s="43">
        <v>6000</v>
      </c>
      <c r="LH86" s="43">
        <v>10000</v>
      </c>
      <c r="LI86" s="43">
        <v>3459815</v>
      </c>
      <c r="LJ86" s="43">
        <v>55000</v>
      </c>
      <c r="LK86" s="43">
        <v>20000</v>
      </c>
      <c r="LL86" s="43">
        <v>600000</v>
      </c>
      <c r="LM86" s="43">
        <v>50000</v>
      </c>
      <c r="LN86" s="43">
        <v>10000</v>
      </c>
      <c r="LO86" s="43">
        <v>105383</v>
      </c>
      <c r="LP86" s="43">
        <v>17000</v>
      </c>
      <c r="LQ86" s="43">
        <v>9000</v>
      </c>
      <c r="LR86" s="43">
        <v>200000</v>
      </c>
      <c r="LS86" s="43">
        <v>136061.41</v>
      </c>
      <c r="LT86" s="43">
        <v>193077.56</v>
      </c>
      <c r="LU86" s="43">
        <v>10000</v>
      </c>
      <c r="LV86" s="43">
        <v>50000</v>
      </c>
      <c r="LW86" s="43">
        <v>50000</v>
      </c>
      <c r="LX86" s="43">
        <v>801300.93</v>
      </c>
      <c r="LY86" s="43">
        <v>10000</v>
      </c>
      <c r="LZ86" s="43">
        <v>250000</v>
      </c>
      <c r="MA86" s="43">
        <v>306609</v>
      </c>
      <c r="MB86" s="43">
        <v>48545.3</v>
      </c>
      <c r="MC86" s="43">
        <v>329260</v>
      </c>
      <c r="MD86" s="43">
        <v>7227.5</v>
      </c>
      <c r="ME86" s="43">
        <v>140000</v>
      </c>
      <c r="MF86" s="43">
        <v>7000</v>
      </c>
      <c r="MG86" s="43">
        <v>5160</v>
      </c>
      <c r="MH86" s="43">
        <v>600000</v>
      </c>
      <c r="MI86" s="43">
        <v>340013</v>
      </c>
      <c r="MJ86" s="43">
        <v>380057.85</v>
      </c>
      <c r="MK86" s="43">
        <v>20000</v>
      </c>
      <c r="ML86" s="43">
        <v>88000</v>
      </c>
      <c r="MM86" s="43">
        <v>100000</v>
      </c>
      <c r="MN86" s="43">
        <v>1440</v>
      </c>
      <c r="MO86" s="43">
        <v>15000</v>
      </c>
      <c r="MP86" s="43">
        <v>4000</v>
      </c>
      <c r="MQ86" s="43">
        <v>3459815</v>
      </c>
      <c r="MR86">
        <v>16000</v>
      </c>
      <c r="MS86" s="43">
        <v>50000</v>
      </c>
      <c r="MT86" s="43">
        <v>15000</v>
      </c>
      <c r="MU86" s="43">
        <v>250000</v>
      </c>
      <c r="MV86" s="43">
        <v>352000</v>
      </c>
      <c r="MW86" s="43">
        <v>50000</v>
      </c>
      <c r="MX86" s="43">
        <v>30000</v>
      </c>
      <c r="MY86" s="43">
        <v>150000</v>
      </c>
      <c r="MZ86" s="43">
        <v>20000</v>
      </c>
      <c r="NA86" s="43">
        <v>6000</v>
      </c>
      <c r="NB86" s="43">
        <v>50000</v>
      </c>
      <c r="NC86" s="43">
        <v>25000</v>
      </c>
      <c r="ND86" s="43">
        <v>75504.41</v>
      </c>
      <c r="NE86" s="43">
        <v>50000</v>
      </c>
      <c r="NF86" s="43">
        <v>22590</v>
      </c>
      <c r="NG86" s="43">
        <v>156471.51999999999</v>
      </c>
      <c r="NH86" s="43">
        <v>35000</v>
      </c>
      <c r="NI86" s="43">
        <v>9000</v>
      </c>
      <c r="NJ86" s="43">
        <v>200000</v>
      </c>
      <c r="NK86" s="43">
        <v>40000</v>
      </c>
      <c r="NL86" s="43">
        <v>300000</v>
      </c>
      <c r="NM86" s="43">
        <v>320000</v>
      </c>
      <c r="NN86" s="43">
        <v>150000</v>
      </c>
      <c r="NO86" s="43">
        <v>110000</v>
      </c>
      <c r="NP86" s="43">
        <v>66099.69</v>
      </c>
      <c r="NQ86" s="43">
        <v>10000</v>
      </c>
      <c r="NR86" s="43">
        <v>4950</v>
      </c>
      <c r="NS86" s="43">
        <v>125485</v>
      </c>
      <c r="NT86">
        <v>20000</v>
      </c>
      <c r="NU86" s="43">
        <v>200000</v>
      </c>
      <c r="NV86" s="43">
        <v>13839.5</v>
      </c>
      <c r="NW86" s="43">
        <v>33450</v>
      </c>
      <c r="NX86" s="43">
        <v>545704</v>
      </c>
      <c r="NY86" s="43">
        <v>65000</v>
      </c>
      <c r="NZ86" s="43">
        <v>4281970</v>
      </c>
      <c r="OA86" s="43">
        <v>100000</v>
      </c>
      <c r="OB86" s="43">
        <v>71705.69</v>
      </c>
      <c r="OC86" s="43">
        <v>36144</v>
      </c>
      <c r="OD86" s="43">
        <v>100000</v>
      </c>
      <c r="OE86" s="43">
        <v>1160774</v>
      </c>
      <c r="OF86" s="43">
        <v>21149.63</v>
      </c>
      <c r="OG86" s="43">
        <v>10000</v>
      </c>
      <c r="OH86" s="43">
        <v>4950</v>
      </c>
      <c r="OI86" s="43">
        <v>50000</v>
      </c>
      <c r="OJ86" s="43">
        <v>50000</v>
      </c>
      <c r="OK86" s="43">
        <v>50000</v>
      </c>
      <c r="OL86" s="43">
        <v>3000</v>
      </c>
      <c r="OM86" s="43">
        <v>150000</v>
      </c>
    </row>
    <row r="87" spans="1:403" x14ac:dyDescent="0.2">
      <c r="A87">
        <f t="shared" ca="1" si="6"/>
        <v>212</v>
      </c>
      <c r="B87">
        <f ca="1">VLOOKUP(Análisis2!A87,Base2!$A$1:$AE$370,9,FALSE)</f>
        <v>10890</v>
      </c>
      <c r="C87" s="20">
        <v>25</v>
      </c>
      <c r="D87">
        <v>11000</v>
      </c>
      <c r="E87">
        <v>4500000</v>
      </c>
      <c r="F87">
        <v>30000</v>
      </c>
      <c r="G87">
        <v>3000</v>
      </c>
      <c r="H87">
        <v>130000</v>
      </c>
      <c r="I87">
        <v>110000</v>
      </c>
      <c r="J87">
        <v>800000</v>
      </c>
      <c r="K87">
        <v>50000</v>
      </c>
      <c r="L87">
        <v>444</v>
      </c>
      <c r="M87">
        <v>9000</v>
      </c>
      <c r="N87">
        <v>306405.7</v>
      </c>
      <c r="O87">
        <v>340013</v>
      </c>
      <c r="P87">
        <v>361741</v>
      </c>
      <c r="Q87">
        <v>5600</v>
      </c>
      <c r="R87">
        <v>90000</v>
      </c>
      <c r="S87">
        <v>20000</v>
      </c>
      <c r="T87">
        <v>22500</v>
      </c>
      <c r="U87">
        <v>45000</v>
      </c>
      <c r="V87">
        <v>60000</v>
      </c>
      <c r="W87">
        <v>150000</v>
      </c>
      <c r="X87">
        <v>50000</v>
      </c>
      <c r="Y87">
        <v>2599105.73</v>
      </c>
      <c r="Z87">
        <v>193077.56</v>
      </c>
      <c r="AA87">
        <v>10000</v>
      </c>
      <c r="AB87">
        <v>15000</v>
      </c>
      <c r="AC87">
        <v>5000</v>
      </c>
      <c r="AD87">
        <v>180000</v>
      </c>
      <c r="AE87">
        <v>50000</v>
      </c>
      <c r="AF87">
        <v>11000</v>
      </c>
      <c r="AG87">
        <v>400000</v>
      </c>
      <c r="AH87">
        <v>10000</v>
      </c>
      <c r="AI87">
        <v>9256</v>
      </c>
      <c r="AJ87">
        <v>30000</v>
      </c>
      <c r="AK87">
        <v>50000</v>
      </c>
      <c r="AL87">
        <v>30000</v>
      </c>
      <c r="AM87">
        <v>170000</v>
      </c>
      <c r="AN87">
        <v>8000</v>
      </c>
      <c r="AO87">
        <v>5600</v>
      </c>
      <c r="AP87">
        <v>12000</v>
      </c>
      <c r="AQ87">
        <v>55000</v>
      </c>
      <c r="AR87">
        <v>801300.93</v>
      </c>
      <c r="AS87">
        <v>170000</v>
      </c>
      <c r="AT87">
        <v>125485</v>
      </c>
      <c r="AU87">
        <v>5000</v>
      </c>
      <c r="AV87">
        <v>10000</v>
      </c>
      <c r="AW87">
        <v>450000</v>
      </c>
      <c r="AX87">
        <v>50000</v>
      </c>
      <c r="AY87">
        <v>7000</v>
      </c>
      <c r="AZ87">
        <v>55000</v>
      </c>
      <c r="BA87">
        <v>2500</v>
      </c>
      <c r="BB87">
        <v>107938.88</v>
      </c>
      <c r="BC87">
        <v>20000</v>
      </c>
      <c r="BD87">
        <v>180000</v>
      </c>
      <c r="BE87">
        <v>6000</v>
      </c>
      <c r="BF87">
        <v>10000</v>
      </c>
      <c r="BG87">
        <v>35000</v>
      </c>
      <c r="BH87">
        <v>107938.88</v>
      </c>
      <c r="BI87">
        <v>12000</v>
      </c>
      <c r="BJ87">
        <v>110000</v>
      </c>
      <c r="BK87">
        <v>20000</v>
      </c>
      <c r="BL87">
        <v>20000</v>
      </c>
      <c r="BM87">
        <v>33000</v>
      </c>
      <c r="BN87">
        <v>5000</v>
      </c>
      <c r="BO87">
        <v>116276.74</v>
      </c>
      <c r="BP87">
        <v>600000</v>
      </c>
      <c r="BQ87">
        <v>20000</v>
      </c>
      <c r="BR87">
        <v>15000</v>
      </c>
      <c r="BS87">
        <v>4000</v>
      </c>
      <c r="BT87">
        <v>3000</v>
      </c>
      <c r="BU87">
        <v>80000</v>
      </c>
      <c r="BV87">
        <v>17305.22</v>
      </c>
      <c r="BW87">
        <v>27000</v>
      </c>
      <c r="BX87">
        <v>24000</v>
      </c>
      <c r="BY87">
        <v>6000</v>
      </c>
      <c r="BZ87">
        <v>220000</v>
      </c>
      <c r="CA87">
        <v>60000</v>
      </c>
      <c r="CB87">
        <v>30000</v>
      </c>
      <c r="CC87">
        <v>8000</v>
      </c>
      <c r="CD87">
        <v>8000</v>
      </c>
      <c r="CE87">
        <v>17305.22</v>
      </c>
      <c r="CF87">
        <v>43000</v>
      </c>
      <c r="CG87">
        <v>125485</v>
      </c>
      <c r="CH87">
        <v>20000</v>
      </c>
      <c r="CI87">
        <v>306405.7</v>
      </c>
      <c r="CJ87">
        <v>450000</v>
      </c>
      <c r="CK87">
        <v>50000</v>
      </c>
      <c r="CL87">
        <v>50000</v>
      </c>
      <c r="CM87">
        <v>6212.01</v>
      </c>
      <c r="CN87">
        <v>150000</v>
      </c>
      <c r="CO87">
        <v>60000</v>
      </c>
      <c r="CP87">
        <v>20000</v>
      </c>
      <c r="CQ87">
        <v>350000</v>
      </c>
      <c r="CR87">
        <v>11000</v>
      </c>
      <c r="CS87">
        <v>5700</v>
      </c>
      <c r="CT87">
        <v>20000</v>
      </c>
      <c r="CU87">
        <v>9361</v>
      </c>
      <c r="CV87">
        <v>88395.94</v>
      </c>
      <c r="CW87">
        <v>22500</v>
      </c>
      <c r="CX87">
        <v>9000</v>
      </c>
      <c r="CY87">
        <v>10000</v>
      </c>
      <c r="CZ87">
        <v>24000</v>
      </c>
      <c r="DA87">
        <v>50000</v>
      </c>
      <c r="DB87">
        <v>429483</v>
      </c>
      <c r="DC87">
        <v>500000</v>
      </c>
      <c r="DD87">
        <v>450000</v>
      </c>
      <c r="DE87">
        <v>10000</v>
      </c>
      <c r="DF87">
        <v>900</v>
      </c>
      <c r="DG87">
        <v>3000</v>
      </c>
      <c r="DH87">
        <v>1440</v>
      </c>
      <c r="DI87">
        <v>116276.74</v>
      </c>
      <c r="DJ87">
        <v>6000</v>
      </c>
      <c r="DK87">
        <v>100000</v>
      </c>
      <c r="DL87">
        <v>100000</v>
      </c>
      <c r="DM87">
        <v>12000</v>
      </c>
      <c r="DN87">
        <v>300</v>
      </c>
      <c r="DO87">
        <v>40000</v>
      </c>
      <c r="DP87">
        <v>4500000</v>
      </c>
      <c r="DQ87">
        <v>361741</v>
      </c>
      <c r="DR87">
        <v>400000</v>
      </c>
      <c r="DS87">
        <v>50000</v>
      </c>
      <c r="DT87">
        <v>12000</v>
      </c>
      <c r="DU87">
        <v>350000</v>
      </c>
      <c r="DV87">
        <v>5000</v>
      </c>
      <c r="DW87">
        <v>5000</v>
      </c>
      <c r="DX87">
        <v>100000</v>
      </c>
      <c r="DY87">
        <v>120000</v>
      </c>
      <c r="DZ87">
        <v>394313.93</v>
      </c>
      <c r="EA87">
        <v>39000</v>
      </c>
      <c r="EB87">
        <v>1350000</v>
      </c>
      <c r="EC87">
        <v>9000</v>
      </c>
      <c r="ED87">
        <v>1615999.33</v>
      </c>
      <c r="EE87">
        <v>660</v>
      </c>
      <c r="EF87">
        <v>25000</v>
      </c>
      <c r="EG87">
        <v>150000</v>
      </c>
      <c r="EH87">
        <v>88000</v>
      </c>
      <c r="EI87">
        <v>538712</v>
      </c>
      <c r="EJ87">
        <v>100000</v>
      </c>
      <c r="EK87">
        <v>27000</v>
      </c>
      <c r="EL87">
        <v>150000</v>
      </c>
      <c r="EM87">
        <v>50000</v>
      </c>
      <c r="EN87">
        <v>24110.400000000001</v>
      </c>
      <c r="EO87">
        <v>900000</v>
      </c>
      <c r="EP87">
        <v>150000</v>
      </c>
      <c r="EQ87">
        <v>50000</v>
      </c>
      <c r="ER87">
        <v>2000</v>
      </c>
      <c r="ES87">
        <v>200000</v>
      </c>
      <c r="ET87">
        <v>39000</v>
      </c>
      <c r="EU87">
        <v>193077.56</v>
      </c>
      <c r="EV87">
        <v>20000</v>
      </c>
      <c r="EW87">
        <v>15000</v>
      </c>
      <c r="EX87">
        <v>150000</v>
      </c>
      <c r="EY87">
        <v>330000</v>
      </c>
      <c r="EZ87">
        <v>250000</v>
      </c>
      <c r="FA87">
        <v>4000</v>
      </c>
      <c r="FB87">
        <v>10069</v>
      </c>
      <c r="FC87">
        <v>60000</v>
      </c>
      <c r="FD87">
        <v>824940</v>
      </c>
      <c r="FE87">
        <v>450000</v>
      </c>
      <c r="FF87">
        <v>1406000</v>
      </c>
      <c r="FG87">
        <v>125485</v>
      </c>
      <c r="FH87">
        <v>20000</v>
      </c>
      <c r="FI87">
        <v>130000</v>
      </c>
      <c r="FJ87">
        <v>350000</v>
      </c>
      <c r="FK87">
        <v>150000</v>
      </c>
      <c r="FL87">
        <v>50000</v>
      </c>
      <c r="FM87">
        <v>306609</v>
      </c>
      <c r="FN87">
        <v>66099.69</v>
      </c>
      <c r="FO87">
        <v>27000</v>
      </c>
      <c r="FP87">
        <v>10000</v>
      </c>
      <c r="FQ87">
        <v>2500</v>
      </c>
      <c r="FR87">
        <v>8250</v>
      </c>
      <c r="FS87">
        <v>100000</v>
      </c>
      <c r="FT87">
        <v>200000</v>
      </c>
      <c r="FU87">
        <v>394313.93</v>
      </c>
      <c r="FV87">
        <v>10000</v>
      </c>
      <c r="FW87">
        <v>13839.5</v>
      </c>
      <c r="FX87">
        <v>150000</v>
      </c>
      <c r="FY87">
        <v>40000</v>
      </c>
      <c r="FZ87">
        <v>200000</v>
      </c>
      <c r="GA87">
        <v>27000</v>
      </c>
      <c r="GB87">
        <v>7000</v>
      </c>
      <c r="GC87">
        <v>35000</v>
      </c>
      <c r="GD87">
        <v>50000</v>
      </c>
      <c r="GE87">
        <v>50000</v>
      </c>
      <c r="GF87">
        <v>450000</v>
      </c>
      <c r="GG87">
        <v>6000</v>
      </c>
      <c r="GH87">
        <v>6000</v>
      </c>
      <c r="GI87">
        <v>88395.94</v>
      </c>
      <c r="GJ87">
        <v>10000</v>
      </c>
      <c r="GK87">
        <v>350000</v>
      </c>
      <c r="GL87">
        <v>10000</v>
      </c>
      <c r="GM87">
        <v>200000</v>
      </c>
      <c r="GN87">
        <v>7000</v>
      </c>
      <c r="GO87">
        <v>2500</v>
      </c>
      <c r="GP87">
        <v>130000</v>
      </c>
      <c r="GQ87">
        <v>444</v>
      </c>
      <c r="GR87">
        <v>200000</v>
      </c>
      <c r="GS87">
        <v>15000</v>
      </c>
      <c r="GT87">
        <v>22590</v>
      </c>
      <c r="GU87">
        <v>600000</v>
      </c>
      <c r="GV87">
        <v>15000</v>
      </c>
      <c r="GW87">
        <v>30000</v>
      </c>
      <c r="GX87">
        <v>4000</v>
      </c>
      <c r="GY87">
        <v>4040000</v>
      </c>
      <c r="GZ87">
        <v>20000</v>
      </c>
      <c r="HA87">
        <v>6000</v>
      </c>
      <c r="HB87">
        <v>1858.87</v>
      </c>
      <c r="HC87">
        <v>29000</v>
      </c>
      <c r="HD87">
        <v>5000</v>
      </c>
      <c r="HE87">
        <v>220000</v>
      </c>
      <c r="HF87">
        <v>15000</v>
      </c>
      <c r="HG87">
        <v>25000</v>
      </c>
      <c r="HH87">
        <v>100000</v>
      </c>
      <c r="HI87">
        <v>22590</v>
      </c>
      <c r="HJ87">
        <v>220000</v>
      </c>
      <c r="HK87">
        <v>12000</v>
      </c>
      <c r="HL87">
        <v>12000</v>
      </c>
      <c r="HM87">
        <v>130000</v>
      </c>
      <c r="HN87">
        <v>429483</v>
      </c>
      <c r="HO87">
        <v>5000</v>
      </c>
      <c r="HP87">
        <v>466036.11</v>
      </c>
      <c r="HQ87">
        <v>50000</v>
      </c>
      <c r="HR87">
        <v>444</v>
      </c>
      <c r="HS87">
        <v>213418</v>
      </c>
      <c r="HT87">
        <v>13839.5</v>
      </c>
      <c r="HU87">
        <v>105000</v>
      </c>
      <c r="HV87">
        <v>10000</v>
      </c>
      <c r="HW87">
        <v>350000</v>
      </c>
      <c r="HX87">
        <v>150000</v>
      </c>
      <c r="HY87">
        <v>8000</v>
      </c>
      <c r="HZ87">
        <v>97000</v>
      </c>
      <c r="IA87">
        <v>193077.56</v>
      </c>
      <c r="IB87">
        <v>50000</v>
      </c>
      <c r="IC87">
        <v>15000</v>
      </c>
      <c r="ID87">
        <v>361741</v>
      </c>
      <c r="IE87">
        <v>2599105.73</v>
      </c>
      <c r="IF87">
        <v>29731.7</v>
      </c>
      <c r="IG87">
        <v>20000</v>
      </c>
      <c r="IH87">
        <v>1160774</v>
      </c>
      <c r="II87">
        <v>320000</v>
      </c>
      <c r="IJ87">
        <v>50000</v>
      </c>
      <c r="IK87">
        <v>180000</v>
      </c>
      <c r="IL87">
        <v>20000</v>
      </c>
      <c r="IM87">
        <v>400000</v>
      </c>
      <c r="IN87">
        <v>450000</v>
      </c>
      <c r="IO87">
        <v>235987.78</v>
      </c>
      <c r="IP87">
        <v>12000</v>
      </c>
      <c r="IQ87">
        <v>10000</v>
      </c>
      <c r="IR87">
        <v>306609</v>
      </c>
      <c r="IS87">
        <v>50000</v>
      </c>
      <c r="IT87">
        <v>250000</v>
      </c>
      <c r="IU87">
        <v>50000</v>
      </c>
      <c r="IV87">
        <v>12000</v>
      </c>
      <c r="IW87">
        <v>5100</v>
      </c>
      <c r="IX87">
        <v>5000</v>
      </c>
      <c r="IY87">
        <v>900</v>
      </c>
      <c r="IZ87">
        <v>251226.31</v>
      </c>
      <c r="JA87">
        <v>150000</v>
      </c>
      <c r="JB87">
        <v>900</v>
      </c>
      <c r="JC87">
        <v>55000</v>
      </c>
      <c r="JD87">
        <v>10000</v>
      </c>
      <c r="JE87">
        <v>200000</v>
      </c>
      <c r="JF87">
        <v>824940</v>
      </c>
      <c r="JG87">
        <v>8000</v>
      </c>
      <c r="JH87">
        <v>30000</v>
      </c>
      <c r="JI87">
        <v>4281970</v>
      </c>
      <c r="JJ87">
        <v>50000</v>
      </c>
      <c r="JK87">
        <v>45000</v>
      </c>
      <c r="JL87">
        <v>200000</v>
      </c>
      <c r="JM87">
        <v>250000</v>
      </c>
      <c r="JN87">
        <v>30000</v>
      </c>
      <c r="JO87">
        <v>7000</v>
      </c>
      <c r="JP87">
        <v>30000</v>
      </c>
      <c r="JQ87">
        <v>20000</v>
      </c>
      <c r="JR87">
        <v>4500000</v>
      </c>
      <c r="JS87">
        <v>6000</v>
      </c>
      <c r="JT87">
        <v>20000</v>
      </c>
      <c r="JU87">
        <v>7000</v>
      </c>
      <c r="JV87">
        <v>55000</v>
      </c>
      <c r="JW87">
        <v>300000</v>
      </c>
      <c r="JX87">
        <v>72000</v>
      </c>
      <c r="JY87">
        <v>10000</v>
      </c>
      <c r="JZ87">
        <v>235987.78</v>
      </c>
      <c r="KA87">
        <v>466036.11</v>
      </c>
      <c r="KB87">
        <v>5000</v>
      </c>
      <c r="KC87">
        <v>15000</v>
      </c>
      <c r="KD87">
        <v>72000</v>
      </c>
      <c r="KE87">
        <v>10000</v>
      </c>
      <c r="KF87">
        <v>97000</v>
      </c>
      <c r="KG87">
        <v>99500</v>
      </c>
      <c r="KH87">
        <v>264936</v>
      </c>
      <c r="KI87">
        <v>120000</v>
      </c>
      <c r="KJ87">
        <v>6000</v>
      </c>
      <c r="KK87">
        <v>10000</v>
      </c>
      <c r="KL87">
        <v>130000</v>
      </c>
      <c r="KM87">
        <v>43707.92</v>
      </c>
      <c r="KN87">
        <v>80667</v>
      </c>
      <c r="KO87">
        <v>60000</v>
      </c>
      <c r="KP87">
        <v>4500000</v>
      </c>
      <c r="KQ87">
        <v>122965.24</v>
      </c>
      <c r="KR87" s="43">
        <v>27000</v>
      </c>
      <c r="KS87" s="43">
        <v>200000</v>
      </c>
      <c r="KT87" s="43">
        <v>300000</v>
      </c>
      <c r="KU87" s="43">
        <v>6000</v>
      </c>
      <c r="KV87" s="43">
        <v>45000</v>
      </c>
      <c r="KW87" s="43">
        <v>450000</v>
      </c>
      <c r="KX87" s="43">
        <v>150000</v>
      </c>
      <c r="KY87">
        <v>6000</v>
      </c>
      <c r="KZ87" s="43">
        <v>500000</v>
      </c>
      <c r="LA87" s="43">
        <v>200000</v>
      </c>
      <c r="LB87" s="43">
        <v>50000</v>
      </c>
      <c r="LC87">
        <v>1406000</v>
      </c>
      <c r="LD87" s="43">
        <v>50000</v>
      </c>
      <c r="LE87" s="43">
        <v>4950</v>
      </c>
      <c r="LF87" s="43">
        <v>50000</v>
      </c>
      <c r="LG87" s="43">
        <v>429483</v>
      </c>
      <c r="LH87" s="43">
        <v>320000</v>
      </c>
      <c r="LI87" s="43">
        <v>800000</v>
      </c>
      <c r="LJ87" s="43">
        <v>70000</v>
      </c>
      <c r="LK87" s="43">
        <v>4950</v>
      </c>
      <c r="LL87" s="43">
        <v>50000</v>
      </c>
      <c r="LM87" s="43">
        <v>100000</v>
      </c>
      <c r="LN87" s="43">
        <v>40000</v>
      </c>
      <c r="LO87" s="43">
        <v>17000</v>
      </c>
      <c r="LP87" s="43">
        <v>50000</v>
      </c>
      <c r="LQ87" s="43">
        <v>6000</v>
      </c>
      <c r="LR87" s="43">
        <v>150000</v>
      </c>
      <c r="LS87" s="43">
        <v>7828.75</v>
      </c>
      <c r="LT87" s="43">
        <v>600000</v>
      </c>
      <c r="LU87" s="43">
        <v>7320</v>
      </c>
      <c r="LV87" s="43">
        <v>400000</v>
      </c>
      <c r="LW87" s="43">
        <v>17305.22</v>
      </c>
      <c r="LX87" s="43">
        <v>264936</v>
      </c>
      <c r="LY87" s="43">
        <v>4500000</v>
      </c>
      <c r="LZ87" s="43">
        <v>110000</v>
      </c>
      <c r="MA87" s="43">
        <v>361741</v>
      </c>
      <c r="MB87" s="43">
        <v>60000</v>
      </c>
      <c r="MC87" s="43">
        <v>320000</v>
      </c>
      <c r="MD87" s="43">
        <v>50000</v>
      </c>
      <c r="ME87" s="43">
        <v>20000</v>
      </c>
      <c r="MF87" s="43">
        <v>600000</v>
      </c>
      <c r="MG87" s="43">
        <v>29731.7</v>
      </c>
      <c r="MH87" s="43">
        <v>43707.92</v>
      </c>
      <c r="MI87" s="43">
        <v>287000</v>
      </c>
      <c r="MJ87" s="43">
        <v>35000</v>
      </c>
      <c r="MK87" s="43">
        <v>4500000</v>
      </c>
      <c r="ML87" s="43">
        <v>36798</v>
      </c>
      <c r="MM87" s="43">
        <v>156471.51999999999</v>
      </c>
      <c r="MN87" s="43">
        <v>105000</v>
      </c>
      <c r="MO87" s="43">
        <v>50000</v>
      </c>
      <c r="MP87" s="43">
        <v>200000</v>
      </c>
      <c r="MQ87" s="43">
        <v>200000</v>
      </c>
      <c r="MR87">
        <v>7000</v>
      </c>
      <c r="MS87" s="43">
        <v>25000</v>
      </c>
      <c r="MT87" s="43">
        <v>850500</v>
      </c>
      <c r="MU87" s="43">
        <v>29731.7</v>
      </c>
      <c r="MV87" s="43">
        <v>10890</v>
      </c>
      <c r="MW87" s="43">
        <v>135800</v>
      </c>
      <c r="MX87" s="43">
        <v>27000</v>
      </c>
      <c r="MY87" s="43">
        <v>80000</v>
      </c>
      <c r="MZ87" s="43">
        <v>40004</v>
      </c>
      <c r="NA87" s="43">
        <v>400000</v>
      </c>
      <c r="NB87" s="43">
        <v>12000</v>
      </c>
      <c r="NC87" s="43">
        <v>30000</v>
      </c>
      <c r="ND87" s="43">
        <v>2599105.73</v>
      </c>
      <c r="NE87" s="43">
        <v>99500</v>
      </c>
      <c r="NF87" s="43">
        <v>50000</v>
      </c>
      <c r="NG87" s="43">
        <v>15000</v>
      </c>
      <c r="NH87" s="43">
        <v>200000</v>
      </c>
      <c r="NI87" s="43">
        <v>340013</v>
      </c>
      <c r="NJ87" s="43">
        <v>36423</v>
      </c>
      <c r="NK87" s="43">
        <v>15000</v>
      </c>
      <c r="NL87" s="43">
        <v>300</v>
      </c>
      <c r="NM87" s="43">
        <v>200000</v>
      </c>
      <c r="NN87" s="43">
        <v>306609</v>
      </c>
      <c r="NO87" s="43">
        <v>70000</v>
      </c>
      <c r="NP87" s="43">
        <v>200000</v>
      </c>
      <c r="NQ87" s="43">
        <v>31758.799999999999</v>
      </c>
      <c r="NR87" s="43">
        <v>506983.72</v>
      </c>
      <c r="NS87" s="43">
        <v>300000</v>
      </c>
      <c r="NT87">
        <v>29864.13</v>
      </c>
      <c r="NU87" s="43">
        <v>150000</v>
      </c>
      <c r="NV87" s="43">
        <v>22000</v>
      </c>
      <c r="NW87" s="43">
        <v>15000</v>
      </c>
      <c r="NX87" s="43">
        <v>50000</v>
      </c>
      <c r="NY87" s="43">
        <v>100000</v>
      </c>
      <c r="NZ87" s="43">
        <v>72000</v>
      </c>
      <c r="OA87" s="43">
        <v>95935.61</v>
      </c>
      <c r="OB87" s="43">
        <v>88000</v>
      </c>
      <c r="OC87" s="43">
        <v>800000</v>
      </c>
      <c r="OD87" s="43">
        <v>11000</v>
      </c>
      <c r="OE87" s="43">
        <v>107925.2</v>
      </c>
      <c r="OF87" s="43">
        <v>44000</v>
      </c>
      <c r="OG87" s="43">
        <v>5700</v>
      </c>
      <c r="OH87" s="43">
        <v>120000</v>
      </c>
      <c r="OI87" s="43">
        <v>40000</v>
      </c>
      <c r="OJ87" s="43">
        <v>22500</v>
      </c>
      <c r="OK87" s="43">
        <v>20000</v>
      </c>
      <c r="OL87" s="43">
        <v>10000</v>
      </c>
      <c r="OM87" s="43">
        <v>16000</v>
      </c>
    </row>
    <row r="88" spans="1:403" x14ac:dyDescent="0.2">
      <c r="A88">
        <f t="shared" ca="1" si="6"/>
        <v>186</v>
      </c>
      <c r="B88">
        <f ca="1">VLOOKUP(Análisis2!A88,Base2!$A$1:$AE$370,9,FALSE)</f>
        <v>7000</v>
      </c>
      <c r="C88" s="20">
        <v>26</v>
      </c>
      <c r="D88">
        <v>2000</v>
      </c>
      <c r="E88">
        <v>306609</v>
      </c>
      <c r="F88">
        <v>12000</v>
      </c>
      <c r="G88">
        <v>466036.11</v>
      </c>
      <c r="H88">
        <v>780000</v>
      </c>
      <c r="I88">
        <v>10000</v>
      </c>
      <c r="J88">
        <v>112404.22</v>
      </c>
      <c r="K88">
        <v>97000</v>
      </c>
      <c r="L88">
        <v>350000</v>
      </c>
      <c r="M88">
        <v>157830.74</v>
      </c>
      <c r="N88">
        <v>7200</v>
      </c>
      <c r="O88">
        <v>10000</v>
      </c>
      <c r="P88">
        <v>27000</v>
      </c>
      <c r="Q88">
        <v>300</v>
      </c>
      <c r="R88">
        <v>660</v>
      </c>
      <c r="S88">
        <v>116276.74</v>
      </c>
      <c r="T88">
        <v>180000</v>
      </c>
      <c r="U88">
        <v>50000</v>
      </c>
      <c r="V88">
        <v>80000</v>
      </c>
      <c r="W88">
        <v>88233</v>
      </c>
      <c r="X88">
        <v>7000</v>
      </c>
      <c r="Y88">
        <v>500000</v>
      </c>
      <c r="Z88">
        <v>2900000</v>
      </c>
      <c r="AA88">
        <v>6000</v>
      </c>
      <c r="AB88">
        <v>5000</v>
      </c>
      <c r="AC88">
        <v>22500</v>
      </c>
      <c r="AD88">
        <v>10000</v>
      </c>
      <c r="AE88">
        <v>20000</v>
      </c>
      <c r="AF88">
        <v>287000</v>
      </c>
      <c r="AG88">
        <v>18000</v>
      </c>
      <c r="AH88">
        <v>4040000</v>
      </c>
      <c r="AI88">
        <v>20000</v>
      </c>
      <c r="AJ88">
        <v>105000</v>
      </c>
      <c r="AK88">
        <v>35000</v>
      </c>
      <c r="AL88">
        <v>75504.41</v>
      </c>
      <c r="AM88">
        <v>110000</v>
      </c>
      <c r="AN88">
        <v>130000</v>
      </c>
      <c r="AO88">
        <v>9361</v>
      </c>
      <c r="AP88">
        <v>12000</v>
      </c>
      <c r="AQ88">
        <v>36144</v>
      </c>
      <c r="AR88">
        <v>40000</v>
      </c>
      <c r="AS88">
        <v>120000</v>
      </c>
      <c r="AT88">
        <v>100000</v>
      </c>
      <c r="AU88">
        <v>40004</v>
      </c>
      <c r="AV88">
        <v>200000</v>
      </c>
      <c r="AW88">
        <v>200000</v>
      </c>
      <c r="AX88">
        <v>95935.61</v>
      </c>
      <c r="AY88">
        <v>150000</v>
      </c>
      <c r="AZ88">
        <v>60000</v>
      </c>
      <c r="BA88">
        <v>450000</v>
      </c>
      <c r="BB88">
        <v>116276.74</v>
      </c>
      <c r="BC88">
        <v>16000</v>
      </c>
      <c r="BD88">
        <v>70000</v>
      </c>
      <c r="BE88">
        <v>100000</v>
      </c>
      <c r="BF88">
        <v>15000</v>
      </c>
      <c r="BG88">
        <v>450000</v>
      </c>
      <c r="BH88">
        <v>16500</v>
      </c>
      <c r="BI88">
        <v>10000</v>
      </c>
      <c r="BJ88">
        <v>8000</v>
      </c>
      <c r="BK88">
        <v>5000</v>
      </c>
      <c r="BL88">
        <v>50000</v>
      </c>
      <c r="BM88">
        <v>64674.79</v>
      </c>
      <c r="BN88">
        <v>30000</v>
      </c>
      <c r="BO88">
        <v>136061.41</v>
      </c>
      <c r="BP88">
        <v>210000</v>
      </c>
      <c r="BQ88">
        <v>9256</v>
      </c>
      <c r="BR88">
        <v>466036.11</v>
      </c>
      <c r="BS88">
        <v>4000</v>
      </c>
      <c r="BT88">
        <v>25000</v>
      </c>
      <c r="BU88">
        <v>20000</v>
      </c>
      <c r="BV88">
        <v>50000</v>
      </c>
      <c r="BW88">
        <v>8000</v>
      </c>
      <c r="BX88">
        <v>10000</v>
      </c>
      <c r="BY88">
        <v>5000</v>
      </c>
      <c r="BZ88">
        <v>257343.82</v>
      </c>
      <c r="CA88">
        <v>120000</v>
      </c>
      <c r="CB88">
        <v>48545.3</v>
      </c>
      <c r="CC88">
        <v>20000</v>
      </c>
      <c r="CD88">
        <v>50000</v>
      </c>
      <c r="CE88">
        <v>130000</v>
      </c>
      <c r="CF88">
        <v>361741</v>
      </c>
      <c r="CG88">
        <v>120000</v>
      </c>
      <c r="CH88">
        <v>11000</v>
      </c>
      <c r="CI88">
        <v>600000</v>
      </c>
      <c r="CJ88">
        <v>200000</v>
      </c>
      <c r="CK88">
        <v>4040000</v>
      </c>
      <c r="CL88">
        <v>60000</v>
      </c>
      <c r="CM88">
        <v>2500311.0499999998</v>
      </c>
      <c r="CN88">
        <v>60000</v>
      </c>
      <c r="CO88">
        <v>10000</v>
      </c>
      <c r="CP88">
        <v>43000</v>
      </c>
      <c r="CQ88">
        <v>12000</v>
      </c>
      <c r="CR88">
        <v>9000</v>
      </c>
      <c r="CS88">
        <v>5000</v>
      </c>
      <c r="CT88">
        <v>380057.85</v>
      </c>
      <c r="CU88">
        <v>16500</v>
      </c>
      <c r="CV88">
        <v>25000</v>
      </c>
      <c r="CW88">
        <v>10000</v>
      </c>
      <c r="CX88">
        <v>10000</v>
      </c>
      <c r="CY88">
        <v>45000</v>
      </c>
      <c r="CZ88">
        <v>200000</v>
      </c>
      <c r="DA88">
        <v>7200</v>
      </c>
      <c r="DB88">
        <v>150000</v>
      </c>
      <c r="DC88">
        <v>200000</v>
      </c>
      <c r="DD88">
        <v>886774</v>
      </c>
      <c r="DE88">
        <v>1800000</v>
      </c>
      <c r="DF88">
        <v>9256</v>
      </c>
      <c r="DG88">
        <v>5000</v>
      </c>
      <c r="DH88">
        <v>40000</v>
      </c>
      <c r="DI88">
        <v>67379</v>
      </c>
      <c r="DJ88">
        <v>340013</v>
      </c>
      <c r="DK88">
        <v>306405.7</v>
      </c>
      <c r="DL88">
        <v>200000</v>
      </c>
      <c r="DM88">
        <v>900</v>
      </c>
      <c r="DN88">
        <v>329260</v>
      </c>
      <c r="DO88">
        <v>100000</v>
      </c>
      <c r="DP88">
        <v>50000</v>
      </c>
      <c r="DQ88">
        <v>43000</v>
      </c>
      <c r="DR88">
        <v>200000</v>
      </c>
      <c r="DS88">
        <v>5160</v>
      </c>
      <c r="DT88">
        <v>75504.41</v>
      </c>
      <c r="DU88">
        <v>352000</v>
      </c>
      <c r="DV88">
        <v>450000</v>
      </c>
      <c r="DW88">
        <v>25000</v>
      </c>
      <c r="DX88">
        <v>4000</v>
      </c>
      <c r="DY88">
        <v>6000</v>
      </c>
      <c r="DZ88">
        <v>21149.63</v>
      </c>
      <c r="EA88">
        <v>703940</v>
      </c>
      <c r="EB88">
        <v>100000</v>
      </c>
      <c r="EC88">
        <v>50000</v>
      </c>
      <c r="ED88">
        <v>2700000</v>
      </c>
      <c r="EE88">
        <v>660</v>
      </c>
      <c r="EF88">
        <v>50000</v>
      </c>
      <c r="EG88">
        <v>5000</v>
      </c>
      <c r="EH88">
        <v>21149.63</v>
      </c>
      <c r="EI88">
        <v>124555</v>
      </c>
      <c r="EJ88">
        <v>40000</v>
      </c>
      <c r="EK88">
        <v>251226.31</v>
      </c>
      <c r="EL88">
        <v>202255.34</v>
      </c>
      <c r="EM88">
        <v>43000</v>
      </c>
      <c r="EN88">
        <v>31758.799999999999</v>
      </c>
      <c r="EO88">
        <v>20000</v>
      </c>
      <c r="EP88">
        <v>99500</v>
      </c>
      <c r="EQ88">
        <v>110000</v>
      </c>
      <c r="ER88">
        <v>3471322</v>
      </c>
      <c r="ES88">
        <v>80667</v>
      </c>
      <c r="ET88">
        <v>6000</v>
      </c>
      <c r="EU88">
        <v>20000</v>
      </c>
      <c r="EV88">
        <v>800000</v>
      </c>
      <c r="EW88">
        <v>99500</v>
      </c>
      <c r="EX88">
        <v>30000</v>
      </c>
      <c r="EY88">
        <v>43000</v>
      </c>
      <c r="EZ88">
        <v>20000</v>
      </c>
      <c r="FA88">
        <v>6000</v>
      </c>
      <c r="FB88">
        <v>7320</v>
      </c>
      <c r="FC88">
        <v>3350</v>
      </c>
      <c r="FD88">
        <v>4950</v>
      </c>
      <c r="FE88">
        <v>9000</v>
      </c>
      <c r="FF88">
        <v>20000</v>
      </c>
      <c r="FG88">
        <v>10000</v>
      </c>
      <c r="FH88">
        <v>20000</v>
      </c>
      <c r="FI88">
        <v>200000</v>
      </c>
      <c r="FJ88">
        <v>15000</v>
      </c>
      <c r="FK88">
        <v>50000</v>
      </c>
      <c r="FL88">
        <v>20000</v>
      </c>
      <c r="FM88">
        <v>60000</v>
      </c>
      <c r="FN88">
        <v>15000</v>
      </c>
      <c r="FO88">
        <v>157830.74</v>
      </c>
      <c r="FP88">
        <v>8000</v>
      </c>
      <c r="FQ88">
        <v>15000</v>
      </c>
      <c r="FR88">
        <v>70000</v>
      </c>
      <c r="FS88">
        <v>75504.41</v>
      </c>
      <c r="FT88">
        <v>12000</v>
      </c>
      <c r="FU88">
        <v>55000</v>
      </c>
      <c r="FV88">
        <v>50000</v>
      </c>
      <c r="FW88">
        <v>886774</v>
      </c>
      <c r="FX88">
        <v>12000</v>
      </c>
      <c r="FY88">
        <v>100000</v>
      </c>
      <c r="FZ88">
        <v>50000</v>
      </c>
      <c r="GA88">
        <v>12000</v>
      </c>
      <c r="GB88">
        <v>213418</v>
      </c>
      <c r="GC88">
        <v>180000</v>
      </c>
      <c r="GD88">
        <v>100000</v>
      </c>
      <c r="GE88">
        <v>112404.22</v>
      </c>
      <c r="GF88">
        <v>54122.22</v>
      </c>
      <c r="GG88">
        <v>40000</v>
      </c>
      <c r="GH88">
        <v>107925.2</v>
      </c>
      <c r="GI88">
        <v>29864.13</v>
      </c>
      <c r="GJ88">
        <v>5000</v>
      </c>
      <c r="GK88">
        <v>15000</v>
      </c>
      <c r="GL88">
        <v>110000</v>
      </c>
      <c r="GM88">
        <v>235987.78</v>
      </c>
      <c r="GN88">
        <v>2900000</v>
      </c>
      <c r="GO88">
        <v>9000</v>
      </c>
      <c r="GP88">
        <v>22590</v>
      </c>
      <c r="GQ88">
        <v>13839.5</v>
      </c>
      <c r="GR88">
        <v>80000</v>
      </c>
      <c r="GS88">
        <v>24000</v>
      </c>
      <c r="GT88">
        <v>157830.74</v>
      </c>
      <c r="GU88">
        <v>7227.5</v>
      </c>
      <c r="GV88">
        <v>9000</v>
      </c>
      <c r="GW88">
        <v>350000</v>
      </c>
      <c r="GX88">
        <v>320000</v>
      </c>
      <c r="GY88">
        <v>24110.400000000001</v>
      </c>
      <c r="GZ88">
        <v>24110.400000000001</v>
      </c>
      <c r="HA88">
        <v>100000</v>
      </c>
      <c r="HB88">
        <v>100000</v>
      </c>
      <c r="HC88">
        <v>350000</v>
      </c>
      <c r="HD88">
        <v>95533</v>
      </c>
      <c r="HE88">
        <v>36144</v>
      </c>
      <c r="HF88">
        <v>70000</v>
      </c>
      <c r="HG88">
        <v>170000</v>
      </c>
      <c r="HH88">
        <v>80000</v>
      </c>
      <c r="HI88">
        <v>329260</v>
      </c>
      <c r="HJ88">
        <v>100000</v>
      </c>
      <c r="HK88">
        <v>70000</v>
      </c>
      <c r="HL88">
        <v>15000</v>
      </c>
      <c r="HM88">
        <v>538712</v>
      </c>
      <c r="HN88">
        <v>50000</v>
      </c>
      <c r="HO88">
        <v>900000</v>
      </c>
      <c r="HP88">
        <v>20000</v>
      </c>
      <c r="HQ88">
        <v>50000</v>
      </c>
      <c r="HR88">
        <v>12000</v>
      </c>
      <c r="HS88">
        <v>48545.3</v>
      </c>
      <c r="HT88">
        <v>107938.88</v>
      </c>
      <c r="HU88">
        <v>20000</v>
      </c>
      <c r="HV88">
        <v>8900</v>
      </c>
      <c r="HW88">
        <v>65000</v>
      </c>
      <c r="HX88">
        <v>429483</v>
      </c>
      <c r="HY88">
        <v>72000</v>
      </c>
      <c r="HZ88">
        <v>12000</v>
      </c>
      <c r="IA88">
        <v>55000</v>
      </c>
      <c r="IB88">
        <v>900000</v>
      </c>
      <c r="IC88">
        <v>12000</v>
      </c>
      <c r="ID88">
        <v>71705.69</v>
      </c>
      <c r="IE88">
        <v>50000</v>
      </c>
      <c r="IF88">
        <v>70000</v>
      </c>
      <c r="IG88">
        <v>235987.78</v>
      </c>
      <c r="IH88">
        <v>10000</v>
      </c>
      <c r="II88">
        <v>1460814</v>
      </c>
      <c r="IJ88">
        <v>100000</v>
      </c>
      <c r="IK88">
        <v>2700000</v>
      </c>
      <c r="IL88">
        <v>2000</v>
      </c>
      <c r="IM88">
        <v>90000</v>
      </c>
      <c r="IN88">
        <v>25000</v>
      </c>
      <c r="IO88">
        <v>394313.93</v>
      </c>
      <c r="IP88">
        <v>30000</v>
      </c>
      <c r="IQ88">
        <v>22850</v>
      </c>
      <c r="IR88">
        <v>54122.22</v>
      </c>
      <c r="IS88">
        <v>20000</v>
      </c>
      <c r="IT88">
        <v>60000</v>
      </c>
      <c r="IU88">
        <v>306609</v>
      </c>
      <c r="IV88">
        <v>30000</v>
      </c>
      <c r="IW88">
        <v>170000</v>
      </c>
      <c r="IX88">
        <v>600000</v>
      </c>
      <c r="IY88">
        <v>5600</v>
      </c>
      <c r="IZ88">
        <v>50000</v>
      </c>
      <c r="JA88">
        <v>202255.34</v>
      </c>
      <c r="JB88">
        <v>100000</v>
      </c>
      <c r="JC88">
        <v>20000</v>
      </c>
      <c r="JD88">
        <v>10000</v>
      </c>
      <c r="JE88">
        <v>132000</v>
      </c>
      <c r="JF88">
        <v>300000</v>
      </c>
      <c r="JG88">
        <v>251226.31</v>
      </c>
      <c r="JH88">
        <v>660</v>
      </c>
      <c r="JI88">
        <v>15000</v>
      </c>
      <c r="JJ88">
        <v>150000</v>
      </c>
      <c r="JK88">
        <v>801300.93</v>
      </c>
      <c r="JL88">
        <v>70000</v>
      </c>
      <c r="JM88">
        <v>100000</v>
      </c>
      <c r="JN88">
        <v>107938.88</v>
      </c>
      <c r="JO88">
        <v>5600</v>
      </c>
      <c r="JP88">
        <v>130000</v>
      </c>
      <c r="JQ88">
        <v>12000</v>
      </c>
      <c r="JR88">
        <v>50000</v>
      </c>
      <c r="JS88">
        <v>1200</v>
      </c>
      <c r="JT88">
        <v>180000</v>
      </c>
      <c r="JU88">
        <v>22590</v>
      </c>
      <c r="JV88">
        <v>150000</v>
      </c>
      <c r="JW88">
        <v>450000</v>
      </c>
      <c r="JX88">
        <v>10000</v>
      </c>
      <c r="JY88">
        <v>450000</v>
      </c>
      <c r="JZ88">
        <v>361741</v>
      </c>
      <c r="KA88">
        <v>60000</v>
      </c>
      <c r="KB88">
        <v>100000</v>
      </c>
      <c r="KC88">
        <v>380057.85</v>
      </c>
      <c r="KD88">
        <v>10000</v>
      </c>
      <c r="KE88">
        <v>352000</v>
      </c>
      <c r="KF88">
        <v>660</v>
      </c>
      <c r="KG88">
        <v>50000</v>
      </c>
      <c r="KH88">
        <v>200000</v>
      </c>
      <c r="KI88">
        <v>64000</v>
      </c>
      <c r="KJ88">
        <v>538712</v>
      </c>
      <c r="KK88">
        <v>4290565</v>
      </c>
      <c r="KL88">
        <v>100000</v>
      </c>
      <c r="KM88">
        <v>300000</v>
      </c>
      <c r="KN88">
        <v>251226.31</v>
      </c>
      <c r="KO88">
        <v>10000</v>
      </c>
      <c r="KP88">
        <v>7200</v>
      </c>
      <c r="KQ88">
        <v>1615999.33</v>
      </c>
      <c r="KR88" s="43">
        <v>55000</v>
      </c>
      <c r="KS88" s="43">
        <v>29000</v>
      </c>
      <c r="KT88" s="43">
        <v>1460814</v>
      </c>
      <c r="KU88" s="43">
        <v>30000</v>
      </c>
      <c r="KV88" s="43">
        <v>4290565</v>
      </c>
      <c r="KW88" s="43">
        <v>200000</v>
      </c>
      <c r="KX88" s="43">
        <v>30000</v>
      </c>
      <c r="KY88">
        <v>22500</v>
      </c>
      <c r="KZ88" s="43">
        <v>340013</v>
      </c>
      <c r="LA88" s="43">
        <v>27000</v>
      </c>
      <c r="LB88" s="43">
        <v>55000</v>
      </c>
      <c r="LC88">
        <v>900000</v>
      </c>
      <c r="LD88" s="43">
        <v>100000</v>
      </c>
      <c r="LE88" s="43">
        <v>466036.11</v>
      </c>
      <c r="LF88" s="43">
        <v>4950</v>
      </c>
      <c r="LG88" s="43">
        <v>10069</v>
      </c>
      <c r="LH88" s="43">
        <v>150000</v>
      </c>
      <c r="LI88" s="43">
        <v>20000</v>
      </c>
      <c r="LJ88" s="43">
        <v>2900000</v>
      </c>
      <c r="LK88" s="43">
        <v>25000</v>
      </c>
      <c r="LL88" s="43">
        <v>55000</v>
      </c>
      <c r="LM88" s="43">
        <v>110000</v>
      </c>
      <c r="LN88" s="43">
        <v>55000</v>
      </c>
      <c r="LO88" s="43">
        <v>1460814</v>
      </c>
      <c r="LP88" s="43">
        <v>221257</v>
      </c>
      <c r="LQ88" s="43">
        <v>22500</v>
      </c>
      <c r="LR88" s="43">
        <v>140000</v>
      </c>
      <c r="LS88" s="43">
        <v>202255.34</v>
      </c>
      <c r="LT88" s="43">
        <v>4000</v>
      </c>
      <c r="LU88" s="43">
        <v>12000</v>
      </c>
      <c r="LV88" s="43">
        <v>200000</v>
      </c>
      <c r="LW88" s="43">
        <v>25000</v>
      </c>
      <c r="LX88" s="43">
        <v>9000</v>
      </c>
      <c r="LY88" s="43">
        <v>27000</v>
      </c>
      <c r="LZ88" s="43">
        <v>4290565</v>
      </c>
      <c r="MA88" s="43">
        <v>64674.79</v>
      </c>
      <c r="MB88" s="43">
        <v>193077.56</v>
      </c>
      <c r="MC88" s="43">
        <v>25000</v>
      </c>
      <c r="MD88" s="43">
        <v>6000</v>
      </c>
      <c r="ME88" s="43">
        <v>80000</v>
      </c>
      <c r="MF88" s="43">
        <v>122965.24</v>
      </c>
      <c r="MG88" s="43">
        <v>5000</v>
      </c>
      <c r="MH88" s="43">
        <v>800000</v>
      </c>
      <c r="MI88" s="43">
        <v>107925.2</v>
      </c>
      <c r="MJ88" s="43">
        <v>900000</v>
      </c>
      <c r="MK88" s="43">
        <v>150000</v>
      </c>
      <c r="ML88" s="43">
        <v>1406000</v>
      </c>
      <c r="MM88" s="43">
        <v>50000</v>
      </c>
      <c r="MN88" s="43">
        <v>20000</v>
      </c>
      <c r="MO88" s="43">
        <v>9000</v>
      </c>
      <c r="MP88" s="43">
        <v>4000</v>
      </c>
      <c r="MQ88" s="43">
        <v>444</v>
      </c>
      <c r="MR88">
        <v>25000</v>
      </c>
      <c r="MS88" s="43">
        <v>350000</v>
      </c>
      <c r="MT88" s="43">
        <v>703940</v>
      </c>
      <c r="MU88" s="43">
        <v>24000</v>
      </c>
      <c r="MV88" s="43">
        <v>107925.2</v>
      </c>
      <c r="MW88" s="43">
        <v>17000</v>
      </c>
      <c r="MX88" s="43">
        <v>6000</v>
      </c>
      <c r="MY88" s="43">
        <v>600000</v>
      </c>
      <c r="MZ88" s="43">
        <v>70000</v>
      </c>
      <c r="NA88" s="43">
        <v>3350</v>
      </c>
      <c r="NB88" s="43">
        <v>10000</v>
      </c>
      <c r="NC88" s="43">
        <v>122965.24</v>
      </c>
      <c r="ND88" s="43">
        <v>116276.74</v>
      </c>
      <c r="NE88" s="43">
        <v>60000</v>
      </c>
      <c r="NF88" s="43">
        <v>55000</v>
      </c>
      <c r="NG88" s="43">
        <v>9000</v>
      </c>
      <c r="NH88" s="43">
        <v>39000</v>
      </c>
      <c r="NI88" s="43">
        <v>11000</v>
      </c>
      <c r="NJ88" s="43">
        <v>80667</v>
      </c>
      <c r="NK88" s="43">
        <v>10000</v>
      </c>
      <c r="NL88" s="43">
        <v>660</v>
      </c>
      <c r="NM88" s="43">
        <v>50000</v>
      </c>
      <c r="NN88" s="43">
        <v>99500</v>
      </c>
      <c r="NO88" s="43">
        <v>235987.78</v>
      </c>
      <c r="NP88" s="43">
        <v>18000</v>
      </c>
      <c r="NQ88" s="43">
        <v>5600</v>
      </c>
      <c r="NR88" s="43">
        <v>150000</v>
      </c>
      <c r="NS88" s="43">
        <v>71705.69</v>
      </c>
      <c r="NT88">
        <v>150000</v>
      </c>
      <c r="NU88" s="43">
        <v>124555</v>
      </c>
      <c r="NV88" s="43">
        <v>5100</v>
      </c>
      <c r="NW88" s="43">
        <v>99500</v>
      </c>
      <c r="NX88" s="43">
        <v>36423</v>
      </c>
      <c r="NY88" s="43">
        <v>10000</v>
      </c>
      <c r="NZ88" s="43">
        <v>200000</v>
      </c>
      <c r="OA88" s="43">
        <v>364636.1</v>
      </c>
      <c r="OB88" s="43">
        <v>444</v>
      </c>
      <c r="OC88" s="43">
        <v>100000</v>
      </c>
      <c r="OD88" s="43">
        <v>100000</v>
      </c>
      <c r="OE88" s="43">
        <v>330000</v>
      </c>
      <c r="OF88" s="43">
        <v>50000</v>
      </c>
      <c r="OG88" s="43">
        <v>9000</v>
      </c>
      <c r="OH88" s="43">
        <v>15000</v>
      </c>
      <c r="OI88" s="43">
        <v>257343.82</v>
      </c>
      <c r="OJ88" s="43">
        <v>33450</v>
      </c>
      <c r="OK88" s="43">
        <v>5000</v>
      </c>
      <c r="OL88" s="43">
        <v>27000</v>
      </c>
      <c r="OM88" s="43">
        <v>350000</v>
      </c>
    </row>
    <row r="89" spans="1:403" x14ac:dyDescent="0.2">
      <c r="A89">
        <f t="shared" ca="1" si="6"/>
        <v>298</v>
      </c>
      <c r="B89">
        <f ca="1">VLOOKUP(Análisis2!A89,Base2!$A$1:$AE$370,9,FALSE)</f>
        <v>200000</v>
      </c>
      <c r="C89" s="20">
        <v>27</v>
      </c>
      <c r="D89">
        <v>180000</v>
      </c>
      <c r="E89">
        <v>824940</v>
      </c>
      <c r="F89">
        <v>6000</v>
      </c>
      <c r="G89">
        <v>450000</v>
      </c>
      <c r="H89">
        <v>450000</v>
      </c>
      <c r="I89">
        <v>150000</v>
      </c>
      <c r="J89">
        <v>64674.79</v>
      </c>
      <c r="K89">
        <v>3350</v>
      </c>
      <c r="L89">
        <v>329260</v>
      </c>
      <c r="M89">
        <v>80000</v>
      </c>
      <c r="N89">
        <v>55000</v>
      </c>
      <c r="O89">
        <v>5000</v>
      </c>
      <c r="P89">
        <v>1800000</v>
      </c>
      <c r="Q89">
        <v>65000</v>
      </c>
      <c r="R89">
        <v>25000</v>
      </c>
      <c r="S89">
        <v>8000</v>
      </c>
      <c r="T89">
        <v>13839.5</v>
      </c>
      <c r="U89">
        <v>9361</v>
      </c>
      <c r="V89">
        <v>10000</v>
      </c>
      <c r="W89">
        <v>12000</v>
      </c>
      <c r="X89">
        <v>12000</v>
      </c>
      <c r="Y89">
        <v>5000</v>
      </c>
      <c r="Z89">
        <v>9000</v>
      </c>
      <c r="AA89">
        <v>50000</v>
      </c>
      <c r="AB89">
        <v>35000</v>
      </c>
      <c r="AC89">
        <v>1160774</v>
      </c>
      <c r="AD89">
        <v>2900000</v>
      </c>
      <c r="AE89">
        <v>48545.3</v>
      </c>
      <c r="AF89">
        <v>4500000</v>
      </c>
      <c r="AG89">
        <v>50000</v>
      </c>
      <c r="AH89">
        <v>200000</v>
      </c>
      <c r="AI89">
        <v>20000</v>
      </c>
      <c r="AJ89">
        <v>100000</v>
      </c>
      <c r="AK89">
        <v>150000</v>
      </c>
      <c r="AL89">
        <v>400000</v>
      </c>
      <c r="AM89">
        <v>50000</v>
      </c>
      <c r="AN89">
        <v>50000</v>
      </c>
      <c r="AO89">
        <v>323341.46999999997</v>
      </c>
      <c r="AP89">
        <v>130000</v>
      </c>
      <c r="AQ89">
        <v>1406000</v>
      </c>
      <c r="AR89">
        <v>43707.92</v>
      </c>
      <c r="AS89">
        <v>466036.11</v>
      </c>
      <c r="AT89">
        <v>10000</v>
      </c>
      <c r="AU89">
        <v>88233</v>
      </c>
      <c r="AV89">
        <v>6000</v>
      </c>
      <c r="AW89">
        <v>300000</v>
      </c>
      <c r="AX89">
        <v>2500</v>
      </c>
      <c r="AY89">
        <v>200000</v>
      </c>
      <c r="AZ89">
        <v>12000</v>
      </c>
      <c r="BA89">
        <v>202255.34</v>
      </c>
      <c r="BB89">
        <v>50000</v>
      </c>
      <c r="BC89">
        <v>100000</v>
      </c>
      <c r="BD89">
        <v>450000</v>
      </c>
      <c r="BE89">
        <v>5700</v>
      </c>
      <c r="BF89">
        <v>36798</v>
      </c>
      <c r="BG89">
        <v>10000</v>
      </c>
      <c r="BH89">
        <v>50000</v>
      </c>
      <c r="BI89">
        <v>11000</v>
      </c>
      <c r="BJ89">
        <v>10000</v>
      </c>
      <c r="BK89">
        <v>5000</v>
      </c>
      <c r="BL89">
        <v>7320</v>
      </c>
      <c r="BM89">
        <v>10000</v>
      </c>
      <c r="BN89">
        <v>4000</v>
      </c>
      <c r="BO89">
        <v>15000</v>
      </c>
      <c r="BP89">
        <v>886774</v>
      </c>
      <c r="BQ89">
        <v>24110.400000000001</v>
      </c>
      <c r="BR89">
        <v>703940</v>
      </c>
      <c r="BS89">
        <v>15000</v>
      </c>
      <c r="BT89">
        <v>50000</v>
      </c>
      <c r="BU89">
        <v>50000</v>
      </c>
      <c r="BV89">
        <v>2900000</v>
      </c>
      <c r="BW89">
        <v>50000</v>
      </c>
      <c r="BX89">
        <v>100000</v>
      </c>
      <c r="BY89">
        <v>10000</v>
      </c>
      <c r="BZ89">
        <v>50000</v>
      </c>
      <c r="CA89">
        <v>4000</v>
      </c>
      <c r="CB89">
        <v>20000</v>
      </c>
      <c r="CC89">
        <v>88395.94</v>
      </c>
      <c r="CD89">
        <v>6000</v>
      </c>
      <c r="CE89">
        <v>1080646</v>
      </c>
      <c r="CF89">
        <v>33450</v>
      </c>
      <c r="CG89">
        <v>136061.41</v>
      </c>
      <c r="CH89">
        <v>50000</v>
      </c>
      <c r="CI89">
        <v>10890</v>
      </c>
      <c r="CJ89">
        <v>100000</v>
      </c>
      <c r="CK89">
        <v>180000</v>
      </c>
      <c r="CL89">
        <v>100000</v>
      </c>
      <c r="CM89">
        <v>444</v>
      </c>
      <c r="CN89">
        <v>140000</v>
      </c>
      <c r="CO89">
        <v>36144</v>
      </c>
      <c r="CP89">
        <v>100000</v>
      </c>
      <c r="CQ89">
        <v>1350000</v>
      </c>
      <c r="CR89">
        <v>50000</v>
      </c>
      <c r="CS89">
        <v>55000</v>
      </c>
      <c r="CT89">
        <v>10000</v>
      </c>
      <c r="CU89">
        <v>20000</v>
      </c>
      <c r="CV89">
        <v>10000</v>
      </c>
      <c r="CW89">
        <v>60000</v>
      </c>
      <c r="CX89">
        <v>10000</v>
      </c>
      <c r="CY89">
        <v>1160774</v>
      </c>
      <c r="CZ89">
        <v>4290565</v>
      </c>
      <c r="DA89">
        <v>15000</v>
      </c>
      <c r="DB89">
        <v>500000</v>
      </c>
      <c r="DC89">
        <v>15000</v>
      </c>
      <c r="DD89">
        <v>100000</v>
      </c>
      <c r="DE89">
        <v>70000</v>
      </c>
      <c r="DF89">
        <v>36144</v>
      </c>
      <c r="DG89">
        <v>44000</v>
      </c>
      <c r="DH89">
        <v>6000</v>
      </c>
      <c r="DI89">
        <v>40000</v>
      </c>
      <c r="DJ89">
        <v>12000</v>
      </c>
      <c r="DK89">
        <v>110000</v>
      </c>
      <c r="DL89">
        <v>122965.24</v>
      </c>
      <c r="DM89">
        <v>40000</v>
      </c>
      <c r="DN89">
        <v>60000</v>
      </c>
      <c r="DO89">
        <v>7000</v>
      </c>
      <c r="DP89">
        <v>130000</v>
      </c>
      <c r="DQ89">
        <v>45000</v>
      </c>
      <c r="DR89">
        <v>170000</v>
      </c>
      <c r="DS89">
        <v>5000</v>
      </c>
      <c r="DT89">
        <v>15000</v>
      </c>
      <c r="DU89">
        <v>12000</v>
      </c>
      <c r="DV89">
        <v>24000</v>
      </c>
      <c r="DW89">
        <v>64000</v>
      </c>
      <c r="DX89">
        <v>200000</v>
      </c>
      <c r="DY89">
        <v>150000</v>
      </c>
      <c r="DZ89">
        <v>70000</v>
      </c>
      <c r="EA89">
        <v>50000</v>
      </c>
      <c r="EB89">
        <v>300000</v>
      </c>
      <c r="EC89">
        <v>824940</v>
      </c>
      <c r="ED89">
        <v>12000</v>
      </c>
      <c r="EE89">
        <v>1350000</v>
      </c>
      <c r="EF89">
        <v>60000</v>
      </c>
      <c r="EG89">
        <v>10000</v>
      </c>
      <c r="EH89">
        <v>220000</v>
      </c>
      <c r="EI89">
        <v>50000</v>
      </c>
      <c r="EJ89">
        <v>75504.41</v>
      </c>
      <c r="EK89">
        <v>22000</v>
      </c>
      <c r="EL89">
        <v>210000</v>
      </c>
      <c r="EM89">
        <v>2700000</v>
      </c>
      <c r="EN89">
        <v>22850</v>
      </c>
      <c r="EO89">
        <v>15000</v>
      </c>
      <c r="EP89">
        <v>287000</v>
      </c>
      <c r="EQ89">
        <v>43707.92</v>
      </c>
      <c r="ER89">
        <v>54122.22</v>
      </c>
      <c r="ES89">
        <v>30000</v>
      </c>
      <c r="ET89">
        <v>1406000</v>
      </c>
      <c r="EU89">
        <v>35000</v>
      </c>
      <c r="EV89">
        <v>50000</v>
      </c>
      <c r="EW89">
        <v>4000</v>
      </c>
      <c r="EX89">
        <v>12000</v>
      </c>
      <c r="EY89">
        <v>200000</v>
      </c>
      <c r="EZ89">
        <v>50000</v>
      </c>
      <c r="FA89">
        <v>200000</v>
      </c>
      <c r="FB89">
        <v>17305.22</v>
      </c>
      <c r="FC89">
        <v>40000</v>
      </c>
      <c r="FD89">
        <v>22850</v>
      </c>
      <c r="FE89">
        <v>5160</v>
      </c>
      <c r="FF89">
        <v>8900</v>
      </c>
      <c r="FG89">
        <v>105383</v>
      </c>
      <c r="FH89">
        <v>7000</v>
      </c>
      <c r="FI89">
        <v>116276.74</v>
      </c>
      <c r="FJ89">
        <v>16000</v>
      </c>
      <c r="FK89">
        <v>352000</v>
      </c>
      <c r="FL89">
        <v>132000</v>
      </c>
      <c r="FM89">
        <v>429483</v>
      </c>
      <c r="FN89">
        <v>35000</v>
      </c>
      <c r="FO89">
        <v>60000</v>
      </c>
      <c r="FP89">
        <v>9000</v>
      </c>
      <c r="FQ89">
        <v>5100</v>
      </c>
      <c r="FR89">
        <v>22850</v>
      </c>
      <c r="FS89">
        <v>1406000</v>
      </c>
      <c r="FT89">
        <v>330000</v>
      </c>
      <c r="FU89">
        <v>320000</v>
      </c>
      <c r="FV89">
        <v>1460814</v>
      </c>
      <c r="FW89">
        <v>82000</v>
      </c>
      <c r="FX89">
        <v>180000</v>
      </c>
      <c r="FY89">
        <v>33000</v>
      </c>
      <c r="FZ89">
        <v>2000</v>
      </c>
      <c r="GA89">
        <v>15000</v>
      </c>
      <c r="GB89">
        <v>9256</v>
      </c>
      <c r="GC89">
        <v>50000</v>
      </c>
      <c r="GD89">
        <v>55000</v>
      </c>
      <c r="GE89">
        <v>24110.400000000001</v>
      </c>
      <c r="GF89">
        <v>6000</v>
      </c>
      <c r="GG89">
        <v>60000</v>
      </c>
      <c r="GH89">
        <v>10000</v>
      </c>
      <c r="GI89">
        <v>380057.85</v>
      </c>
      <c r="GJ89">
        <v>350000</v>
      </c>
      <c r="GK89">
        <v>24000</v>
      </c>
      <c r="GL89">
        <v>400000</v>
      </c>
      <c r="GM89">
        <v>15000</v>
      </c>
      <c r="GN89">
        <v>30000</v>
      </c>
      <c r="GO89">
        <v>15000</v>
      </c>
      <c r="GP89">
        <v>70000</v>
      </c>
      <c r="GQ89">
        <v>97000</v>
      </c>
      <c r="GR89">
        <v>200000</v>
      </c>
      <c r="GS89">
        <v>8250</v>
      </c>
      <c r="GT89">
        <v>202255.34</v>
      </c>
      <c r="GU89">
        <v>40000</v>
      </c>
      <c r="GV89">
        <v>71705.69</v>
      </c>
      <c r="GW89">
        <v>824940</v>
      </c>
      <c r="GX89">
        <v>88500</v>
      </c>
      <c r="GY89">
        <v>2000</v>
      </c>
      <c r="GZ89">
        <v>250000</v>
      </c>
      <c r="HA89">
        <v>20000</v>
      </c>
      <c r="HB89">
        <v>15000</v>
      </c>
      <c r="HC89">
        <v>350000</v>
      </c>
      <c r="HD89">
        <v>506983.72</v>
      </c>
      <c r="HE89">
        <v>4000</v>
      </c>
      <c r="HF89">
        <v>15000</v>
      </c>
      <c r="HG89">
        <v>100000</v>
      </c>
      <c r="HH89">
        <v>12000</v>
      </c>
      <c r="HI89">
        <v>20000</v>
      </c>
      <c r="HJ89">
        <v>130000</v>
      </c>
      <c r="HK89">
        <v>1440</v>
      </c>
      <c r="HL89">
        <v>150000</v>
      </c>
      <c r="HM89">
        <v>50000</v>
      </c>
      <c r="HN89">
        <v>100000</v>
      </c>
      <c r="HO89">
        <v>9000</v>
      </c>
      <c r="HP89">
        <v>29731.7</v>
      </c>
      <c r="HQ89">
        <v>900000</v>
      </c>
      <c r="HR89">
        <v>65000</v>
      </c>
      <c r="HS89">
        <v>600000</v>
      </c>
      <c r="HT89">
        <v>264936</v>
      </c>
      <c r="HU89">
        <v>20000</v>
      </c>
      <c r="HV89">
        <v>90000</v>
      </c>
      <c r="HW89">
        <v>25000</v>
      </c>
      <c r="HX89">
        <v>10000</v>
      </c>
      <c r="HY89">
        <v>30000</v>
      </c>
      <c r="HZ89">
        <v>55000</v>
      </c>
      <c r="IA89">
        <v>122965.24</v>
      </c>
      <c r="IB89">
        <v>55000</v>
      </c>
      <c r="IC89">
        <v>50000</v>
      </c>
      <c r="ID89">
        <v>10000</v>
      </c>
      <c r="IE89">
        <v>50000</v>
      </c>
      <c r="IF89">
        <v>36798</v>
      </c>
      <c r="IG89">
        <v>7000</v>
      </c>
      <c r="IH89">
        <v>5700</v>
      </c>
      <c r="II89">
        <v>10000</v>
      </c>
      <c r="IJ89">
        <v>55000</v>
      </c>
      <c r="IK89">
        <v>506983.72</v>
      </c>
      <c r="IL89">
        <v>300000</v>
      </c>
      <c r="IM89">
        <v>5100</v>
      </c>
      <c r="IN89">
        <v>4950</v>
      </c>
      <c r="IO89">
        <v>1200</v>
      </c>
      <c r="IP89">
        <v>22590</v>
      </c>
      <c r="IQ89">
        <v>27000</v>
      </c>
      <c r="IR89">
        <v>20000</v>
      </c>
      <c r="IS89">
        <v>95533</v>
      </c>
      <c r="IT89">
        <v>2000</v>
      </c>
      <c r="IU89">
        <v>10000</v>
      </c>
      <c r="IV89">
        <v>7000</v>
      </c>
      <c r="IW89">
        <v>12000</v>
      </c>
      <c r="IX89">
        <v>18000</v>
      </c>
      <c r="IY89">
        <v>107925.2</v>
      </c>
      <c r="IZ89">
        <v>600000</v>
      </c>
      <c r="JA89">
        <v>400000</v>
      </c>
      <c r="JB89">
        <v>1440</v>
      </c>
      <c r="JC89">
        <v>15000</v>
      </c>
      <c r="JD89">
        <v>801300.93</v>
      </c>
      <c r="JE89">
        <v>60000</v>
      </c>
      <c r="JF89">
        <v>4000</v>
      </c>
      <c r="JG89">
        <v>30000</v>
      </c>
      <c r="JH89">
        <v>10000</v>
      </c>
      <c r="JI89">
        <v>50000</v>
      </c>
      <c r="JJ89">
        <v>600000</v>
      </c>
      <c r="JK89">
        <v>50000</v>
      </c>
      <c r="JL89">
        <v>150000</v>
      </c>
      <c r="JM89">
        <v>15000</v>
      </c>
      <c r="JN89">
        <v>10000</v>
      </c>
      <c r="JO89">
        <v>10000</v>
      </c>
      <c r="JP89">
        <v>320000</v>
      </c>
      <c r="JQ89">
        <v>35000</v>
      </c>
      <c r="JR89">
        <v>10000</v>
      </c>
      <c r="JS89">
        <v>200000</v>
      </c>
      <c r="JT89">
        <v>36798</v>
      </c>
      <c r="JU89">
        <v>25000</v>
      </c>
      <c r="JV89">
        <v>20000</v>
      </c>
      <c r="JW89">
        <v>130000</v>
      </c>
      <c r="JX89">
        <v>6000</v>
      </c>
      <c r="JY89">
        <v>200000</v>
      </c>
      <c r="JZ89">
        <v>200000</v>
      </c>
      <c r="KA89">
        <v>30000</v>
      </c>
      <c r="KB89">
        <v>105000</v>
      </c>
      <c r="KC89">
        <v>3350</v>
      </c>
      <c r="KD89">
        <v>15000</v>
      </c>
      <c r="KE89">
        <v>50000</v>
      </c>
      <c r="KF89">
        <v>12000</v>
      </c>
      <c r="KG89">
        <v>15000</v>
      </c>
      <c r="KH89">
        <v>40000</v>
      </c>
      <c r="KI89">
        <v>5000</v>
      </c>
      <c r="KJ89">
        <v>136061.41</v>
      </c>
      <c r="KK89">
        <v>45000</v>
      </c>
      <c r="KL89">
        <v>15000</v>
      </c>
      <c r="KM89">
        <v>801300.93</v>
      </c>
      <c r="KN89">
        <v>9000</v>
      </c>
      <c r="KO89">
        <v>150000</v>
      </c>
      <c r="KP89">
        <v>600000</v>
      </c>
      <c r="KQ89">
        <v>112404.22</v>
      </c>
      <c r="KR89" s="43">
        <v>2000</v>
      </c>
      <c r="KS89" s="43">
        <v>2900000</v>
      </c>
      <c r="KT89" s="43">
        <v>2000</v>
      </c>
      <c r="KU89" s="43">
        <v>50000</v>
      </c>
      <c r="KV89" s="43">
        <v>70000</v>
      </c>
      <c r="KW89" s="43">
        <v>7000</v>
      </c>
      <c r="KX89" s="43">
        <v>50000</v>
      </c>
      <c r="KY89">
        <v>5000</v>
      </c>
      <c r="KZ89" s="43">
        <v>12000</v>
      </c>
      <c r="LA89" s="43">
        <v>60000</v>
      </c>
      <c r="LB89" s="43">
        <v>150000</v>
      </c>
      <c r="LC89">
        <v>6212.01</v>
      </c>
      <c r="LD89" s="43">
        <v>40000</v>
      </c>
      <c r="LE89" s="43">
        <v>20000</v>
      </c>
      <c r="LF89" s="43">
        <v>9000</v>
      </c>
      <c r="LG89" s="43">
        <v>35000</v>
      </c>
      <c r="LH89" s="43">
        <v>5700</v>
      </c>
      <c r="LI89" s="43">
        <v>39000</v>
      </c>
      <c r="LJ89" s="43">
        <v>22590</v>
      </c>
      <c r="LK89" s="43">
        <v>136061.41</v>
      </c>
      <c r="LL89" s="43">
        <v>886774</v>
      </c>
      <c r="LM89" s="43">
        <v>1100000</v>
      </c>
      <c r="LN89" s="43">
        <v>1406000</v>
      </c>
      <c r="LO89" s="43">
        <v>20000</v>
      </c>
      <c r="LP89" s="43">
        <v>150000</v>
      </c>
      <c r="LQ89" s="43">
        <v>50000</v>
      </c>
      <c r="LR89" s="43">
        <v>12000</v>
      </c>
      <c r="LS89" s="43">
        <v>22590</v>
      </c>
      <c r="LT89" s="43">
        <v>545704</v>
      </c>
      <c r="LU89" s="43">
        <v>900</v>
      </c>
      <c r="LV89" s="43">
        <v>10000</v>
      </c>
      <c r="LW89" s="43">
        <v>4281970</v>
      </c>
      <c r="LX89" s="43">
        <v>140000</v>
      </c>
      <c r="LY89" s="43">
        <v>107938.88</v>
      </c>
      <c r="LZ89" s="43">
        <v>251226.31</v>
      </c>
      <c r="MA89" s="43">
        <v>100000</v>
      </c>
      <c r="MB89" s="43">
        <v>1406000</v>
      </c>
      <c r="MC89" s="43">
        <v>5000</v>
      </c>
      <c r="MD89" s="43">
        <v>15000</v>
      </c>
      <c r="ME89" s="43">
        <v>29864.13</v>
      </c>
      <c r="MF89" s="43">
        <v>900000</v>
      </c>
      <c r="MG89" s="43">
        <v>10000</v>
      </c>
      <c r="MH89" s="43">
        <v>364636.1</v>
      </c>
      <c r="MI89" s="43">
        <v>3459815</v>
      </c>
      <c r="MJ89" s="43">
        <v>71705.69</v>
      </c>
      <c r="MK89" s="43">
        <v>50000</v>
      </c>
      <c r="ML89" s="43">
        <v>3350</v>
      </c>
      <c r="MM89" s="43">
        <v>20000</v>
      </c>
      <c r="MN89" s="43">
        <v>130000</v>
      </c>
      <c r="MO89" s="43">
        <v>9000</v>
      </c>
      <c r="MP89" s="43">
        <v>7200</v>
      </c>
      <c r="MQ89" s="43">
        <v>850500</v>
      </c>
      <c r="MR89">
        <v>10000</v>
      </c>
      <c r="MS89" s="43">
        <v>5700</v>
      </c>
      <c r="MT89" s="43">
        <v>10000</v>
      </c>
      <c r="MU89" s="43">
        <v>71705.69</v>
      </c>
      <c r="MV89" s="43">
        <v>40004</v>
      </c>
      <c r="MW89" s="43">
        <v>40000</v>
      </c>
      <c r="MX89" s="43">
        <v>39000</v>
      </c>
      <c r="MY89" s="43">
        <v>100000</v>
      </c>
      <c r="MZ89" s="43">
        <v>29000</v>
      </c>
      <c r="NA89" s="43">
        <v>65000</v>
      </c>
      <c r="NB89" s="43">
        <v>364636.1</v>
      </c>
      <c r="NC89" s="43">
        <v>50000</v>
      </c>
      <c r="ND89" s="43">
        <v>50000</v>
      </c>
      <c r="NE89" s="43">
        <v>12000</v>
      </c>
      <c r="NF89" s="43">
        <v>12000</v>
      </c>
      <c r="NG89" s="43">
        <v>100000</v>
      </c>
      <c r="NH89" s="43">
        <v>50000</v>
      </c>
      <c r="NI89" s="43">
        <v>2000</v>
      </c>
      <c r="NJ89" s="43">
        <v>30000</v>
      </c>
      <c r="NK89" s="43">
        <v>100000</v>
      </c>
      <c r="NL89" s="43">
        <v>8000</v>
      </c>
      <c r="NM89" s="43">
        <v>140000</v>
      </c>
      <c r="NN89" s="43">
        <v>150000</v>
      </c>
      <c r="NO89" s="43">
        <v>350000</v>
      </c>
      <c r="NP89" s="43">
        <v>20000</v>
      </c>
      <c r="NQ89" s="43">
        <v>429483</v>
      </c>
      <c r="NR89" s="43">
        <v>200000</v>
      </c>
      <c r="NS89" s="43">
        <v>55000</v>
      </c>
      <c r="NT89">
        <v>2500</v>
      </c>
      <c r="NU89" s="43">
        <v>5160</v>
      </c>
      <c r="NV89" s="43">
        <v>40000</v>
      </c>
      <c r="NW89" s="43">
        <v>100000</v>
      </c>
      <c r="NX89" s="43">
        <v>25000</v>
      </c>
      <c r="NY89" s="43">
        <v>130000</v>
      </c>
      <c r="NZ89" s="43">
        <v>3600003</v>
      </c>
      <c r="OA89" s="43">
        <v>7227.5</v>
      </c>
      <c r="OB89" s="43">
        <v>120000</v>
      </c>
      <c r="OC89" s="43">
        <v>350000</v>
      </c>
      <c r="OD89" s="43">
        <v>72000</v>
      </c>
      <c r="OE89" s="43">
        <v>200000</v>
      </c>
      <c r="OF89" s="43">
        <v>95935.61</v>
      </c>
      <c r="OG89" s="43">
        <v>30000</v>
      </c>
      <c r="OH89" s="43">
        <v>5600</v>
      </c>
      <c r="OI89" s="43">
        <v>210000</v>
      </c>
      <c r="OJ89" s="43">
        <v>6212.01</v>
      </c>
      <c r="OK89" s="43">
        <v>150000</v>
      </c>
      <c r="OL89" s="43">
        <v>66099.69</v>
      </c>
      <c r="OM89" s="43">
        <v>60000</v>
      </c>
    </row>
    <row r="90" spans="1:403" x14ac:dyDescent="0.2">
      <c r="A90">
        <f t="shared" ca="1" si="6"/>
        <v>366</v>
      </c>
      <c r="B90">
        <f ca="1">VLOOKUP(Análisis2!A90,Base2!$A$1:$AE$370,9,FALSE)</f>
        <v>55000</v>
      </c>
      <c r="C90" s="20">
        <v>28</v>
      </c>
      <c r="D90">
        <v>10000</v>
      </c>
      <c r="E90">
        <v>220000</v>
      </c>
      <c r="F90">
        <v>600000</v>
      </c>
      <c r="G90">
        <v>36423</v>
      </c>
      <c r="H90">
        <v>132000</v>
      </c>
      <c r="I90">
        <v>15000</v>
      </c>
      <c r="J90">
        <v>88395.94</v>
      </c>
      <c r="K90">
        <v>1406000</v>
      </c>
      <c r="L90">
        <v>50000</v>
      </c>
      <c r="M90">
        <v>2000</v>
      </c>
      <c r="N90">
        <v>235987.78</v>
      </c>
      <c r="O90">
        <v>45000</v>
      </c>
      <c r="P90">
        <v>264936</v>
      </c>
      <c r="Q90">
        <v>3459815</v>
      </c>
      <c r="R90">
        <v>10000</v>
      </c>
      <c r="S90">
        <v>824940</v>
      </c>
      <c r="T90">
        <v>60000</v>
      </c>
      <c r="U90">
        <v>50000</v>
      </c>
      <c r="V90">
        <v>4950</v>
      </c>
      <c r="W90">
        <v>300000</v>
      </c>
      <c r="X90">
        <v>25000</v>
      </c>
      <c r="Y90">
        <v>15000</v>
      </c>
      <c r="Z90">
        <v>3350</v>
      </c>
      <c r="AA90">
        <v>25000</v>
      </c>
      <c r="AB90">
        <v>4000</v>
      </c>
      <c r="AC90">
        <v>55000</v>
      </c>
      <c r="AD90">
        <v>6000</v>
      </c>
      <c r="AE90">
        <v>350000</v>
      </c>
      <c r="AF90">
        <v>7000</v>
      </c>
      <c r="AG90">
        <v>210000</v>
      </c>
      <c r="AH90">
        <v>150000</v>
      </c>
      <c r="AI90">
        <v>110000</v>
      </c>
      <c r="AJ90">
        <v>10000</v>
      </c>
      <c r="AK90">
        <v>2000</v>
      </c>
      <c r="AL90">
        <v>5100</v>
      </c>
      <c r="AM90">
        <v>4500000</v>
      </c>
      <c r="AN90">
        <v>150000</v>
      </c>
      <c r="AO90">
        <v>600000</v>
      </c>
      <c r="AP90">
        <v>122965.24</v>
      </c>
      <c r="AQ90">
        <v>824940</v>
      </c>
      <c r="AR90">
        <v>100000</v>
      </c>
      <c r="AS90">
        <v>15000</v>
      </c>
      <c r="AT90">
        <v>2000</v>
      </c>
      <c r="AU90">
        <v>88000</v>
      </c>
      <c r="AV90">
        <v>801300.93</v>
      </c>
      <c r="AW90">
        <v>50000</v>
      </c>
      <c r="AX90">
        <v>20000</v>
      </c>
      <c r="AY90">
        <v>6000</v>
      </c>
      <c r="AZ90">
        <v>25000</v>
      </c>
      <c r="BA90">
        <v>43707.92</v>
      </c>
      <c r="BB90">
        <v>200000</v>
      </c>
      <c r="BC90">
        <v>5000</v>
      </c>
      <c r="BD90">
        <v>150000</v>
      </c>
      <c r="BE90">
        <v>8000</v>
      </c>
      <c r="BF90">
        <v>24000</v>
      </c>
      <c r="BG90">
        <v>251226.31</v>
      </c>
      <c r="BH90">
        <v>88395.94</v>
      </c>
      <c r="BI90">
        <v>10000</v>
      </c>
      <c r="BJ90">
        <v>50000</v>
      </c>
      <c r="BK90">
        <v>100000</v>
      </c>
      <c r="BL90">
        <v>50000</v>
      </c>
      <c r="BM90">
        <v>30000</v>
      </c>
      <c r="BN90">
        <v>10000</v>
      </c>
      <c r="BO90">
        <v>600000</v>
      </c>
      <c r="BP90">
        <v>660</v>
      </c>
      <c r="BQ90">
        <v>1460814</v>
      </c>
      <c r="BR90">
        <v>29731.7</v>
      </c>
      <c r="BS90">
        <v>10000</v>
      </c>
      <c r="BT90">
        <v>450000</v>
      </c>
      <c r="BU90">
        <v>30000</v>
      </c>
      <c r="BV90">
        <v>5100</v>
      </c>
      <c r="BW90">
        <v>4000</v>
      </c>
      <c r="BX90">
        <v>8000</v>
      </c>
      <c r="BY90">
        <v>22500</v>
      </c>
      <c r="BZ90">
        <v>1100000</v>
      </c>
      <c r="CA90">
        <v>40000</v>
      </c>
      <c r="CB90">
        <v>400000</v>
      </c>
      <c r="CC90">
        <v>130000</v>
      </c>
      <c r="CD90">
        <v>40004</v>
      </c>
      <c r="CE90">
        <v>251226.31</v>
      </c>
      <c r="CF90">
        <v>257343.82</v>
      </c>
      <c r="CG90">
        <v>2000</v>
      </c>
      <c r="CH90">
        <v>320000</v>
      </c>
      <c r="CI90">
        <v>200000</v>
      </c>
      <c r="CJ90">
        <v>110000</v>
      </c>
      <c r="CK90">
        <v>15000</v>
      </c>
      <c r="CL90">
        <v>200000</v>
      </c>
      <c r="CM90">
        <v>122965.24</v>
      </c>
      <c r="CN90">
        <v>150000</v>
      </c>
      <c r="CO90">
        <v>4500000</v>
      </c>
      <c r="CP90">
        <v>100000</v>
      </c>
      <c r="CQ90">
        <v>20000</v>
      </c>
      <c r="CR90">
        <v>10000</v>
      </c>
      <c r="CS90">
        <v>1460814</v>
      </c>
      <c r="CT90">
        <v>600000</v>
      </c>
      <c r="CU90">
        <v>170000</v>
      </c>
      <c r="CV90">
        <v>156471.51999999999</v>
      </c>
      <c r="CW90">
        <v>72000</v>
      </c>
      <c r="CX90">
        <v>5000</v>
      </c>
      <c r="CY90">
        <v>12000</v>
      </c>
      <c r="CZ90">
        <v>100000</v>
      </c>
      <c r="DA90">
        <v>50000</v>
      </c>
      <c r="DB90">
        <v>54122.22</v>
      </c>
      <c r="DC90">
        <v>15000</v>
      </c>
      <c r="DD90">
        <v>4000</v>
      </c>
      <c r="DE90">
        <v>7828.75</v>
      </c>
      <c r="DF90">
        <v>33000</v>
      </c>
      <c r="DG90">
        <v>130000</v>
      </c>
      <c r="DH90">
        <v>100000</v>
      </c>
      <c r="DI90">
        <v>4000</v>
      </c>
      <c r="DJ90">
        <v>120000</v>
      </c>
      <c r="DK90">
        <v>350000</v>
      </c>
      <c r="DL90">
        <v>330000</v>
      </c>
      <c r="DM90">
        <v>2000</v>
      </c>
      <c r="DN90">
        <v>300000</v>
      </c>
      <c r="DO90">
        <v>352000</v>
      </c>
      <c r="DP90">
        <v>850500</v>
      </c>
      <c r="DQ90">
        <v>900000</v>
      </c>
      <c r="DR90">
        <v>350000</v>
      </c>
      <c r="DS90">
        <v>60000</v>
      </c>
      <c r="DT90">
        <v>466036.11</v>
      </c>
      <c r="DU90">
        <v>12000</v>
      </c>
      <c r="DV90">
        <v>306609</v>
      </c>
      <c r="DW90">
        <v>22500</v>
      </c>
      <c r="DX90">
        <v>30000</v>
      </c>
      <c r="DY90">
        <v>1800000</v>
      </c>
      <c r="DZ90">
        <v>886774</v>
      </c>
      <c r="EA90">
        <v>10069</v>
      </c>
      <c r="EB90">
        <v>95533</v>
      </c>
      <c r="EC90">
        <v>64000</v>
      </c>
      <c r="ED90">
        <v>5160</v>
      </c>
      <c r="EE90">
        <v>8900</v>
      </c>
      <c r="EF90">
        <v>156471.51999999999</v>
      </c>
      <c r="EG90">
        <v>24110.400000000001</v>
      </c>
      <c r="EH90">
        <v>150000</v>
      </c>
      <c r="EI90">
        <v>7828.75</v>
      </c>
      <c r="EJ90">
        <v>12000</v>
      </c>
      <c r="EK90">
        <v>22850</v>
      </c>
      <c r="EL90">
        <v>350000</v>
      </c>
      <c r="EM90">
        <v>320000</v>
      </c>
      <c r="EN90">
        <v>43000</v>
      </c>
      <c r="EO90">
        <v>7828.75</v>
      </c>
      <c r="EP90">
        <v>10000</v>
      </c>
      <c r="EQ90">
        <v>55000</v>
      </c>
      <c r="ER90">
        <v>50000</v>
      </c>
      <c r="ES90">
        <v>150000</v>
      </c>
      <c r="ET90">
        <v>6000</v>
      </c>
      <c r="EU90">
        <v>6000</v>
      </c>
      <c r="EV90">
        <v>50000</v>
      </c>
      <c r="EW90">
        <v>29000</v>
      </c>
      <c r="EX90">
        <v>100000</v>
      </c>
      <c r="EY90">
        <v>10000</v>
      </c>
      <c r="EZ90">
        <v>105383</v>
      </c>
      <c r="FA90">
        <v>329260</v>
      </c>
      <c r="FB90">
        <v>8000</v>
      </c>
      <c r="FC90">
        <v>55000</v>
      </c>
      <c r="FD90">
        <v>112404.22</v>
      </c>
      <c r="FE90">
        <v>6000</v>
      </c>
      <c r="FF90">
        <v>33000</v>
      </c>
      <c r="FG90">
        <v>100000</v>
      </c>
      <c r="FH90">
        <v>444</v>
      </c>
      <c r="FI90">
        <v>25000</v>
      </c>
      <c r="FJ90">
        <v>44000</v>
      </c>
      <c r="FK90">
        <v>801300.93</v>
      </c>
      <c r="FL90">
        <v>9256</v>
      </c>
      <c r="FM90">
        <v>330000</v>
      </c>
      <c r="FN90">
        <v>100000</v>
      </c>
      <c r="FO90">
        <v>29731.7</v>
      </c>
      <c r="FP90">
        <v>60000</v>
      </c>
      <c r="FQ90">
        <v>200000</v>
      </c>
      <c r="FR90">
        <v>200000</v>
      </c>
      <c r="FS90">
        <v>538712</v>
      </c>
      <c r="FT90">
        <v>210000</v>
      </c>
      <c r="FU90">
        <v>60000</v>
      </c>
      <c r="FV90">
        <v>200000</v>
      </c>
      <c r="FW90">
        <v>10890</v>
      </c>
      <c r="FX90">
        <v>16500</v>
      </c>
      <c r="FY90">
        <v>40000</v>
      </c>
      <c r="FZ90">
        <v>200000</v>
      </c>
      <c r="GA90">
        <v>200000</v>
      </c>
      <c r="GB90">
        <v>213418</v>
      </c>
      <c r="GC90">
        <v>22850</v>
      </c>
      <c r="GD90">
        <v>64674.79</v>
      </c>
      <c r="GE90">
        <v>100000</v>
      </c>
      <c r="GF90">
        <v>150000</v>
      </c>
      <c r="GG90">
        <v>350000</v>
      </c>
      <c r="GH90">
        <v>600000</v>
      </c>
      <c r="GI90">
        <v>200000</v>
      </c>
      <c r="GJ90">
        <v>329260</v>
      </c>
      <c r="GK90">
        <v>5000</v>
      </c>
      <c r="GL90">
        <v>200000</v>
      </c>
      <c r="GM90">
        <v>2500311.0499999998</v>
      </c>
      <c r="GN90">
        <v>315070.84999999998</v>
      </c>
      <c r="GO90">
        <v>40004</v>
      </c>
      <c r="GP90">
        <v>80000</v>
      </c>
      <c r="GQ90">
        <v>15000</v>
      </c>
      <c r="GR90">
        <v>5000</v>
      </c>
      <c r="GS90">
        <v>10000</v>
      </c>
      <c r="GT90">
        <v>2500</v>
      </c>
      <c r="GU90">
        <v>886774</v>
      </c>
      <c r="GV90">
        <v>130000</v>
      </c>
      <c r="GW90">
        <v>11000</v>
      </c>
      <c r="GX90">
        <v>35000</v>
      </c>
      <c r="GY90">
        <v>50000</v>
      </c>
      <c r="GZ90">
        <v>20000</v>
      </c>
      <c r="HA90">
        <v>200000</v>
      </c>
      <c r="HB90">
        <v>3600003</v>
      </c>
      <c r="HC90">
        <v>170000</v>
      </c>
      <c r="HD90">
        <v>60000</v>
      </c>
      <c r="HE90">
        <v>50000</v>
      </c>
      <c r="HF90">
        <v>100000</v>
      </c>
      <c r="HG90">
        <v>350000</v>
      </c>
      <c r="HH90">
        <v>340013</v>
      </c>
      <c r="HI90">
        <v>20000</v>
      </c>
      <c r="HJ90">
        <v>29864.13</v>
      </c>
      <c r="HK90">
        <v>20000</v>
      </c>
      <c r="HL90">
        <v>15000</v>
      </c>
      <c r="HM90">
        <v>35000</v>
      </c>
      <c r="HN90">
        <v>450000</v>
      </c>
      <c r="HO90">
        <v>340013</v>
      </c>
      <c r="HP90">
        <v>29000</v>
      </c>
      <c r="HQ90">
        <v>100000</v>
      </c>
      <c r="HR90">
        <v>88000</v>
      </c>
      <c r="HS90">
        <v>30000</v>
      </c>
      <c r="HT90">
        <v>7828.75</v>
      </c>
      <c r="HU90">
        <v>25000</v>
      </c>
      <c r="HV90">
        <v>130000</v>
      </c>
      <c r="HW90">
        <v>29864.13</v>
      </c>
      <c r="HX90">
        <v>350000</v>
      </c>
      <c r="HY90">
        <v>200000</v>
      </c>
      <c r="HZ90">
        <v>55000</v>
      </c>
      <c r="IA90">
        <v>130000</v>
      </c>
      <c r="IB90">
        <v>22000</v>
      </c>
      <c r="IC90">
        <v>43000</v>
      </c>
      <c r="ID90">
        <v>136061.41</v>
      </c>
      <c r="IE90">
        <v>300000</v>
      </c>
      <c r="IF90">
        <v>200000</v>
      </c>
      <c r="IG90">
        <v>20000</v>
      </c>
      <c r="IH90">
        <v>29864.13</v>
      </c>
      <c r="II90">
        <v>3000</v>
      </c>
      <c r="IJ90">
        <v>3000</v>
      </c>
      <c r="IK90">
        <v>13839.5</v>
      </c>
      <c r="IL90">
        <v>27000</v>
      </c>
      <c r="IM90">
        <v>50000</v>
      </c>
      <c r="IN90">
        <v>10000</v>
      </c>
      <c r="IO90">
        <v>7227.5</v>
      </c>
      <c r="IP90">
        <v>50000</v>
      </c>
      <c r="IQ90">
        <v>35000</v>
      </c>
      <c r="IR90">
        <v>7000</v>
      </c>
      <c r="IS90">
        <v>306405.7</v>
      </c>
      <c r="IT90">
        <v>43000</v>
      </c>
      <c r="IU90">
        <v>70000</v>
      </c>
      <c r="IV90">
        <v>300</v>
      </c>
      <c r="IW90">
        <v>36798</v>
      </c>
      <c r="IX90">
        <v>100000</v>
      </c>
      <c r="IY90">
        <v>33000</v>
      </c>
      <c r="IZ90">
        <v>150000</v>
      </c>
      <c r="JA90">
        <v>20000</v>
      </c>
      <c r="JB90">
        <v>20000</v>
      </c>
      <c r="JC90">
        <v>2500311.0499999998</v>
      </c>
      <c r="JD90">
        <v>10000</v>
      </c>
      <c r="JE90">
        <v>500000</v>
      </c>
      <c r="JF90">
        <v>380057.85</v>
      </c>
      <c r="JG90">
        <v>33450</v>
      </c>
      <c r="JH90">
        <v>20000</v>
      </c>
      <c r="JI90">
        <v>352000</v>
      </c>
      <c r="JJ90">
        <v>538712</v>
      </c>
      <c r="JK90">
        <v>2700000</v>
      </c>
      <c r="JL90">
        <v>10000</v>
      </c>
      <c r="JM90">
        <v>5160</v>
      </c>
      <c r="JN90">
        <v>60000</v>
      </c>
      <c r="JO90">
        <v>5600</v>
      </c>
      <c r="JP90">
        <v>150000</v>
      </c>
      <c r="JQ90">
        <v>107938.88</v>
      </c>
      <c r="JR90">
        <v>5000</v>
      </c>
      <c r="JS90">
        <v>4281970</v>
      </c>
      <c r="JT90">
        <v>50000</v>
      </c>
      <c r="JU90">
        <v>5100</v>
      </c>
      <c r="JV90">
        <v>1615999.33</v>
      </c>
      <c r="JW90">
        <v>350000</v>
      </c>
      <c r="JX90">
        <v>30000</v>
      </c>
      <c r="JY90">
        <v>82000</v>
      </c>
      <c r="JZ90">
        <v>15000</v>
      </c>
      <c r="KA90">
        <v>100000</v>
      </c>
      <c r="KB90">
        <v>80667</v>
      </c>
      <c r="KC90">
        <v>600000</v>
      </c>
      <c r="KD90">
        <v>30000</v>
      </c>
      <c r="KE90">
        <v>130000</v>
      </c>
      <c r="KF90">
        <v>22000</v>
      </c>
      <c r="KG90">
        <v>12000</v>
      </c>
      <c r="KH90">
        <v>7227.5</v>
      </c>
      <c r="KI90">
        <v>124555</v>
      </c>
      <c r="KJ90">
        <v>7000</v>
      </c>
      <c r="KK90">
        <v>12000</v>
      </c>
      <c r="KL90">
        <v>82000</v>
      </c>
      <c r="KM90">
        <v>50000</v>
      </c>
      <c r="KN90">
        <v>50000</v>
      </c>
      <c r="KO90">
        <v>70000</v>
      </c>
      <c r="KP90">
        <v>300</v>
      </c>
      <c r="KQ90">
        <v>120000</v>
      </c>
      <c r="KR90" s="43">
        <v>3471322</v>
      </c>
      <c r="KS90" s="43">
        <v>20000</v>
      </c>
      <c r="KT90" s="43">
        <v>33450</v>
      </c>
      <c r="KU90" s="43">
        <v>3459815</v>
      </c>
      <c r="KV90" s="43">
        <v>1200</v>
      </c>
      <c r="KW90" s="43">
        <v>25000</v>
      </c>
      <c r="KX90" s="43">
        <v>100000</v>
      </c>
      <c r="KY90">
        <v>200000</v>
      </c>
      <c r="KZ90" s="43">
        <v>60000</v>
      </c>
      <c r="LA90" s="43">
        <v>27000</v>
      </c>
      <c r="LB90" s="43">
        <v>6000</v>
      </c>
      <c r="LC90">
        <v>50000</v>
      </c>
      <c r="LD90" s="43">
        <v>300000</v>
      </c>
      <c r="LE90" s="43">
        <v>150000</v>
      </c>
      <c r="LF90" s="43">
        <v>660</v>
      </c>
      <c r="LG90" s="43">
        <v>45000</v>
      </c>
      <c r="LH90" s="43">
        <v>193077.56</v>
      </c>
      <c r="LI90" s="43">
        <v>40000</v>
      </c>
      <c r="LJ90" s="43">
        <v>600000</v>
      </c>
      <c r="LK90" s="43">
        <v>124555</v>
      </c>
      <c r="LL90" s="43">
        <v>250000</v>
      </c>
      <c r="LM90" s="43">
        <v>15000</v>
      </c>
      <c r="LN90" s="43">
        <v>450000</v>
      </c>
      <c r="LO90" s="43">
        <v>130000</v>
      </c>
      <c r="LP90" s="43">
        <v>200000</v>
      </c>
      <c r="LQ90" s="43">
        <v>1858.87</v>
      </c>
      <c r="LR90" s="43">
        <v>120000</v>
      </c>
      <c r="LS90" s="43">
        <v>9000</v>
      </c>
      <c r="LT90" s="43">
        <v>13839.5</v>
      </c>
      <c r="LU90" s="43">
        <v>10000</v>
      </c>
      <c r="LV90" s="43">
        <v>17305.22</v>
      </c>
      <c r="LW90" s="43">
        <v>70000</v>
      </c>
      <c r="LX90" s="43">
        <v>60000</v>
      </c>
      <c r="LY90" s="43">
        <v>10000</v>
      </c>
      <c r="LZ90" s="43">
        <v>50000</v>
      </c>
      <c r="MA90" s="43">
        <v>6000</v>
      </c>
      <c r="MB90" s="43">
        <v>99500</v>
      </c>
      <c r="MC90" s="43">
        <v>20000</v>
      </c>
      <c r="MD90" s="43">
        <v>200000</v>
      </c>
      <c r="ME90" s="43">
        <v>13839.5</v>
      </c>
      <c r="MF90" s="43">
        <v>2000</v>
      </c>
      <c r="MG90" s="43">
        <v>50000</v>
      </c>
      <c r="MH90" s="43">
        <v>45000</v>
      </c>
      <c r="MI90" s="43">
        <v>8000</v>
      </c>
      <c r="MJ90" s="43">
        <v>20000</v>
      </c>
      <c r="MK90" s="43">
        <v>33450</v>
      </c>
      <c r="ML90" s="43">
        <v>10000</v>
      </c>
      <c r="MM90" s="43">
        <v>315070.84999999998</v>
      </c>
      <c r="MN90" s="43">
        <v>29000</v>
      </c>
      <c r="MO90" s="43">
        <v>21149.63</v>
      </c>
      <c r="MP90" s="43">
        <v>130000</v>
      </c>
      <c r="MQ90" s="43">
        <v>1615999.33</v>
      </c>
      <c r="MR90">
        <v>27000</v>
      </c>
      <c r="MS90" s="43">
        <v>50000</v>
      </c>
      <c r="MT90" s="43">
        <v>122965.24</v>
      </c>
      <c r="MU90" s="43">
        <v>287000</v>
      </c>
      <c r="MV90" s="43">
        <v>6212.01</v>
      </c>
      <c r="MW90" s="43">
        <v>200000</v>
      </c>
      <c r="MX90" s="43">
        <v>17305.22</v>
      </c>
      <c r="MY90" s="43">
        <v>20000</v>
      </c>
      <c r="MZ90" s="43">
        <v>30000</v>
      </c>
      <c r="NA90" s="43">
        <v>100000</v>
      </c>
      <c r="NB90" s="43">
        <v>50000</v>
      </c>
      <c r="NC90" s="43">
        <v>100000</v>
      </c>
      <c r="ND90" s="43">
        <v>1160774</v>
      </c>
      <c r="NE90" s="43">
        <v>107925.2</v>
      </c>
      <c r="NF90" s="43">
        <v>40000</v>
      </c>
      <c r="NG90" s="43">
        <v>8000</v>
      </c>
      <c r="NH90" s="43">
        <v>15000</v>
      </c>
      <c r="NI90" s="43">
        <v>16500</v>
      </c>
      <c r="NJ90" s="43">
        <v>20000</v>
      </c>
      <c r="NK90" s="43">
        <v>88395.94</v>
      </c>
      <c r="NL90" s="43">
        <v>156471.51999999999</v>
      </c>
      <c r="NM90" s="43">
        <v>140000</v>
      </c>
      <c r="NN90" s="43">
        <v>45000</v>
      </c>
      <c r="NO90" s="43">
        <v>329260</v>
      </c>
      <c r="NP90" s="43">
        <v>4040000</v>
      </c>
      <c r="NQ90" s="43">
        <v>600000</v>
      </c>
      <c r="NR90" s="43">
        <v>10000</v>
      </c>
      <c r="NS90" s="43">
        <v>20000</v>
      </c>
      <c r="NT90">
        <v>55000</v>
      </c>
      <c r="NU90" s="43">
        <v>8250</v>
      </c>
      <c r="NV90" s="43">
        <v>80667</v>
      </c>
      <c r="NW90" s="43">
        <v>71705.69</v>
      </c>
      <c r="NX90" s="43">
        <v>10000</v>
      </c>
      <c r="NY90" s="43">
        <v>99500</v>
      </c>
      <c r="NZ90" s="43">
        <v>15000</v>
      </c>
      <c r="OA90" s="43">
        <v>20000</v>
      </c>
      <c r="OB90" s="43">
        <v>600000</v>
      </c>
      <c r="OC90" s="43">
        <v>20000</v>
      </c>
      <c r="OD90" s="43">
        <v>900</v>
      </c>
      <c r="OE90" s="43">
        <v>10000</v>
      </c>
      <c r="OF90" s="43">
        <v>50000</v>
      </c>
      <c r="OG90" s="43">
        <v>60000</v>
      </c>
      <c r="OH90" s="43">
        <v>100000</v>
      </c>
      <c r="OI90" s="43">
        <v>25000</v>
      </c>
      <c r="OJ90" s="43">
        <v>800000</v>
      </c>
      <c r="OK90" s="43">
        <v>170000</v>
      </c>
      <c r="OL90" s="43">
        <v>110000</v>
      </c>
      <c r="OM90" s="43">
        <v>22590</v>
      </c>
    </row>
    <row r="91" spans="1:403" x14ac:dyDescent="0.2">
      <c r="A91">
        <f t="shared" ca="1" si="6"/>
        <v>212</v>
      </c>
      <c r="B91">
        <f ca="1">VLOOKUP(Análisis2!A91,Base2!$A$1:$AE$370,9,FALSE)</f>
        <v>10890</v>
      </c>
      <c r="C91" s="20">
        <v>29</v>
      </c>
      <c r="D91">
        <v>1800000</v>
      </c>
      <c r="E91">
        <v>16500</v>
      </c>
      <c r="F91">
        <v>5160</v>
      </c>
      <c r="G91">
        <v>150000</v>
      </c>
      <c r="H91">
        <v>235987.78</v>
      </c>
      <c r="I91">
        <v>320000</v>
      </c>
      <c r="J91">
        <v>7000</v>
      </c>
      <c r="K91">
        <v>900</v>
      </c>
      <c r="L91">
        <v>180000</v>
      </c>
      <c r="M91">
        <v>850500</v>
      </c>
      <c r="N91">
        <v>200000</v>
      </c>
      <c r="O91">
        <v>124555</v>
      </c>
      <c r="P91">
        <v>824940</v>
      </c>
      <c r="Q91">
        <v>40004</v>
      </c>
      <c r="R91">
        <v>135800</v>
      </c>
      <c r="S91">
        <v>45000</v>
      </c>
      <c r="T91">
        <v>200000</v>
      </c>
      <c r="U91">
        <v>500000</v>
      </c>
      <c r="V91">
        <v>5000</v>
      </c>
      <c r="W91">
        <v>200000</v>
      </c>
      <c r="X91">
        <v>132000</v>
      </c>
      <c r="Y91">
        <v>2500311.0499999998</v>
      </c>
      <c r="Z91">
        <v>900000</v>
      </c>
      <c r="AA91">
        <v>29864.13</v>
      </c>
      <c r="AB91">
        <v>35000</v>
      </c>
      <c r="AC91">
        <v>9000</v>
      </c>
      <c r="AD91">
        <v>15000</v>
      </c>
      <c r="AE91">
        <v>8000</v>
      </c>
      <c r="AF91">
        <v>350000</v>
      </c>
      <c r="AG91">
        <v>40000</v>
      </c>
      <c r="AH91">
        <v>8250</v>
      </c>
      <c r="AI91">
        <v>25000</v>
      </c>
      <c r="AJ91">
        <v>10000</v>
      </c>
      <c r="AK91">
        <v>50000</v>
      </c>
      <c r="AL91">
        <v>10000</v>
      </c>
      <c r="AM91">
        <v>22850</v>
      </c>
      <c r="AN91">
        <v>50000</v>
      </c>
      <c r="AO91">
        <v>251226.31</v>
      </c>
      <c r="AP91">
        <v>329260</v>
      </c>
      <c r="AQ91">
        <v>600000</v>
      </c>
      <c r="AR91">
        <v>15000</v>
      </c>
      <c r="AS91">
        <v>300000</v>
      </c>
      <c r="AT91">
        <v>306405.7</v>
      </c>
      <c r="AU91">
        <v>65000</v>
      </c>
      <c r="AV91">
        <v>88500</v>
      </c>
      <c r="AW91">
        <v>5000</v>
      </c>
      <c r="AX91">
        <v>364636.1</v>
      </c>
      <c r="AY91">
        <v>31758.799999999999</v>
      </c>
      <c r="AZ91">
        <v>39000</v>
      </c>
      <c r="BA91">
        <v>80000</v>
      </c>
      <c r="BB91">
        <v>250000</v>
      </c>
      <c r="BC91">
        <v>75504.41</v>
      </c>
      <c r="BD91">
        <v>886774</v>
      </c>
      <c r="BE91">
        <v>50000</v>
      </c>
      <c r="BF91">
        <v>100000</v>
      </c>
      <c r="BG91">
        <v>60000</v>
      </c>
      <c r="BH91">
        <v>25000</v>
      </c>
      <c r="BI91">
        <v>12000</v>
      </c>
      <c r="BJ91">
        <v>8000</v>
      </c>
      <c r="BK91">
        <v>25000</v>
      </c>
      <c r="BL91">
        <v>7320</v>
      </c>
      <c r="BM91">
        <v>150000</v>
      </c>
      <c r="BN91">
        <v>703940</v>
      </c>
      <c r="BO91">
        <v>25000</v>
      </c>
      <c r="BP91">
        <v>120000</v>
      </c>
      <c r="BQ91">
        <v>20000</v>
      </c>
      <c r="BR91">
        <v>5000</v>
      </c>
      <c r="BS91">
        <v>60000</v>
      </c>
      <c r="BT91">
        <v>43000</v>
      </c>
      <c r="BU91">
        <v>5000</v>
      </c>
      <c r="BV91">
        <v>394313.93</v>
      </c>
      <c r="BW91">
        <v>200000</v>
      </c>
      <c r="BX91">
        <v>350000</v>
      </c>
      <c r="BY91">
        <v>12000</v>
      </c>
      <c r="BZ91">
        <v>7200</v>
      </c>
      <c r="CA91">
        <v>5000</v>
      </c>
      <c r="CB91">
        <v>25000</v>
      </c>
      <c r="CC91">
        <v>900000</v>
      </c>
      <c r="CD91">
        <v>25000</v>
      </c>
      <c r="CE91">
        <v>27000</v>
      </c>
      <c r="CF91">
        <v>600000</v>
      </c>
      <c r="CG91">
        <v>122965.24</v>
      </c>
      <c r="CH91">
        <v>466036.11</v>
      </c>
      <c r="CI91">
        <v>100000</v>
      </c>
      <c r="CJ91">
        <v>20000</v>
      </c>
      <c r="CK91">
        <v>20000</v>
      </c>
      <c r="CL91">
        <v>10000</v>
      </c>
      <c r="CM91">
        <v>80667</v>
      </c>
      <c r="CN91">
        <v>100000</v>
      </c>
      <c r="CO91">
        <v>7200</v>
      </c>
      <c r="CP91">
        <v>130000</v>
      </c>
      <c r="CQ91">
        <v>22500</v>
      </c>
      <c r="CR91">
        <v>39000</v>
      </c>
      <c r="CS91">
        <v>82000</v>
      </c>
      <c r="CT91">
        <v>200000</v>
      </c>
      <c r="CU91">
        <v>50000</v>
      </c>
      <c r="CV91">
        <v>429483</v>
      </c>
      <c r="CW91">
        <v>2500311.0499999998</v>
      </c>
      <c r="CX91">
        <v>300000</v>
      </c>
      <c r="CY91">
        <v>200000</v>
      </c>
      <c r="CZ91">
        <v>400000</v>
      </c>
      <c r="DA91">
        <v>140000</v>
      </c>
      <c r="DB91">
        <v>329260</v>
      </c>
      <c r="DC91">
        <v>12000</v>
      </c>
      <c r="DD91">
        <v>6000</v>
      </c>
      <c r="DE91">
        <v>10000</v>
      </c>
      <c r="DF91">
        <v>10000</v>
      </c>
      <c r="DG91">
        <v>35000</v>
      </c>
      <c r="DH91">
        <v>15000</v>
      </c>
      <c r="DI91">
        <v>7828.75</v>
      </c>
      <c r="DJ91">
        <v>660</v>
      </c>
      <c r="DK91">
        <v>20000</v>
      </c>
      <c r="DL91">
        <v>75504.41</v>
      </c>
      <c r="DM91">
        <v>200000</v>
      </c>
      <c r="DN91">
        <v>50000</v>
      </c>
      <c r="DO91">
        <v>5000</v>
      </c>
      <c r="DP91">
        <v>5000</v>
      </c>
      <c r="DQ91">
        <v>200000</v>
      </c>
      <c r="DR91">
        <v>250000</v>
      </c>
      <c r="DS91">
        <v>264936</v>
      </c>
      <c r="DT91">
        <v>429483</v>
      </c>
      <c r="DU91">
        <v>136061.41</v>
      </c>
      <c r="DV91">
        <v>180000</v>
      </c>
      <c r="DW91">
        <v>10069</v>
      </c>
      <c r="DX91">
        <v>10000</v>
      </c>
      <c r="DY91">
        <v>200000</v>
      </c>
      <c r="DZ91">
        <v>306405.7</v>
      </c>
      <c r="EA91">
        <v>6000</v>
      </c>
      <c r="EB91">
        <v>4950</v>
      </c>
      <c r="EC91">
        <v>88500</v>
      </c>
      <c r="ED91">
        <v>315070.84999999998</v>
      </c>
      <c r="EE91">
        <v>8250</v>
      </c>
      <c r="EF91">
        <v>4290565</v>
      </c>
      <c r="EG91">
        <v>350000</v>
      </c>
      <c r="EH91">
        <v>10000</v>
      </c>
      <c r="EI91">
        <v>330000</v>
      </c>
      <c r="EJ91">
        <v>1615999.33</v>
      </c>
      <c r="EK91">
        <v>6000</v>
      </c>
      <c r="EL91">
        <v>22000</v>
      </c>
      <c r="EM91">
        <v>13839.5</v>
      </c>
      <c r="EN91">
        <v>66099.69</v>
      </c>
      <c r="EO91">
        <v>350000</v>
      </c>
      <c r="EP91">
        <v>50000</v>
      </c>
      <c r="EQ91">
        <v>8000</v>
      </c>
      <c r="ER91">
        <v>8000</v>
      </c>
      <c r="ES91">
        <v>250000</v>
      </c>
      <c r="ET91">
        <v>1460814</v>
      </c>
      <c r="EU91">
        <v>17000</v>
      </c>
      <c r="EV91">
        <v>50000</v>
      </c>
      <c r="EW91">
        <v>50000</v>
      </c>
      <c r="EX91">
        <v>24110.400000000001</v>
      </c>
      <c r="EY91">
        <v>30000</v>
      </c>
      <c r="EZ91">
        <v>9000</v>
      </c>
      <c r="FA91">
        <v>140000</v>
      </c>
      <c r="FB91">
        <v>100000</v>
      </c>
      <c r="FC91">
        <v>400000</v>
      </c>
      <c r="FD91">
        <v>320000</v>
      </c>
      <c r="FE91">
        <v>107925.2</v>
      </c>
      <c r="FF91">
        <v>5100</v>
      </c>
      <c r="FG91">
        <v>200000</v>
      </c>
      <c r="FH91">
        <v>13839.5</v>
      </c>
      <c r="FI91">
        <v>10000</v>
      </c>
      <c r="FJ91">
        <v>257343.82</v>
      </c>
      <c r="FK91">
        <v>150000</v>
      </c>
      <c r="FL91">
        <v>40000</v>
      </c>
      <c r="FM91">
        <v>400000</v>
      </c>
      <c r="FN91">
        <v>100000</v>
      </c>
      <c r="FO91">
        <v>17000</v>
      </c>
      <c r="FP91">
        <v>17305.22</v>
      </c>
      <c r="FQ91">
        <v>55000</v>
      </c>
      <c r="FR91">
        <v>25000</v>
      </c>
      <c r="FS91">
        <v>10069</v>
      </c>
      <c r="FT91">
        <v>100000</v>
      </c>
      <c r="FU91">
        <v>16500</v>
      </c>
      <c r="FV91">
        <v>24000</v>
      </c>
      <c r="FW91">
        <v>130000</v>
      </c>
      <c r="FX91">
        <v>30000</v>
      </c>
      <c r="FY91">
        <v>150000</v>
      </c>
      <c r="FZ91">
        <v>12000</v>
      </c>
      <c r="GA91">
        <v>90000</v>
      </c>
      <c r="GB91">
        <v>36798</v>
      </c>
      <c r="GC91">
        <v>251226.31</v>
      </c>
      <c r="GD91">
        <v>44000</v>
      </c>
      <c r="GE91">
        <v>4500000</v>
      </c>
      <c r="GF91">
        <v>800000</v>
      </c>
      <c r="GG91">
        <v>35000</v>
      </c>
      <c r="GH91">
        <v>105383</v>
      </c>
      <c r="GI91">
        <v>10000</v>
      </c>
      <c r="GJ91">
        <v>20000</v>
      </c>
      <c r="GK91">
        <v>22000</v>
      </c>
      <c r="GL91">
        <v>20000</v>
      </c>
      <c r="GM91">
        <v>12000</v>
      </c>
      <c r="GN91">
        <v>4281970</v>
      </c>
      <c r="GO91">
        <v>600000</v>
      </c>
      <c r="GP91">
        <v>140000</v>
      </c>
      <c r="GQ91">
        <v>600000</v>
      </c>
      <c r="GR91">
        <v>466036.11</v>
      </c>
      <c r="GS91">
        <v>90000</v>
      </c>
      <c r="GT91">
        <v>300000</v>
      </c>
      <c r="GU91">
        <v>40000</v>
      </c>
      <c r="GV91">
        <v>7227.5</v>
      </c>
      <c r="GW91">
        <v>15000</v>
      </c>
      <c r="GX91">
        <v>538712</v>
      </c>
      <c r="GY91">
        <v>7000</v>
      </c>
      <c r="GZ91">
        <v>120000</v>
      </c>
      <c r="HA91">
        <v>150000</v>
      </c>
      <c r="HB91">
        <v>10000</v>
      </c>
      <c r="HC91">
        <v>180000</v>
      </c>
      <c r="HD91">
        <v>4281970</v>
      </c>
      <c r="HE91">
        <v>100000</v>
      </c>
      <c r="HF91">
        <v>55000</v>
      </c>
      <c r="HG91">
        <v>30000</v>
      </c>
      <c r="HH91">
        <v>107925.2</v>
      </c>
      <c r="HI91">
        <v>44000</v>
      </c>
      <c r="HJ91">
        <v>27000</v>
      </c>
      <c r="HK91">
        <v>350000</v>
      </c>
      <c r="HL91">
        <v>10000</v>
      </c>
      <c r="HM91">
        <v>352000</v>
      </c>
      <c r="HN91">
        <v>210000</v>
      </c>
      <c r="HO91">
        <v>12000</v>
      </c>
      <c r="HP91">
        <v>15000</v>
      </c>
      <c r="HQ91">
        <v>220000</v>
      </c>
      <c r="HR91">
        <v>450000</v>
      </c>
      <c r="HS91">
        <v>55000</v>
      </c>
      <c r="HT91">
        <v>20000</v>
      </c>
      <c r="HU91">
        <v>545704</v>
      </c>
      <c r="HV91">
        <v>7000</v>
      </c>
      <c r="HW91">
        <v>300000</v>
      </c>
      <c r="HX91">
        <v>7200</v>
      </c>
      <c r="HY91">
        <v>200000</v>
      </c>
      <c r="HZ91">
        <v>200000</v>
      </c>
      <c r="IA91">
        <v>380057.85</v>
      </c>
      <c r="IB91">
        <v>50000</v>
      </c>
      <c r="IC91">
        <v>140000</v>
      </c>
      <c r="ID91">
        <v>1200</v>
      </c>
      <c r="IE91">
        <v>60000</v>
      </c>
      <c r="IF91">
        <v>100000</v>
      </c>
      <c r="IG91">
        <v>9000</v>
      </c>
      <c r="IH91">
        <v>40000</v>
      </c>
      <c r="II91">
        <v>43000</v>
      </c>
      <c r="IJ91">
        <v>17000</v>
      </c>
      <c r="IK91">
        <v>12000</v>
      </c>
      <c r="IL91">
        <v>95533</v>
      </c>
      <c r="IM91">
        <v>4000</v>
      </c>
      <c r="IN91">
        <v>29731.7</v>
      </c>
      <c r="IO91">
        <v>3471322</v>
      </c>
      <c r="IP91">
        <v>150000</v>
      </c>
      <c r="IQ91">
        <v>50000</v>
      </c>
      <c r="IR91">
        <v>30000</v>
      </c>
      <c r="IS91">
        <v>50000</v>
      </c>
      <c r="IT91">
        <v>200000</v>
      </c>
      <c r="IU91">
        <v>100000</v>
      </c>
      <c r="IV91">
        <v>12000</v>
      </c>
      <c r="IW91">
        <v>33450</v>
      </c>
      <c r="IX91">
        <v>100000</v>
      </c>
      <c r="IY91">
        <v>150000</v>
      </c>
      <c r="IZ91">
        <v>72000</v>
      </c>
      <c r="JA91">
        <v>2599105.73</v>
      </c>
      <c r="JB91">
        <v>5000</v>
      </c>
      <c r="JC91">
        <v>9256</v>
      </c>
      <c r="JD91">
        <v>10000</v>
      </c>
      <c r="JE91">
        <v>6000</v>
      </c>
      <c r="JF91">
        <v>150000</v>
      </c>
      <c r="JG91">
        <v>88000</v>
      </c>
      <c r="JH91">
        <v>100000</v>
      </c>
      <c r="JI91">
        <v>30000</v>
      </c>
      <c r="JJ91">
        <v>43000</v>
      </c>
      <c r="JK91">
        <v>200000</v>
      </c>
      <c r="JL91">
        <v>5100</v>
      </c>
      <c r="JM91">
        <v>352000</v>
      </c>
      <c r="JN91">
        <v>1460814</v>
      </c>
      <c r="JO91">
        <v>10000</v>
      </c>
      <c r="JP91">
        <v>15000</v>
      </c>
      <c r="JQ91">
        <v>50000</v>
      </c>
      <c r="JR91">
        <v>25000</v>
      </c>
      <c r="JS91">
        <v>200000</v>
      </c>
      <c r="JT91">
        <v>136061.41</v>
      </c>
      <c r="JU91">
        <v>130000</v>
      </c>
      <c r="JV91">
        <v>200000</v>
      </c>
      <c r="JW91">
        <v>4000</v>
      </c>
      <c r="JX91">
        <v>20000</v>
      </c>
      <c r="JY91">
        <v>29731.7</v>
      </c>
      <c r="JZ91">
        <v>5000</v>
      </c>
      <c r="KA91">
        <v>50000</v>
      </c>
      <c r="KB91">
        <v>12000</v>
      </c>
      <c r="KC91">
        <v>105383</v>
      </c>
      <c r="KD91">
        <v>15000</v>
      </c>
      <c r="KE91">
        <v>900</v>
      </c>
      <c r="KF91">
        <v>29731.7</v>
      </c>
      <c r="KG91">
        <v>60000</v>
      </c>
      <c r="KH91">
        <v>2700000</v>
      </c>
      <c r="KI91">
        <v>200000</v>
      </c>
      <c r="KJ91">
        <v>60000</v>
      </c>
      <c r="KK91">
        <v>100000</v>
      </c>
      <c r="KL91">
        <v>10890</v>
      </c>
      <c r="KM91">
        <v>60000</v>
      </c>
      <c r="KN91">
        <v>12000</v>
      </c>
      <c r="KO91">
        <v>60000</v>
      </c>
      <c r="KP91">
        <v>12000</v>
      </c>
      <c r="KQ91">
        <v>10000</v>
      </c>
      <c r="KR91" s="43">
        <v>8250</v>
      </c>
      <c r="KS91" s="43">
        <v>450000</v>
      </c>
      <c r="KT91" s="43">
        <v>8000</v>
      </c>
      <c r="KU91" s="43">
        <v>71705.69</v>
      </c>
      <c r="KV91" s="43">
        <v>60000</v>
      </c>
      <c r="KW91" s="43">
        <v>33450</v>
      </c>
      <c r="KX91" s="43">
        <v>60000</v>
      </c>
      <c r="KY91">
        <v>50000</v>
      </c>
      <c r="KZ91" s="43">
        <v>71705.69</v>
      </c>
      <c r="LA91" s="43">
        <v>300000</v>
      </c>
      <c r="LB91" s="43">
        <v>193077.56</v>
      </c>
      <c r="LC91">
        <v>380057.85</v>
      </c>
      <c r="LD91" s="43">
        <v>40000</v>
      </c>
      <c r="LE91" s="43">
        <v>24000</v>
      </c>
      <c r="LF91" s="43">
        <v>50000</v>
      </c>
      <c r="LG91" s="43">
        <v>9000</v>
      </c>
      <c r="LH91" s="43">
        <v>3350</v>
      </c>
      <c r="LI91" s="43">
        <v>600000</v>
      </c>
      <c r="LJ91" s="43">
        <v>50000</v>
      </c>
      <c r="LK91" s="43">
        <v>213418</v>
      </c>
      <c r="LL91" s="43">
        <v>264936</v>
      </c>
      <c r="LM91" s="43">
        <v>7000</v>
      </c>
      <c r="LN91" s="43">
        <v>100000</v>
      </c>
      <c r="LO91" s="43">
        <v>170000</v>
      </c>
      <c r="LP91" s="43">
        <v>64674.79</v>
      </c>
      <c r="LQ91" s="43">
        <v>10000</v>
      </c>
      <c r="LR91" s="43">
        <v>22850</v>
      </c>
      <c r="LS91" s="43">
        <v>130000</v>
      </c>
      <c r="LT91" s="43">
        <v>12000</v>
      </c>
      <c r="LU91" s="43">
        <v>3000</v>
      </c>
      <c r="LV91" s="43">
        <v>306609</v>
      </c>
      <c r="LW91" s="43">
        <v>213418</v>
      </c>
      <c r="LX91" s="43">
        <v>107925.2</v>
      </c>
      <c r="LY91" s="43">
        <v>1406000</v>
      </c>
      <c r="LZ91" s="43">
        <v>64000</v>
      </c>
      <c r="MA91" s="43">
        <v>70000</v>
      </c>
      <c r="MB91" s="43">
        <v>200000</v>
      </c>
      <c r="MC91" s="43">
        <v>50000</v>
      </c>
      <c r="MD91" s="43">
        <v>24000</v>
      </c>
      <c r="ME91" s="43">
        <v>150000</v>
      </c>
      <c r="MF91" s="43">
        <v>60000</v>
      </c>
      <c r="MG91" s="43">
        <v>886774</v>
      </c>
      <c r="MH91" s="43">
        <v>150000</v>
      </c>
      <c r="MI91" s="43">
        <v>40000</v>
      </c>
      <c r="MJ91" s="43">
        <v>24110.400000000001</v>
      </c>
      <c r="MK91" s="43">
        <v>500000</v>
      </c>
      <c r="ML91" s="43">
        <v>1350000</v>
      </c>
      <c r="MM91" s="43">
        <v>200000</v>
      </c>
      <c r="MN91" s="43">
        <v>4000</v>
      </c>
      <c r="MO91" s="43">
        <v>100000</v>
      </c>
      <c r="MP91" s="43">
        <v>12000</v>
      </c>
      <c r="MQ91" s="43">
        <v>7000</v>
      </c>
      <c r="MR91">
        <v>43707.92</v>
      </c>
      <c r="MS91" s="43">
        <v>200000</v>
      </c>
      <c r="MT91" s="43">
        <v>130000</v>
      </c>
      <c r="MU91" s="43">
        <v>100000</v>
      </c>
      <c r="MV91" s="43">
        <v>45000</v>
      </c>
      <c r="MW91" s="43">
        <v>64674.79</v>
      </c>
      <c r="MX91" s="43">
        <v>100000</v>
      </c>
      <c r="MY91" s="43">
        <v>112404.22</v>
      </c>
      <c r="MZ91" s="43">
        <v>88233</v>
      </c>
      <c r="NA91" s="43">
        <v>50000</v>
      </c>
      <c r="NB91" s="43">
        <v>88395.94</v>
      </c>
      <c r="NC91" s="43">
        <v>200000</v>
      </c>
      <c r="ND91" s="43">
        <v>10000</v>
      </c>
      <c r="NE91" s="43">
        <v>70000</v>
      </c>
      <c r="NF91" s="43">
        <v>70000</v>
      </c>
      <c r="NG91" s="43">
        <v>70000</v>
      </c>
      <c r="NH91" s="43">
        <v>43707.92</v>
      </c>
      <c r="NI91" s="43">
        <v>130000</v>
      </c>
      <c r="NJ91" s="43">
        <v>60000</v>
      </c>
      <c r="NK91" s="43">
        <v>29731.7</v>
      </c>
      <c r="NL91" s="43">
        <v>10000</v>
      </c>
      <c r="NM91" s="43">
        <v>1406000</v>
      </c>
      <c r="NN91" s="43">
        <v>300000</v>
      </c>
      <c r="NO91" s="43">
        <v>55000</v>
      </c>
      <c r="NP91" s="43">
        <v>703940</v>
      </c>
      <c r="NQ91" s="43">
        <v>380057.85</v>
      </c>
      <c r="NR91" s="43">
        <v>5000</v>
      </c>
      <c r="NS91" s="43">
        <v>50000</v>
      </c>
      <c r="NT91">
        <v>220000</v>
      </c>
      <c r="NU91" s="43">
        <v>200000</v>
      </c>
      <c r="NV91" s="43">
        <v>100000</v>
      </c>
      <c r="NW91" s="43">
        <v>25000</v>
      </c>
      <c r="NX91" s="43">
        <v>660</v>
      </c>
      <c r="NY91" s="43">
        <v>200000</v>
      </c>
      <c r="NZ91" s="43">
        <v>50000</v>
      </c>
      <c r="OA91" s="43">
        <v>300</v>
      </c>
      <c r="OB91" s="43">
        <v>130000</v>
      </c>
      <c r="OC91" s="43">
        <v>320000</v>
      </c>
      <c r="OD91" s="43">
        <v>329260</v>
      </c>
      <c r="OE91" s="43">
        <v>15000</v>
      </c>
      <c r="OF91" s="43">
        <v>3459815</v>
      </c>
      <c r="OG91" s="43">
        <v>10890</v>
      </c>
      <c r="OH91" s="43">
        <v>20000</v>
      </c>
      <c r="OI91" s="43">
        <v>500000</v>
      </c>
      <c r="OJ91" s="43">
        <v>1080646</v>
      </c>
      <c r="OK91" s="43">
        <v>10000</v>
      </c>
      <c r="OL91" s="43">
        <v>50000</v>
      </c>
      <c r="OM91" s="43">
        <v>5000</v>
      </c>
    </row>
    <row r="92" spans="1:403" x14ac:dyDescent="0.2">
      <c r="A92">
        <f t="shared" ca="1" si="6"/>
        <v>113</v>
      </c>
      <c r="B92">
        <f ca="1">VLOOKUP(Análisis2!A92,Base2!$A$1:$AE$370,9,FALSE)</f>
        <v>35000</v>
      </c>
      <c r="C92" s="20">
        <v>30</v>
      </c>
      <c r="D92">
        <v>10000</v>
      </c>
      <c r="E92">
        <v>306609</v>
      </c>
      <c r="F92">
        <v>80667</v>
      </c>
      <c r="G92">
        <v>99500</v>
      </c>
      <c r="H92">
        <v>364636.1</v>
      </c>
      <c r="I92">
        <v>130000</v>
      </c>
      <c r="J92">
        <v>2900000</v>
      </c>
      <c r="K92">
        <v>824940</v>
      </c>
      <c r="L92">
        <v>5700</v>
      </c>
      <c r="M92">
        <v>100000</v>
      </c>
      <c r="N92">
        <v>50000</v>
      </c>
      <c r="O92">
        <v>136061.41</v>
      </c>
      <c r="P92">
        <v>12000</v>
      </c>
      <c r="Q92">
        <v>50000</v>
      </c>
      <c r="R92">
        <v>88233</v>
      </c>
      <c r="S92">
        <v>55000</v>
      </c>
      <c r="T92">
        <v>50000</v>
      </c>
      <c r="U92">
        <v>315070.84999999998</v>
      </c>
      <c r="V92">
        <v>125485</v>
      </c>
      <c r="W92">
        <v>29731.7</v>
      </c>
      <c r="X92">
        <v>350000</v>
      </c>
      <c r="Y92">
        <v>40000</v>
      </c>
      <c r="Z92">
        <v>36144</v>
      </c>
      <c r="AA92">
        <v>1350000</v>
      </c>
      <c r="AB92">
        <v>22590</v>
      </c>
      <c r="AC92">
        <v>70000</v>
      </c>
      <c r="AD92">
        <v>20000</v>
      </c>
      <c r="AE92">
        <v>2500</v>
      </c>
      <c r="AF92">
        <v>43707.92</v>
      </c>
      <c r="AG92">
        <v>361741</v>
      </c>
      <c r="AH92">
        <v>100000</v>
      </c>
      <c r="AI92">
        <v>40000</v>
      </c>
      <c r="AJ92">
        <v>450000</v>
      </c>
      <c r="AK92">
        <v>6000</v>
      </c>
      <c r="AL92">
        <v>12000</v>
      </c>
      <c r="AM92">
        <v>7227.5</v>
      </c>
      <c r="AN92">
        <v>10000</v>
      </c>
      <c r="AO92">
        <v>130000</v>
      </c>
      <c r="AP92">
        <v>27000</v>
      </c>
      <c r="AQ92">
        <v>323341.46999999997</v>
      </c>
      <c r="AR92">
        <v>50000</v>
      </c>
      <c r="AS92">
        <v>35000</v>
      </c>
      <c r="AT92">
        <v>12000</v>
      </c>
      <c r="AU92">
        <v>4500000</v>
      </c>
      <c r="AV92">
        <v>124555</v>
      </c>
      <c r="AW92">
        <v>25000</v>
      </c>
      <c r="AX92">
        <v>150000</v>
      </c>
      <c r="AY92">
        <v>5000</v>
      </c>
      <c r="AZ92">
        <v>50000</v>
      </c>
      <c r="BA92">
        <v>3471322</v>
      </c>
      <c r="BB92">
        <v>15000</v>
      </c>
      <c r="BC92">
        <v>1350000</v>
      </c>
      <c r="BD92">
        <v>235987.78</v>
      </c>
      <c r="BE92">
        <v>35000</v>
      </c>
      <c r="BF92">
        <v>24110.400000000001</v>
      </c>
      <c r="BG92">
        <v>9256</v>
      </c>
      <c r="BH92">
        <v>75504.41</v>
      </c>
      <c r="BI92">
        <v>300000</v>
      </c>
      <c r="BJ92">
        <v>150000</v>
      </c>
      <c r="BK92">
        <v>235987.78</v>
      </c>
      <c r="BL92">
        <v>10000</v>
      </c>
      <c r="BM92">
        <v>18000</v>
      </c>
      <c r="BN92">
        <v>824940</v>
      </c>
      <c r="BO92">
        <v>3471322</v>
      </c>
      <c r="BP92">
        <v>2000</v>
      </c>
      <c r="BQ92">
        <v>257343.82</v>
      </c>
      <c r="BR92">
        <v>80000</v>
      </c>
      <c r="BS92">
        <v>200000</v>
      </c>
      <c r="BT92">
        <v>220000</v>
      </c>
      <c r="BU92">
        <v>100000</v>
      </c>
      <c r="BV92">
        <v>3000</v>
      </c>
      <c r="BW92">
        <v>264936</v>
      </c>
      <c r="BX92">
        <v>10000</v>
      </c>
      <c r="BY92">
        <v>50000</v>
      </c>
      <c r="BZ92">
        <v>6000</v>
      </c>
      <c r="CA92">
        <v>50000</v>
      </c>
      <c r="CB92">
        <v>200000</v>
      </c>
      <c r="CC92">
        <v>64674.79</v>
      </c>
      <c r="CD92">
        <v>429483</v>
      </c>
      <c r="CE92">
        <v>361741</v>
      </c>
      <c r="CF92">
        <v>12000</v>
      </c>
      <c r="CG92">
        <v>64000</v>
      </c>
      <c r="CH92">
        <v>15000</v>
      </c>
      <c r="CI92">
        <v>22590</v>
      </c>
      <c r="CJ92">
        <v>429483</v>
      </c>
      <c r="CK92">
        <v>97000</v>
      </c>
      <c r="CL92">
        <v>36423</v>
      </c>
      <c r="CM92">
        <v>10000</v>
      </c>
      <c r="CN92">
        <v>394313.93</v>
      </c>
      <c r="CO92">
        <v>10000</v>
      </c>
      <c r="CP92">
        <v>1406000</v>
      </c>
      <c r="CQ92">
        <v>60000</v>
      </c>
      <c r="CR92">
        <v>71705.69</v>
      </c>
      <c r="CS92">
        <v>20000</v>
      </c>
      <c r="CT92">
        <v>500000</v>
      </c>
      <c r="CU92">
        <v>287000</v>
      </c>
      <c r="CV92">
        <v>5000</v>
      </c>
      <c r="CW92">
        <v>300000</v>
      </c>
      <c r="CX92">
        <v>66099.69</v>
      </c>
      <c r="CY92">
        <v>55000</v>
      </c>
      <c r="CZ92">
        <v>50000</v>
      </c>
      <c r="DA92">
        <v>55000</v>
      </c>
      <c r="DB92">
        <v>50000</v>
      </c>
      <c r="DC92">
        <v>40000</v>
      </c>
      <c r="DD92">
        <v>29000</v>
      </c>
      <c r="DE92">
        <v>220000</v>
      </c>
      <c r="DF92">
        <v>27000</v>
      </c>
      <c r="DG92">
        <v>100000</v>
      </c>
      <c r="DH92">
        <v>22500</v>
      </c>
      <c r="DI92">
        <v>20000</v>
      </c>
      <c r="DJ92">
        <v>7200</v>
      </c>
      <c r="DK92">
        <v>7000</v>
      </c>
      <c r="DL92">
        <v>124555</v>
      </c>
      <c r="DM92">
        <v>213418</v>
      </c>
      <c r="DN92">
        <v>10000</v>
      </c>
      <c r="DO92">
        <v>50000</v>
      </c>
      <c r="DP92">
        <v>10000</v>
      </c>
      <c r="DQ92">
        <v>50000</v>
      </c>
      <c r="DR92">
        <v>35000</v>
      </c>
      <c r="DS92">
        <v>95935.61</v>
      </c>
      <c r="DT92">
        <v>88000</v>
      </c>
      <c r="DU92">
        <v>27000</v>
      </c>
      <c r="DV92">
        <v>4000</v>
      </c>
      <c r="DW92">
        <v>5000</v>
      </c>
      <c r="DX92">
        <v>6000</v>
      </c>
      <c r="DY92">
        <v>72000</v>
      </c>
      <c r="DZ92">
        <v>10000</v>
      </c>
      <c r="EA92">
        <v>50000</v>
      </c>
      <c r="EB92">
        <v>95533</v>
      </c>
      <c r="EC92">
        <v>12000</v>
      </c>
      <c r="ED92">
        <v>130000</v>
      </c>
      <c r="EE92">
        <v>400000</v>
      </c>
      <c r="EF92">
        <v>200000</v>
      </c>
      <c r="EG92">
        <v>124555</v>
      </c>
      <c r="EH92">
        <v>20000</v>
      </c>
      <c r="EI92">
        <v>60000</v>
      </c>
      <c r="EJ92">
        <v>13839.5</v>
      </c>
      <c r="EK92">
        <v>10000</v>
      </c>
      <c r="EL92">
        <v>3471322</v>
      </c>
      <c r="EM92">
        <v>50000</v>
      </c>
      <c r="EN92">
        <v>12000</v>
      </c>
      <c r="EO92">
        <v>800000</v>
      </c>
      <c r="EP92">
        <v>12000</v>
      </c>
      <c r="EQ92">
        <v>300000</v>
      </c>
      <c r="ER92">
        <v>264936</v>
      </c>
      <c r="ES92">
        <v>2500311.0499999998</v>
      </c>
      <c r="ET92">
        <v>10069</v>
      </c>
      <c r="EU92">
        <v>200000</v>
      </c>
      <c r="EV92">
        <v>150000</v>
      </c>
      <c r="EW92">
        <v>4040000</v>
      </c>
      <c r="EX92">
        <v>350000</v>
      </c>
      <c r="EY92">
        <v>100000</v>
      </c>
      <c r="EZ92">
        <v>12000</v>
      </c>
      <c r="FA92">
        <v>380057.85</v>
      </c>
      <c r="FB92">
        <v>130000</v>
      </c>
      <c r="FC92">
        <v>90000</v>
      </c>
      <c r="FD92">
        <v>64674.79</v>
      </c>
      <c r="FE92">
        <v>18000</v>
      </c>
      <c r="FF92">
        <v>25000</v>
      </c>
      <c r="FG92">
        <v>12000</v>
      </c>
      <c r="FH92">
        <v>3350</v>
      </c>
      <c r="FI92">
        <v>2500</v>
      </c>
      <c r="FJ92">
        <v>180000</v>
      </c>
      <c r="FK92">
        <v>30000</v>
      </c>
      <c r="FL92">
        <v>50000</v>
      </c>
      <c r="FM92">
        <v>6000</v>
      </c>
      <c r="FN92">
        <v>287000</v>
      </c>
      <c r="FO92">
        <v>20000</v>
      </c>
      <c r="FP92">
        <v>8000</v>
      </c>
      <c r="FQ92">
        <v>200000</v>
      </c>
      <c r="FR92">
        <v>10000</v>
      </c>
      <c r="FS92">
        <v>361741</v>
      </c>
      <c r="FT92">
        <v>2700000</v>
      </c>
      <c r="FU92">
        <v>200000</v>
      </c>
      <c r="FV92">
        <v>24110.400000000001</v>
      </c>
      <c r="FW92">
        <v>50000</v>
      </c>
      <c r="FX92">
        <v>6000</v>
      </c>
      <c r="FY92">
        <v>50000</v>
      </c>
      <c r="FZ92">
        <v>80000</v>
      </c>
      <c r="GA92">
        <v>10000</v>
      </c>
      <c r="GB92">
        <v>100000</v>
      </c>
      <c r="GC92">
        <v>75504.41</v>
      </c>
      <c r="GD92">
        <v>8000</v>
      </c>
      <c r="GE92">
        <v>43707.92</v>
      </c>
      <c r="GF92">
        <v>20000</v>
      </c>
      <c r="GG92">
        <v>50000</v>
      </c>
      <c r="GH92">
        <v>5600</v>
      </c>
      <c r="GI92">
        <v>50000</v>
      </c>
      <c r="GJ92">
        <v>12000</v>
      </c>
      <c r="GK92">
        <v>20000</v>
      </c>
      <c r="GL92">
        <v>122965.24</v>
      </c>
      <c r="GM92">
        <v>180000</v>
      </c>
      <c r="GN92">
        <v>600000</v>
      </c>
      <c r="GO92">
        <v>4950</v>
      </c>
      <c r="GP92">
        <v>95533</v>
      </c>
      <c r="GQ92">
        <v>132000</v>
      </c>
      <c r="GR92">
        <v>193077.56</v>
      </c>
      <c r="GS92">
        <v>10069</v>
      </c>
      <c r="GT92">
        <v>10000</v>
      </c>
      <c r="GU92">
        <v>10000</v>
      </c>
      <c r="GV92">
        <v>2000</v>
      </c>
      <c r="GW92">
        <v>10000</v>
      </c>
      <c r="GX92">
        <v>31758.799999999999</v>
      </c>
      <c r="GY92">
        <v>5100</v>
      </c>
      <c r="GZ92">
        <v>350000</v>
      </c>
      <c r="HA92">
        <v>20000</v>
      </c>
      <c r="HB92">
        <v>18000</v>
      </c>
      <c r="HC92">
        <v>10000</v>
      </c>
      <c r="HD92">
        <v>4500000</v>
      </c>
      <c r="HE92">
        <v>95533</v>
      </c>
      <c r="HF92">
        <v>100000</v>
      </c>
      <c r="HG92">
        <v>50000</v>
      </c>
      <c r="HH92">
        <v>88233</v>
      </c>
      <c r="HI92">
        <v>60000</v>
      </c>
      <c r="HJ92">
        <v>340013</v>
      </c>
      <c r="HK92">
        <v>200000</v>
      </c>
      <c r="HL92">
        <v>213418</v>
      </c>
      <c r="HM92">
        <v>15000</v>
      </c>
      <c r="HN92">
        <v>1440</v>
      </c>
      <c r="HO92">
        <v>140000</v>
      </c>
      <c r="HP92">
        <v>120000</v>
      </c>
      <c r="HQ92">
        <v>3600003</v>
      </c>
      <c r="HR92">
        <v>7828.75</v>
      </c>
      <c r="HS92">
        <v>130000</v>
      </c>
      <c r="HT92">
        <v>2500</v>
      </c>
      <c r="HU92">
        <v>10000</v>
      </c>
      <c r="HV92">
        <v>130000</v>
      </c>
      <c r="HW92">
        <v>20000</v>
      </c>
      <c r="HX92">
        <v>1460814</v>
      </c>
      <c r="HY92">
        <v>50000</v>
      </c>
      <c r="HZ92">
        <v>50000</v>
      </c>
      <c r="IA92">
        <v>10000</v>
      </c>
      <c r="IB92">
        <v>4000</v>
      </c>
      <c r="IC92">
        <v>10000</v>
      </c>
      <c r="ID92">
        <v>60000</v>
      </c>
      <c r="IE92">
        <v>450000</v>
      </c>
      <c r="IF92">
        <v>130000</v>
      </c>
      <c r="IG92">
        <v>29864.13</v>
      </c>
      <c r="IH92">
        <v>29864.13</v>
      </c>
      <c r="II92">
        <v>8900</v>
      </c>
      <c r="IJ92">
        <v>5000</v>
      </c>
      <c r="IK92">
        <v>50000</v>
      </c>
      <c r="IL92">
        <v>320000</v>
      </c>
      <c r="IM92">
        <v>202255.34</v>
      </c>
      <c r="IN92">
        <v>7000</v>
      </c>
      <c r="IO92">
        <v>170000</v>
      </c>
      <c r="IP92">
        <v>100000</v>
      </c>
      <c r="IQ92">
        <v>90000</v>
      </c>
      <c r="IR92">
        <v>350000</v>
      </c>
      <c r="IS92">
        <v>438000</v>
      </c>
      <c r="IT92">
        <v>5160</v>
      </c>
      <c r="IU92">
        <v>50000</v>
      </c>
      <c r="IV92">
        <v>15000</v>
      </c>
      <c r="IW92">
        <v>886774</v>
      </c>
      <c r="IX92">
        <v>70000</v>
      </c>
      <c r="IY92">
        <v>90000</v>
      </c>
      <c r="IZ92">
        <v>50000</v>
      </c>
      <c r="JA92">
        <v>4500000</v>
      </c>
      <c r="JB92">
        <v>1100000</v>
      </c>
      <c r="JC92">
        <v>200000</v>
      </c>
      <c r="JD92">
        <v>12000</v>
      </c>
      <c r="JE92">
        <v>60000</v>
      </c>
      <c r="JF92">
        <v>1460814</v>
      </c>
      <c r="JG92">
        <v>12000</v>
      </c>
      <c r="JH92">
        <v>4000</v>
      </c>
      <c r="JI92">
        <v>156471.51999999999</v>
      </c>
      <c r="JJ92">
        <v>1200</v>
      </c>
      <c r="JK92">
        <v>352000</v>
      </c>
      <c r="JL92">
        <v>20000</v>
      </c>
      <c r="JM92">
        <v>1460814</v>
      </c>
      <c r="JN92">
        <v>100000</v>
      </c>
      <c r="JO92">
        <v>330000</v>
      </c>
      <c r="JP92">
        <v>15000</v>
      </c>
      <c r="JQ92">
        <v>107938.88</v>
      </c>
      <c r="JR92">
        <v>15000</v>
      </c>
      <c r="JS92">
        <v>6000</v>
      </c>
      <c r="JT92">
        <v>135800</v>
      </c>
      <c r="JU92">
        <v>538712</v>
      </c>
      <c r="JV92">
        <v>120000</v>
      </c>
      <c r="JW92">
        <v>24110.400000000001</v>
      </c>
      <c r="JX92">
        <v>20000</v>
      </c>
      <c r="JY92">
        <v>1800000</v>
      </c>
      <c r="JZ92">
        <v>50000</v>
      </c>
      <c r="KA92">
        <v>135800</v>
      </c>
      <c r="KB92">
        <v>6212.01</v>
      </c>
      <c r="KC92">
        <v>80000</v>
      </c>
      <c r="KD92">
        <v>600000</v>
      </c>
      <c r="KE92">
        <v>50000</v>
      </c>
      <c r="KF92">
        <v>130000</v>
      </c>
      <c r="KG92">
        <v>22000</v>
      </c>
      <c r="KH92">
        <v>70000</v>
      </c>
      <c r="KI92">
        <v>21149.63</v>
      </c>
      <c r="KJ92">
        <v>25000</v>
      </c>
      <c r="KK92">
        <v>10000</v>
      </c>
      <c r="KL92">
        <v>170000</v>
      </c>
      <c r="KM92">
        <v>100000</v>
      </c>
      <c r="KN92">
        <v>20000</v>
      </c>
      <c r="KO92">
        <v>99500</v>
      </c>
      <c r="KP92">
        <v>850500</v>
      </c>
      <c r="KQ92">
        <v>3600003</v>
      </c>
      <c r="KR92" s="43">
        <v>306405.7</v>
      </c>
      <c r="KS92" s="43">
        <v>600000</v>
      </c>
      <c r="KT92" s="43">
        <v>4000</v>
      </c>
      <c r="KU92" s="43">
        <v>3350</v>
      </c>
      <c r="KV92" s="43">
        <v>200000</v>
      </c>
      <c r="KW92" s="43">
        <v>10000</v>
      </c>
      <c r="KX92" s="43">
        <v>10000</v>
      </c>
      <c r="KY92">
        <v>15000</v>
      </c>
      <c r="KZ92" s="43">
        <v>130000</v>
      </c>
      <c r="LA92" s="43">
        <v>44000</v>
      </c>
      <c r="LB92" s="43">
        <v>8000</v>
      </c>
      <c r="LC92">
        <v>361741</v>
      </c>
      <c r="LD92" s="43">
        <v>15000</v>
      </c>
      <c r="LE92" s="43">
        <v>10000</v>
      </c>
      <c r="LF92" s="43">
        <v>140000</v>
      </c>
      <c r="LG92" s="43">
        <v>110000</v>
      </c>
      <c r="LH92" s="43">
        <v>10000</v>
      </c>
      <c r="LI92" s="43">
        <v>136061.41</v>
      </c>
      <c r="LJ92" s="43">
        <v>7200</v>
      </c>
      <c r="LK92" s="43">
        <v>3459815</v>
      </c>
      <c r="LL92" s="43">
        <v>50000</v>
      </c>
      <c r="LM92" s="43">
        <v>107938.88</v>
      </c>
      <c r="LN92" s="43">
        <v>36798</v>
      </c>
      <c r="LO92" s="43">
        <v>65000</v>
      </c>
      <c r="LP92" s="43">
        <v>100000</v>
      </c>
      <c r="LQ92" s="43">
        <v>55000</v>
      </c>
      <c r="LR92" s="43">
        <v>30000</v>
      </c>
      <c r="LS92" s="43">
        <v>50000</v>
      </c>
      <c r="LT92" s="43">
        <v>900000</v>
      </c>
      <c r="LU92" s="43">
        <v>70000</v>
      </c>
      <c r="LV92" s="43">
        <v>18000</v>
      </c>
      <c r="LW92" s="43">
        <v>394313.93</v>
      </c>
      <c r="LX92" s="43">
        <v>43000</v>
      </c>
      <c r="LY92" s="43">
        <v>12000</v>
      </c>
      <c r="LZ92" s="43">
        <v>466036.11</v>
      </c>
      <c r="MA92" s="43">
        <v>2000</v>
      </c>
      <c r="MB92" s="43">
        <v>40000</v>
      </c>
      <c r="MC92" s="43">
        <v>5000</v>
      </c>
      <c r="MD92" s="43">
        <v>15000</v>
      </c>
      <c r="ME92" s="43">
        <v>65000</v>
      </c>
      <c r="MF92" s="43">
        <v>7000</v>
      </c>
      <c r="MG92" s="43">
        <v>1460814</v>
      </c>
      <c r="MH92" s="43">
        <v>10069</v>
      </c>
      <c r="MI92" s="43">
        <v>27000</v>
      </c>
      <c r="MJ92" s="43">
        <v>122965.24</v>
      </c>
      <c r="MK92" s="43">
        <v>40000</v>
      </c>
      <c r="ML92" s="43">
        <v>27000</v>
      </c>
      <c r="MM92" s="43">
        <v>1350000</v>
      </c>
      <c r="MN92" s="43">
        <v>300000</v>
      </c>
      <c r="MO92" s="43">
        <v>88500</v>
      </c>
      <c r="MP92" s="43">
        <v>1100000</v>
      </c>
      <c r="MQ92" s="43">
        <v>8250</v>
      </c>
      <c r="MR92">
        <v>5000</v>
      </c>
      <c r="MS92" s="43">
        <v>200000</v>
      </c>
      <c r="MT92" s="43">
        <v>350000</v>
      </c>
      <c r="MU92" s="43">
        <v>20000</v>
      </c>
      <c r="MV92" s="43">
        <v>200000</v>
      </c>
      <c r="MW92" s="43">
        <v>24110.400000000001</v>
      </c>
      <c r="MX92" s="43">
        <v>466036.11</v>
      </c>
      <c r="MY92" s="43">
        <v>538712</v>
      </c>
      <c r="MZ92" s="43">
        <v>5000</v>
      </c>
      <c r="NA92" s="43">
        <v>180000</v>
      </c>
      <c r="NB92" s="43">
        <v>20000</v>
      </c>
      <c r="NC92" s="43">
        <v>25000</v>
      </c>
      <c r="ND92" s="43">
        <v>29731.7</v>
      </c>
      <c r="NE92" s="43">
        <v>5160</v>
      </c>
      <c r="NF92" s="43">
        <v>45000</v>
      </c>
      <c r="NG92" s="43">
        <v>27000</v>
      </c>
      <c r="NH92" s="43">
        <v>200000</v>
      </c>
      <c r="NI92" s="43">
        <v>300000</v>
      </c>
      <c r="NJ92" s="43">
        <v>136061.41</v>
      </c>
      <c r="NK92" s="43">
        <v>25000</v>
      </c>
      <c r="NL92" s="43">
        <v>886774</v>
      </c>
      <c r="NM92" s="43">
        <v>100000</v>
      </c>
      <c r="NN92" s="43">
        <v>9000</v>
      </c>
      <c r="NO92" s="43">
        <v>36423</v>
      </c>
      <c r="NP92" s="43">
        <v>9000</v>
      </c>
      <c r="NQ92" s="43">
        <v>394313.93</v>
      </c>
      <c r="NR92" s="43">
        <v>15000</v>
      </c>
      <c r="NS92" s="43">
        <v>8900</v>
      </c>
      <c r="NT92">
        <v>60000</v>
      </c>
      <c r="NU92" s="43">
        <v>394313.93</v>
      </c>
      <c r="NV92" s="43">
        <v>3471322</v>
      </c>
      <c r="NW92" s="43">
        <v>82000</v>
      </c>
      <c r="NX92" s="43">
        <v>135800</v>
      </c>
      <c r="NY92" s="43">
        <v>394313.93</v>
      </c>
      <c r="NZ92" s="43">
        <v>429483</v>
      </c>
      <c r="OA92" s="43">
        <v>33450</v>
      </c>
      <c r="OB92" s="43">
        <v>1406000</v>
      </c>
      <c r="OC92" s="43">
        <v>18000</v>
      </c>
      <c r="OD92" s="43">
        <v>60000</v>
      </c>
      <c r="OE92" s="43">
        <v>55000</v>
      </c>
      <c r="OF92" s="43">
        <v>64674.79</v>
      </c>
      <c r="OG92" s="43">
        <v>50000</v>
      </c>
      <c r="OH92" s="43">
        <v>64674.79</v>
      </c>
      <c r="OI92" s="43">
        <v>10000</v>
      </c>
      <c r="OJ92" s="43">
        <v>4290565</v>
      </c>
      <c r="OK92" s="43">
        <v>100000</v>
      </c>
      <c r="OL92" s="43">
        <v>5000</v>
      </c>
      <c r="OM92" s="43">
        <v>1080646</v>
      </c>
    </row>
    <row r="93" spans="1:403" x14ac:dyDescent="0.2">
      <c r="A93">
        <f t="shared" ca="1" si="6"/>
        <v>113</v>
      </c>
      <c r="B93">
        <f ca="1">VLOOKUP(Análisis2!A93,Base2!$A$1:$AE$370,9,FALSE)</f>
        <v>35000</v>
      </c>
      <c r="C93" s="20">
        <v>31</v>
      </c>
      <c r="D93">
        <v>50000</v>
      </c>
      <c r="E93">
        <v>10000</v>
      </c>
      <c r="F93">
        <v>15000</v>
      </c>
      <c r="G93">
        <v>100000</v>
      </c>
      <c r="H93">
        <v>500000</v>
      </c>
      <c r="I93">
        <v>20000</v>
      </c>
      <c r="J93">
        <v>1100000</v>
      </c>
      <c r="K93">
        <v>4500000</v>
      </c>
      <c r="L93">
        <v>50000</v>
      </c>
      <c r="M93">
        <v>35000</v>
      </c>
      <c r="N93">
        <v>780000</v>
      </c>
      <c r="O93">
        <v>7000</v>
      </c>
      <c r="P93">
        <v>235987.78</v>
      </c>
      <c r="Q93">
        <v>140000</v>
      </c>
      <c r="R93">
        <v>100000</v>
      </c>
      <c r="S93">
        <v>50000</v>
      </c>
      <c r="T93">
        <v>6000</v>
      </c>
      <c r="U93">
        <v>100000</v>
      </c>
      <c r="V93">
        <v>107938.88</v>
      </c>
      <c r="W93">
        <v>10000</v>
      </c>
      <c r="X93">
        <v>10000</v>
      </c>
      <c r="Y93">
        <v>20000</v>
      </c>
      <c r="Z93">
        <v>1350000</v>
      </c>
      <c r="AA93">
        <v>900</v>
      </c>
      <c r="AB93">
        <v>50000</v>
      </c>
      <c r="AC93">
        <v>130000</v>
      </c>
      <c r="AD93">
        <v>20000</v>
      </c>
      <c r="AE93">
        <v>200000</v>
      </c>
      <c r="AF93">
        <v>8900</v>
      </c>
      <c r="AG93">
        <v>100000</v>
      </c>
      <c r="AH93">
        <v>12000</v>
      </c>
      <c r="AI93">
        <v>6000</v>
      </c>
      <c r="AJ93">
        <v>6000</v>
      </c>
      <c r="AK93">
        <v>9000</v>
      </c>
      <c r="AL93">
        <v>27000</v>
      </c>
      <c r="AM93">
        <v>264936</v>
      </c>
      <c r="AN93">
        <v>10000</v>
      </c>
      <c r="AO93">
        <v>30000</v>
      </c>
      <c r="AP93">
        <v>5600</v>
      </c>
      <c r="AQ93">
        <v>90000</v>
      </c>
      <c r="AR93">
        <v>1858.87</v>
      </c>
      <c r="AS93">
        <v>10890</v>
      </c>
      <c r="AT93">
        <v>48545.3</v>
      </c>
      <c r="AU93">
        <v>30000</v>
      </c>
      <c r="AV93">
        <v>150000</v>
      </c>
      <c r="AW93">
        <v>2000</v>
      </c>
      <c r="AX93">
        <v>5000</v>
      </c>
      <c r="AY93">
        <v>157830.74</v>
      </c>
      <c r="AZ93">
        <v>112404.22</v>
      </c>
      <c r="BA93">
        <v>251226.31</v>
      </c>
      <c r="BB93">
        <v>264936</v>
      </c>
      <c r="BC93">
        <v>70000</v>
      </c>
      <c r="BD93">
        <v>10000</v>
      </c>
      <c r="BE93">
        <v>116276.74</v>
      </c>
      <c r="BF93">
        <v>6000</v>
      </c>
      <c r="BG93">
        <v>10000</v>
      </c>
      <c r="BH93">
        <v>80000</v>
      </c>
      <c r="BI93">
        <v>15000</v>
      </c>
      <c r="BJ93">
        <v>1800000</v>
      </c>
      <c r="BK93">
        <v>703940</v>
      </c>
      <c r="BL93">
        <v>1200</v>
      </c>
      <c r="BM93">
        <v>15000</v>
      </c>
      <c r="BN93">
        <v>4000</v>
      </c>
      <c r="BO93">
        <v>156471.51999999999</v>
      </c>
      <c r="BP93">
        <v>130000</v>
      </c>
      <c r="BQ93">
        <v>130000</v>
      </c>
      <c r="BR93">
        <v>7000</v>
      </c>
      <c r="BS93">
        <v>80667</v>
      </c>
      <c r="BT93">
        <v>75504.41</v>
      </c>
      <c r="BU93">
        <v>80000</v>
      </c>
      <c r="BV93">
        <v>130000</v>
      </c>
      <c r="BW93">
        <v>150000</v>
      </c>
      <c r="BX93">
        <v>380057.85</v>
      </c>
      <c r="BY93">
        <v>50000</v>
      </c>
      <c r="BZ93">
        <v>80000</v>
      </c>
      <c r="CA93">
        <v>2000</v>
      </c>
      <c r="CB93">
        <v>95533</v>
      </c>
      <c r="CC93">
        <v>306405.7</v>
      </c>
      <c r="CD93">
        <v>20000</v>
      </c>
      <c r="CE93">
        <v>221257</v>
      </c>
      <c r="CF93">
        <v>25000</v>
      </c>
      <c r="CG93">
        <v>1440</v>
      </c>
      <c r="CH93">
        <v>12000</v>
      </c>
      <c r="CI93">
        <v>64674.79</v>
      </c>
      <c r="CJ93">
        <v>4950</v>
      </c>
      <c r="CK93">
        <v>60000</v>
      </c>
      <c r="CL93">
        <v>450000</v>
      </c>
      <c r="CM93">
        <v>900</v>
      </c>
      <c r="CN93">
        <v>20000</v>
      </c>
      <c r="CO93">
        <v>50000</v>
      </c>
      <c r="CP93">
        <v>1800000</v>
      </c>
      <c r="CQ93">
        <v>30000</v>
      </c>
      <c r="CR93">
        <v>506983.72</v>
      </c>
      <c r="CS93">
        <v>180000</v>
      </c>
      <c r="CT93">
        <v>10000</v>
      </c>
      <c r="CU93">
        <v>4000</v>
      </c>
      <c r="CV93">
        <v>3600003</v>
      </c>
      <c r="CW93">
        <v>538712</v>
      </c>
      <c r="CX93">
        <v>10000</v>
      </c>
      <c r="CY93">
        <v>25000</v>
      </c>
      <c r="CZ93">
        <v>40000</v>
      </c>
      <c r="DA93">
        <v>394313.93</v>
      </c>
      <c r="DB93">
        <v>12000</v>
      </c>
      <c r="DC93">
        <v>5000</v>
      </c>
      <c r="DD93">
        <v>156471.51999999999</v>
      </c>
      <c r="DE93">
        <v>2500311.0499999998</v>
      </c>
      <c r="DF93">
        <v>13839.5</v>
      </c>
      <c r="DG93">
        <v>55000</v>
      </c>
      <c r="DH93">
        <v>33450</v>
      </c>
      <c r="DI93">
        <v>90000</v>
      </c>
      <c r="DJ93">
        <v>8250</v>
      </c>
      <c r="DK93">
        <v>20000</v>
      </c>
      <c r="DL93">
        <v>7828.75</v>
      </c>
      <c r="DM93">
        <v>323341.46999999997</v>
      </c>
      <c r="DN93">
        <v>24110.400000000001</v>
      </c>
      <c r="DO93">
        <v>340013</v>
      </c>
      <c r="DP93">
        <v>213418</v>
      </c>
      <c r="DQ93">
        <v>50000</v>
      </c>
      <c r="DR93">
        <v>257343.82</v>
      </c>
      <c r="DS93">
        <v>130000</v>
      </c>
      <c r="DT93">
        <v>50000</v>
      </c>
      <c r="DU93">
        <v>20000</v>
      </c>
      <c r="DV93">
        <v>24000</v>
      </c>
      <c r="DW93">
        <v>5000</v>
      </c>
      <c r="DX93">
        <v>600000</v>
      </c>
      <c r="DY93">
        <v>4000</v>
      </c>
      <c r="DZ93">
        <v>3459815</v>
      </c>
      <c r="EA93">
        <v>39000</v>
      </c>
      <c r="EB93">
        <v>20000</v>
      </c>
      <c r="EC93">
        <v>3459815</v>
      </c>
      <c r="ED93">
        <v>506983.72</v>
      </c>
      <c r="EE93">
        <v>50000</v>
      </c>
      <c r="EF93">
        <v>130000</v>
      </c>
      <c r="EG93">
        <v>70000</v>
      </c>
      <c r="EH93">
        <v>39000</v>
      </c>
      <c r="EI93">
        <v>2500</v>
      </c>
      <c r="EJ93">
        <v>36423</v>
      </c>
      <c r="EK93">
        <v>157830.74</v>
      </c>
      <c r="EL93">
        <v>20000</v>
      </c>
      <c r="EM93">
        <v>17000</v>
      </c>
      <c r="EN93">
        <v>20000</v>
      </c>
      <c r="EO93">
        <v>45000</v>
      </c>
      <c r="EP93">
        <v>8000</v>
      </c>
      <c r="EQ93">
        <v>20000</v>
      </c>
      <c r="ER93">
        <v>329260</v>
      </c>
      <c r="ES93">
        <v>99500</v>
      </c>
      <c r="ET93">
        <v>20000</v>
      </c>
      <c r="EU93">
        <v>36423</v>
      </c>
      <c r="EV93">
        <v>2700000</v>
      </c>
      <c r="EW93">
        <v>200000</v>
      </c>
      <c r="EX93">
        <v>6000</v>
      </c>
      <c r="EY93">
        <v>100000</v>
      </c>
      <c r="EZ93">
        <v>82000</v>
      </c>
      <c r="FA93">
        <v>6000</v>
      </c>
      <c r="FB93">
        <v>3350</v>
      </c>
      <c r="FC93">
        <v>10069</v>
      </c>
      <c r="FD93">
        <v>6000</v>
      </c>
      <c r="FE93">
        <v>124555</v>
      </c>
      <c r="FF93">
        <v>50000</v>
      </c>
      <c r="FG93">
        <v>120000</v>
      </c>
      <c r="FH93">
        <v>50000</v>
      </c>
      <c r="FI93">
        <v>100000</v>
      </c>
      <c r="FJ93">
        <v>12000</v>
      </c>
      <c r="FK93">
        <v>300000</v>
      </c>
      <c r="FL93">
        <v>600000</v>
      </c>
      <c r="FM93">
        <v>80000</v>
      </c>
      <c r="FN93">
        <v>20000</v>
      </c>
      <c r="FO93">
        <v>40004</v>
      </c>
      <c r="FP93">
        <v>50000</v>
      </c>
      <c r="FQ93">
        <v>264936</v>
      </c>
      <c r="FR93">
        <v>64000</v>
      </c>
      <c r="FS93">
        <v>20000</v>
      </c>
      <c r="FT93">
        <v>10000</v>
      </c>
      <c r="FU93">
        <v>7320</v>
      </c>
      <c r="FV93">
        <v>20000</v>
      </c>
      <c r="FW93">
        <v>780000</v>
      </c>
      <c r="FX93">
        <v>130000</v>
      </c>
      <c r="FY93">
        <v>3459815</v>
      </c>
      <c r="FZ93">
        <v>25000</v>
      </c>
      <c r="GA93">
        <v>22850</v>
      </c>
      <c r="GB93">
        <v>130000</v>
      </c>
      <c r="GC93">
        <v>10000</v>
      </c>
      <c r="GD93">
        <v>70000</v>
      </c>
      <c r="GE93">
        <v>36798</v>
      </c>
      <c r="GF93">
        <v>210000</v>
      </c>
      <c r="GG93">
        <v>306405.7</v>
      </c>
      <c r="GH93">
        <v>300000</v>
      </c>
      <c r="GI93">
        <v>13839.5</v>
      </c>
      <c r="GJ93">
        <v>20000</v>
      </c>
      <c r="GK93">
        <v>200000</v>
      </c>
      <c r="GL93">
        <v>50000</v>
      </c>
      <c r="GM93">
        <v>1080646</v>
      </c>
      <c r="GN93">
        <v>200000</v>
      </c>
      <c r="GO93">
        <v>54122.22</v>
      </c>
      <c r="GP93">
        <v>27000</v>
      </c>
      <c r="GQ93">
        <v>20000</v>
      </c>
      <c r="GR93">
        <v>5000</v>
      </c>
      <c r="GS93">
        <v>40000</v>
      </c>
      <c r="GT93">
        <v>251226.31</v>
      </c>
      <c r="GU93">
        <v>36423</v>
      </c>
      <c r="GV93">
        <v>150000</v>
      </c>
      <c r="GW93">
        <v>22500</v>
      </c>
      <c r="GX93">
        <v>30000</v>
      </c>
      <c r="GY93">
        <v>45000</v>
      </c>
      <c r="GZ93">
        <v>44000</v>
      </c>
      <c r="HA93">
        <v>20000</v>
      </c>
      <c r="HB93">
        <v>444</v>
      </c>
      <c r="HC93">
        <v>100000</v>
      </c>
      <c r="HD93">
        <v>30000</v>
      </c>
      <c r="HE93">
        <v>330000</v>
      </c>
      <c r="HF93">
        <v>9000</v>
      </c>
      <c r="HG93">
        <v>352000</v>
      </c>
      <c r="HH93">
        <v>7227.5</v>
      </c>
      <c r="HI93">
        <v>150000</v>
      </c>
      <c r="HJ93">
        <v>12000</v>
      </c>
      <c r="HK93">
        <v>100000</v>
      </c>
      <c r="HL93">
        <v>1440</v>
      </c>
      <c r="HM93">
        <v>22590</v>
      </c>
      <c r="HN93">
        <v>438000</v>
      </c>
      <c r="HO93">
        <v>48545.3</v>
      </c>
      <c r="HP93">
        <v>200000</v>
      </c>
      <c r="HQ93">
        <v>50000</v>
      </c>
      <c r="HR93">
        <v>100000</v>
      </c>
      <c r="HS93">
        <v>100000</v>
      </c>
      <c r="HT93">
        <v>135800</v>
      </c>
      <c r="HU93">
        <v>800000</v>
      </c>
      <c r="HV93">
        <v>4281970</v>
      </c>
      <c r="HW93">
        <v>36144</v>
      </c>
      <c r="HX93">
        <v>264936</v>
      </c>
      <c r="HY93">
        <v>20000</v>
      </c>
      <c r="HZ93">
        <v>100000</v>
      </c>
      <c r="IA93">
        <v>20000</v>
      </c>
      <c r="IB93">
        <v>6000</v>
      </c>
      <c r="IC93">
        <v>20000</v>
      </c>
      <c r="ID93">
        <v>600000</v>
      </c>
      <c r="IE93">
        <v>400000</v>
      </c>
      <c r="IF93">
        <v>320000</v>
      </c>
      <c r="IG93">
        <v>1160774</v>
      </c>
      <c r="IH93">
        <v>150000</v>
      </c>
      <c r="II93">
        <v>22000</v>
      </c>
      <c r="IJ93">
        <v>20000</v>
      </c>
      <c r="IK93">
        <v>400000</v>
      </c>
      <c r="IL93">
        <v>200000</v>
      </c>
      <c r="IM93">
        <v>300000</v>
      </c>
      <c r="IN93">
        <v>10000</v>
      </c>
      <c r="IO93">
        <v>10890</v>
      </c>
      <c r="IP93">
        <v>25000</v>
      </c>
      <c r="IQ93">
        <v>64000</v>
      </c>
      <c r="IR93">
        <v>10000</v>
      </c>
      <c r="IS93">
        <v>60000</v>
      </c>
      <c r="IT93">
        <v>12000</v>
      </c>
      <c r="IU93">
        <v>50000</v>
      </c>
      <c r="IV93">
        <v>50000</v>
      </c>
      <c r="IW93">
        <v>110000</v>
      </c>
      <c r="IX93">
        <v>50000</v>
      </c>
      <c r="IY93">
        <v>44000</v>
      </c>
      <c r="IZ93">
        <v>364636.1</v>
      </c>
      <c r="JA93">
        <v>33000</v>
      </c>
      <c r="JB93">
        <v>250000</v>
      </c>
      <c r="JC93">
        <v>20000</v>
      </c>
      <c r="JD93">
        <v>35000</v>
      </c>
      <c r="JE93">
        <v>10000</v>
      </c>
      <c r="JF93">
        <v>50000</v>
      </c>
      <c r="JG93">
        <v>2500311.0499999998</v>
      </c>
      <c r="JH93">
        <v>125485</v>
      </c>
      <c r="JI93">
        <v>10069</v>
      </c>
      <c r="JJ93">
        <v>48545.3</v>
      </c>
      <c r="JK93">
        <v>6000</v>
      </c>
      <c r="JL93">
        <v>50000</v>
      </c>
      <c r="JM93">
        <v>45000</v>
      </c>
      <c r="JN93">
        <v>200000</v>
      </c>
      <c r="JO93">
        <v>54122.22</v>
      </c>
      <c r="JP93">
        <v>506983.72</v>
      </c>
      <c r="JQ93">
        <v>20000</v>
      </c>
      <c r="JR93">
        <v>12000</v>
      </c>
      <c r="JS93">
        <v>306405.7</v>
      </c>
      <c r="JT93">
        <v>64674.79</v>
      </c>
      <c r="JU93">
        <v>600000</v>
      </c>
      <c r="JV93">
        <v>9000</v>
      </c>
      <c r="JW93">
        <v>200000</v>
      </c>
      <c r="JX93">
        <v>40000</v>
      </c>
      <c r="JY93">
        <v>12000</v>
      </c>
      <c r="JZ93">
        <v>6000</v>
      </c>
      <c r="KA93">
        <v>886774</v>
      </c>
      <c r="KB93">
        <v>15000</v>
      </c>
      <c r="KC93">
        <v>257343.82</v>
      </c>
      <c r="KD93">
        <v>130000</v>
      </c>
      <c r="KE93">
        <v>2500</v>
      </c>
      <c r="KF93">
        <v>80000</v>
      </c>
      <c r="KG93">
        <v>352000</v>
      </c>
      <c r="KH93">
        <v>130000</v>
      </c>
      <c r="KI93">
        <v>600000</v>
      </c>
      <c r="KJ93">
        <v>10000</v>
      </c>
      <c r="KK93">
        <v>55000</v>
      </c>
      <c r="KL93">
        <v>7227.5</v>
      </c>
      <c r="KM93">
        <v>200000</v>
      </c>
      <c r="KN93">
        <v>400000</v>
      </c>
      <c r="KO93">
        <v>6000</v>
      </c>
      <c r="KP93">
        <v>80667</v>
      </c>
      <c r="KQ93">
        <v>82000</v>
      </c>
      <c r="KR93" s="43">
        <v>55000</v>
      </c>
      <c r="KS93" s="43">
        <v>50000</v>
      </c>
      <c r="KT93" s="43">
        <v>1615999.33</v>
      </c>
      <c r="KU93" s="43">
        <v>100000</v>
      </c>
      <c r="KV93" s="43">
        <v>3350</v>
      </c>
      <c r="KW93" s="43">
        <v>320000</v>
      </c>
      <c r="KX93" s="43">
        <v>213418</v>
      </c>
      <c r="KY93">
        <v>7200</v>
      </c>
      <c r="KZ93" s="43">
        <v>801300.93</v>
      </c>
      <c r="LA93" s="43">
        <v>5000</v>
      </c>
      <c r="LB93" s="43">
        <v>315070.84999999998</v>
      </c>
      <c r="LC93">
        <v>10000</v>
      </c>
      <c r="LD93" s="43">
        <v>3350</v>
      </c>
      <c r="LE93" s="43">
        <v>8900</v>
      </c>
      <c r="LF93" s="43">
        <v>6000</v>
      </c>
      <c r="LG93" s="43">
        <v>9361</v>
      </c>
      <c r="LH93" s="43">
        <v>6000</v>
      </c>
      <c r="LI93" s="43">
        <v>25000</v>
      </c>
      <c r="LJ93" s="43">
        <v>10000</v>
      </c>
      <c r="LK93" s="43">
        <v>50000</v>
      </c>
      <c r="LL93" s="43">
        <v>3000</v>
      </c>
      <c r="LM93" s="43">
        <v>7000</v>
      </c>
      <c r="LN93" s="43">
        <v>31758.799999999999</v>
      </c>
      <c r="LO93" s="43">
        <v>105000</v>
      </c>
      <c r="LP93" s="43">
        <v>135800</v>
      </c>
      <c r="LQ93" s="43">
        <v>8000</v>
      </c>
      <c r="LR93" s="43">
        <v>25000</v>
      </c>
      <c r="LS93" s="43">
        <v>1350000</v>
      </c>
      <c r="LT93" s="43">
        <v>7320</v>
      </c>
      <c r="LU93" s="43">
        <v>50000</v>
      </c>
      <c r="LV93" s="43">
        <v>150000</v>
      </c>
      <c r="LW93" s="43">
        <v>33000</v>
      </c>
      <c r="LX93" s="43">
        <v>9256</v>
      </c>
      <c r="LY93" s="43">
        <v>100000</v>
      </c>
      <c r="LZ93" s="43">
        <v>4000</v>
      </c>
      <c r="MA93" s="43">
        <v>100000</v>
      </c>
      <c r="MB93" s="43">
        <v>140000</v>
      </c>
      <c r="MC93" s="43">
        <v>200000</v>
      </c>
      <c r="MD93" s="43">
        <v>122965.24</v>
      </c>
      <c r="ME93" s="43">
        <v>10000</v>
      </c>
      <c r="MF93" s="43">
        <v>130000</v>
      </c>
      <c r="MG93" s="43">
        <v>7828.75</v>
      </c>
      <c r="MH93" s="43">
        <v>15000</v>
      </c>
      <c r="MI93" s="43">
        <v>22850</v>
      </c>
      <c r="MJ93" s="43">
        <v>20000</v>
      </c>
      <c r="MK93" s="43">
        <v>10000</v>
      </c>
      <c r="ML93" s="43">
        <v>100000</v>
      </c>
      <c r="MM93" s="43">
        <v>27000</v>
      </c>
      <c r="MN93" s="43">
        <v>100000</v>
      </c>
      <c r="MO93" s="43">
        <v>1858.87</v>
      </c>
      <c r="MP93" s="43">
        <v>95533</v>
      </c>
      <c r="MQ93" s="43">
        <v>1406000</v>
      </c>
      <c r="MR93">
        <v>27000</v>
      </c>
      <c r="MS93" s="43">
        <v>36423</v>
      </c>
      <c r="MT93" s="43">
        <v>50000</v>
      </c>
      <c r="MU93" s="43">
        <v>100000</v>
      </c>
      <c r="MV93" s="43">
        <v>170000</v>
      </c>
      <c r="MW93" s="43">
        <v>55000</v>
      </c>
      <c r="MX93" s="43">
        <v>55000</v>
      </c>
      <c r="MY93" s="43">
        <v>6000</v>
      </c>
      <c r="MZ93" s="43">
        <v>130000</v>
      </c>
      <c r="NA93" s="43">
        <v>8000</v>
      </c>
      <c r="NB93" s="43">
        <v>100000</v>
      </c>
      <c r="NC93" s="43">
        <v>10000</v>
      </c>
      <c r="ND93" s="43">
        <v>15000</v>
      </c>
      <c r="NE93" s="43">
        <v>10000</v>
      </c>
      <c r="NF93" s="43">
        <v>12000</v>
      </c>
      <c r="NG93" s="43">
        <v>20000</v>
      </c>
      <c r="NH93" s="43">
        <v>2900000</v>
      </c>
      <c r="NI93" s="43">
        <v>6212.01</v>
      </c>
      <c r="NJ93" s="43">
        <v>100000</v>
      </c>
      <c r="NK93" s="43">
        <v>1160774</v>
      </c>
      <c r="NL93" s="43">
        <v>30000</v>
      </c>
      <c r="NM93" s="43">
        <v>5600</v>
      </c>
      <c r="NN93" s="43">
        <v>15000</v>
      </c>
      <c r="NO93" s="43">
        <v>300000</v>
      </c>
      <c r="NP93" s="43">
        <v>10890</v>
      </c>
      <c r="NQ93" s="43">
        <v>220000</v>
      </c>
      <c r="NR93" s="43">
        <v>15000</v>
      </c>
      <c r="NS93" s="43">
        <v>64000</v>
      </c>
      <c r="NT93">
        <v>8900</v>
      </c>
      <c r="NU93" s="43">
        <v>4500000</v>
      </c>
      <c r="NV93" s="43">
        <v>100000</v>
      </c>
      <c r="NW93" s="43">
        <v>10000</v>
      </c>
      <c r="NX93" s="43">
        <v>16000</v>
      </c>
      <c r="NY93" s="43">
        <v>150000</v>
      </c>
      <c r="NZ93" s="43">
        <v>1100000</v>
      </c>
      <c r="OA93" s="43">
        <v>10000</v>
      </c>
      <c r="OB93" s="43">
        <v>100000</v>
      </c>
      <c r="OC93" s="43">
        <v>50000</v>
      </c>
      <c r="OD93" s="43">
        <v>50000</v>
      </c>
      <c r="OE93" s="43">
        <v>438000</v>
      </c>
      <c r="OF93" s="43">
        <v>50000</v>
      </c>
      <c r="OG93" s="43">
        <v>10000</v>
      </c>
      <c r="OH93" s="43">
        <v>17000</v>
      </c>
      <c r="OI93" s="43">
        <v>30000</v>
      </c>
      <c r="OJ93" s="43">
        <v>150000</v>
      </c>
      <c r="OK93" s="43">
        <v>116276.74</v>
      </c>
      <c r="OL93" s="43">
        <v>17000</v>
      </c>
      <c r="OM93" s="43">
        <v>60000</v>
      </c>
    </row>
    <row r="94" spans="1:403" x14ac:dyDescent="0.2">
      <c r="A94">
        <f t="shared" ca="1" si="6"/>
        <v>30</v>
      </c>
      <c r="B94">
        <f ca="1">VLOOKUP(Análisis2!A94,Base2!$A$1:$AE$370,9,FALSE)</f>
        <v>100000</v>
      </c>
      <c r="C94" s="20">
        <v>32</v>
      </c>
      <c r="D94">
        <v>320000</v>
      </c>
      <c r="E94">
        <v>10000</v>
      </c>
      <c r="F94">
        <v>20000</v>
      </c>
      <c r="G94">
        <v>200000</v>
      </c>
      <c r="H94">
        <v>600000</v>
      </c>
      <c r="I94">
        <v>180000</v>
      </c>
      <c r="J94">
        <v>22000</v>
      </c>
      <c r="K94">
        <v>33450</v>
      </c>
      <c r="L94">
        <v>5000</v>
      </c>
      <c r="M94">
        <v>31758.799999999999</v>
      </c>
      <c r="N94">
        <v>287000</v>
      </c>
      <c r="O94">
        <v>10000</v>
      </c>
      <c r="P94">
        <v>24000</v>
      </c>
      <c r="Q94">
        <v>2000</v>
      </c>
      <c r="R94">
        <v>200000</v>
      </c>
      <c r="S94">
        <v>9000</v>
      </c>
      <c r="T94">
        <v>50000</v>
      </c>
      <c r="U94">
        <v>257343.82</v>
      </c>
      <c r="V94">
        <v>130000</v>
      </c>
      <c r="W94">
        <v>180000</v>
      </c>
      <c r="X94">
        <v>10000</v>
      </c>
      <c r="Y94">
        <v>55000</v>
      </c>
      <c r="Z94">
        <v>72000</v>
      </c>
      <c r="AA94">
        <v>20000</v>
      </c>
      <c r="AB94">
        <v>30000</v>
      </c>
      <c r="AC94">
        <v>5000</v>
      </c>
      <c r="AD94">
        <v>3471322</v>
      </c>
      <c r="AE94">
        <v>71705.69</v>
      </c>
      <c r="AF94">
        <v>1200</v>
      </c>
      <c r="AG94">
        <v>4000</v>
      </c>
      <c r="AH94">
        <v>221257</v>
      </c>
      <c r="AI94">
        <v>200000</v>
      </c>
      <c r="AJ94">
        <v>400000</v>
      </c>
      <c r="AK94">
        <v>110000</v>
      </c>
      <c r="AL94">
        <v>7000</v>
      </c>
      <c r="AM94">
        <v>4000</v>
      </c>
      <c r="AN94">
        <v>1800000</v>
      </c>
      <c r="AO94">
        <v>7000</v>
      </c>
      <c r="AP94">
        <v>60000</v>
      </c>
      <c r="AQ94">
        <v>22850</v>
      </c>
      <c r="AR94">
        <v>44000</v>
      </c>
      <c r="AS94">
        <v>22850</v>
      </c>
      <c r="AT94">
        <v>4040000</v>
      </c>
      <c r="AU94">
        <v>200000</v>
      </c>
      <c r="AV94">
        <v>5000</v>
      </c>
      <c r="AW94">
        <v>97000</v>
      </c>
      <c r="AX94">
        <v>100000</v>
      </c>
      <c r="AY94">
        <v>5000</v>
      </c>
      <c r="AZ94">
        <v>600000</v>
      </c>
      <c r="BA94">
        <v>3471322</v>
      </c>
      <c r="BB94">
        <v>11000</v>
      </c>
      <c r="BC94">
        <v>8900</v>
      </c>
      <c r="BD94">
        <v>50000</v>
      </c>
      <c r="BE94">
        <v>25000</v>
      </c>
      <c r="BF94">
        <v>10000</v>
      </c>
      <c r="BG94">
        <v>780000</v>
      </c>
      <c r="BH94">
        <v>48545.3</v>
      </c>
      <c r="BI94">
        <v>4500000</v>
      </c>
      <c r="BJ94">
        <v>10000</v>
      </c>
      <c r="BK94">
        <v>75504.41</v>
      </c>
      <c r="BL94">
        <v>33000</v>
      </c>
      <c r="BM94">
        <v>60000</v>
      </c>
      <c r="BN94">
        <v>6000</v>
      </c>
      <c r="BO94">
        <v>20000</v>
      </c>
      <c r="BP94">
        <v>60000</v>
      </c>
      <c r="BQ94">
        <v>130000</v>
      </c>
      <c r="BR94">
        <v>50000</v>
      </c>
      <c r="BS94">
        <v>3000</v>
      </c>
      <c r="BT94">
        <v>200000</v>
      </c>
      <c r="BU94">
        <v>120000</v>
      </c>
      <c r="BV94">
        <v>213418</v>
      </c>
      <c r="BW94">
        <v>323341.46999999997</v>
      </c>
      <c r="BX94">
        <v>130000</v>
      </c>
      <c r="BY94">
        <v>600000</v>
      </c>
      <c r="BZ94">
        <v>150000</v>
      </c>
      <c r="CA94">
        <v>350000</v>
      </c>
      <c r="CB94">
        <v>50000</v>
      </c>
      <c r="CC94">
        <v>400000</v>
      </c>
      <c r="CD94">
        <v>400000</v>
      </c>
      <c r="CE94">
        <v>9361</v>
      </c>
      <c r="CF94">
        <v>30000</v>
      </c>
      <c r="CG94">
        <v>200000</v>
      </c>
      <c r="CH94">
        <v>5100</v>
      </c>
      <c r="CI94">
        <v>27000</v>
      </c>
      <c r="CJ94">
        <v>10000</v>
      </c>
      <c r="CK94">
        <v>50000</v>
      </c>
      <c r="CL94">
        <v>500000</v>
      </c>
      <c r="CM94">
        <v>15000</v>
      </c>
      <c r="CN94">
        <v>15000</v>
      </c>
      <c r="CO94">
        <v>10000</v>
      </c>
      <c r="CP94">
        <v>30000</v>
      </c>
      <c r="CQ94">
        <v>170000</v>
      </c>
      <c r="CR94">
        <v>50000</v>
      </c>
      <c r="CS94">
        <v>50000</v>
      </c>
      <c r="CT94">
        <v>660</v>
      </c>
      <c r="CU94">
        <v>140000</v>
      </c>
      <c r="CV94">
        <v>361741</v>
      </c>
      <c r="CW94">
        <v>450000</v>
      </c>
      <c r="CX94">
        <v>7828.75</v>
      </c>
      <c r="CY94">
        <v>8900</v>
      </c>
      <c r="CZ94">
        <v>29731.7</v>
      </c>
      <c r="DA94">
        <v>213418</v>
      </c>
      <c r="DB94">
        <v>200000</v>
      </c>
      <c r="DC94">
        <v>30000</v>
      </c>
      <c r="DD94">
        <v>29864.13</v>
      </c>
      <c r="DE94">
        <v>12000</v>
      </c>
      <c r="DF94">
        <v>10000</v>
      </c>
      <c r="DG94">
        <v>110000</v>
      </c>
      <c r="DH94">
        <v>20000</v>
      </c>
      <c r="DI94">
        <v>48545.3</v>
      </c>
      <c r="DJ94">
        <v>8900</v>
      </c>
      <c r="DK94">
        <v>50000</v>
      </c>
      <c r="DL94">
        <v>180000</v>
      </c>
      <c r="DM94">
        <v>12000</v>
      </c>
      <c r="DN94">
        <v>25000</v>
      </c>
      <c r="DO94">
        <v>50000</v>
      </c>
      <c r="DP94">
        <v>2700000</v>
      </c>
      <c r="DQ94">
        <v>361741</v>
      </c>
      <c r="DR94">
        <v>150000</v>
      </c>
      <c r="DS94">
        <v>20000</v>
      </c>
      <c r="DT94">
        <v>6000</v>
      </c>
      <c r="DU94">
        <v>50000</v>
      </c>
      <c r="DV94">
        <v>100000</v>
      </c>
      <c r="DW94">
        <v>10000</v>
      </c>
      <c r="DX94">
        <v>88500</v>
      </c>
      <c r="DY94">
        <v>306405.7</v>
      </c>
      <c r="DZ94">
        <v>5000</v>
      </c>
      <c r="EA94">
        <v>15000</v>
      </c>
      <c r="EB94">
        <v>110000</v>
      </c>
      <c r="EC94">
        <v>60000</v>
      </c>
      <c r="ED94">
        <v>250000</v>
      </c>
      <c r="EE94">
        <v>50000</v>
      </c>
      <c r="EF94">
        <v>202255.34</v>
      </c>
      <c r="EG94">
        <v>55000</v>
      </c>
      <c r="EH94">
        <v>22500</v>
      </c>
      <c r="EI94">
        <v>251226.31</v>
      </c>
      <c r="EJ94">
        <v>50000</v>
      </c>
      <c r="EK94">
        <v>40004</v>
      </c>
      <c r="EL94">
        <v>210000</v>
      </c>
      <c r="EM94">
        <v>7000</v>
      </c>
      <c r="EN94">
        <v>31758.799999999999</v>
      </c>
      <c r="EO94">
        <v>350000</v>
      </c>
      <c r="EP94">
        <v>12000</v>
      </c>
      <c r="EQ94">
        <v>25000</v>
      </c>
      <c r="ER94">
        <v>350000</v>
      </c>
      <c r="ES94">
        <v>35000</v>
      </c>
      <c r="ET94">
        <v>100000</v>
      </c>
      <c r="EU94">
        <v>200000</v>
      </c>
      <c r="EV94">
        <v>450000</v>
      </c>
      <c r="EW94">
        <v>100000</v>
      </c>
      <c r="EX94">
        <v>50000</v>
      </c>
      <c r="EY94">
        <v>4000</v>
      </c>
      <c r="EZ94">
        <v>200000</v>
      </c>
      <c r="FA94">
        <v>2000</v>
      </c>
      <c r="FB94">
        <v>60000</v>
      </c>
      <c r="FC94">
        <v>40000</v>
      </c>
      <c r="FD94">
        <v>70000</v>
      </c>
      <c r="FE94">
        <v>150000</v>
      </c>
      <c r="FF94">
        <v>200000</v>
      </c>
      <c r="FG94">
        <v>8000</v>
      </c>
      <c r="FH94">
        <v>50000</v>
      </c>
      <c r="FI94">
        <v>60000</v>
      </c>
      <c r="FJ94">
        <v>130000</v>
      </c>
      <c r="FK94">
        <v>8250</v>
      </c>
      <c r="FL94">
        <v>29864.13</v>
      </c>
      <c r="FM94">
        <v>100000</v>
      </c>
      <c r="FN94">
        <v>886774</v>
      </c>
      <c r="FO94">
        <v>10000</v>
      </c>
      <c r="FP94">
        <v>100000</v>
      </c>
      <c r="FQ94">
        <v>33000</v>
      </c>
      <c r="FR94">
        <v>110000</v>
      </c>
      <c r="FS94">
        <v>10000</v>
      </c>
      <c r="FT94">
        <v>6000</v>
      </c>
      <c r="FU94">
        <v>1160774</v>
      </c>
      <c r="FV94">
        <v>50000</v>
      </c>
      <c r="FW94">
        <v>329260</v>
      </c>
      <c r="FX94">
        <v>130000</v>
      </c>
      <c r="FY94">
        <v>25000</v>
      </c>
      <c r="FZ94">
        <v>100000</v>
      </c>
      <c r="GA94">
        <v>6000</v>
      </c>
      <c r="GB94">
        <v>3600003</v>
      </c>
      <c r="GC94">
        <v>361741</v>
      </c>
      <c r="GD94">
        <v>200000</v>
      </c>
      <c r="GE94">
        <v>12000</v>
      </c>
      <c r="GF94">
        <v>100000</v>
      </c>
      <c r="GG94">
        <v>10000</v>
      </c>
      <c r="GH94">
        <v>600000</v>
      </c>
      <c r="GI94">
        <v>9000</v>
      </c>
      <c r="GJ94">
        <v>12000</v>
      </c>
      <c r="GK94">
        <v>10000</v>
      </c>
      <c r="GL94">
        <v>16500</v>
      </c>
      <c r="GM94">
        <v>125485</v>
      </c>
      <c r="GN94">
        <v>320000</v>
      </c>
      <c r="GO94">
        <v>12000</v>
      </c>
      <c r="GP94">
        <v>7000</v>
      </c>
      <c r="GQ94">
        <v>60000</v>
      </c>
      <c r="GR94">
        <v>8900</v>
      </c>
      <c r="GS94">
        <v>55000</v>
      </c>
      <c r="GT94">
        <v>900</v>
      </c>
      <c r="GU94">
        <v>15000</v>
      </c>
      <c r="GV94">
        <v>150000</v>
      </c>
      <c r="GW94">
        <v>90000</v>
      </c>
      <c r="GX94">
        <v>110000</v>
      </c>
      <c r="GY94">
        <v>12000</v>
      </c>
      <c r="GZ94">
        <v>70000</v>
      </c>
      <c r="HA94">
        <v>8000</v>
      </c>
      <c r="HB94">
        <v>110000</v>
      </c>
      <c r="HC94">
        <v>350000</v>
      </c>
      <c r="HD94">
        <v>5000</v>
      </c>
      <c r="HE94">
        <v>122965.24</v>
      </c>
      <c r="HF94">
        <v>55000</v>
      </c>
      <c r="HG94">
        <v>323341.46999999997</v>
      </c>
      <c r="HH94">
        <v>6000</v>
      </c>
      <c r="HI94">
        <v>16500</v>
      </c>
      <c r="HJ94">
        <v>320000</v>
      </c>
      <c r="HK94">
        <v>251226.31</v>
      </c>
      <c r="HL94">
        <v>7000</v>
      </c>
      <c r="HM94">
        <v>400000</v>
      </c>
      <c r="HN94">
        <v>352000</v>
      </c>
      <c r="HO94">
        <v>350000</v>
      </c>
      <c r="HP94">
        <v>210000</v>
      </c>
      <c r="HQ94">
        <v>100000</v>
      </c>
      <c r="HR94">
        <v>213418</v>
      </c>
      <c r="HS94">
        <v>100000</v>
      </c>
      <c r="HT94">
        <v>8250</v>
      </c>
      <c r="HU94">
        <v>7000</v>
      </c>
      <c r="HV94">
        <v>29731.7</v>
      </c>
      <c r="HW94">
        <v>824940</v>
      </c>
      <c r="HX94">
        <v>10000</v>
      </c>
      <c r="HY94">
        <v>251226.31</v>
      </c>
      <c r="HZ94">
        <v>10000</v>
      </c>
      <c r="IA94">
        <v>200000</v>
      </c>
      <c r="IB94">
        <v>22000</v>
      </c>
      <c r="IC94">
        <v>20000</v>
      </c>
      <c r="ID94">
        <v>50000</v>
      </c>
      <c r="IE94">
        <v>100000</v>
      </c>
      <c r="IF94">
        <v>55000</v>
      </c>
      <c r="IG94">
        <v>82000</v>
      </c>
      <c r="IH94">
        <v>900</v>
      </c>
      <c r="II94">
        <v>438000</v>
      </c>
      <c r="IJ94">
        <v>122965.24</v>
      </c>
      <c r="IK94">
        <v>20000</v>
      </c>
      <c r="IL94">
        <v>135800</v>
      </c>
      <c r="IM94">
        <v>48545.3</v>
      </c>
      <c r="IN94">
        <v>306405.7</v>
      </c>
      <c r="IO94">
        <v>150000</v>
      </c>
      <c r="IP94">
        <v>235987.78</v>
      </c>
      <c r="IQ94">
        <v>323341.46999999997</v>
      </c>
      <c r="IR94">
        <v>330000</v>
      </c>
      <c r="IS94">
        <v>40000</v>
      </c>
      <c r="IT94">
        <v>364636.1</v>
      </c>
      <c r="IU94">
        <v>4290565</v>
      </c>
      <c r="IV94">
        <v>130000</v>
      </c>
      <c r="IW94">
        <v>66099.69</v>
      </c>
      <c r="IX94">
        <v>55000</v>
      </c>
      <c r="IY94">
        <v>33450</v>
      </c>
      <c r="IZ94">
        <v>10000</v>
      </c>
      <c r="JA94">
        <v>320000</v>
      </c>
      <c r="JB94">
        <v>350000</v>
      </c>
      <c r="JC94">
        <v>4290565</v>
      </c>
      <c r="JD94">
        <v>429483</v>
      </c>
      <c r="JE94">
        <v>350000</v>
      </c>
      <c r="JF94">
        <v>30000</v>
      </c>
      <c r="JG94">
        <v>7000</v>
      </c>
      <c r="JH94">
        <v>80000</v>
      </c>
      <c r="JI94">
        <v>15000</v>
      </c>
      <c r="JJ94">
        <v>257343.82</v>
      </c>
      <c r="JK94">
        <v>12000</v>
      </c>
      <c r="JL94">
        <v>17000</v>
      </c>
      <c r="JM94">
        <v>24000</v>
      </c>
      <c r="JN94">
        <v>8250</v>
      </c>
      <c r="JO94">
        <v>10000</v>
      </c>
      <c r="JP94">
        <v>10000</v>
      </c>
      <c r="JQ94">
        <v>60000</v>
      </c>
      <c r="JR94">
        <v>7000</v>
      </c>
      <c r="JS94">
        <v>150000</v>
      </c>
      <c r="JT94">
        <v>15000</v>
      </c>
      <c r="JU94">
        <v>25000</v>
      </c>
      <c r="JV94">
        <v>8000</v>
      </c>
      <c r="JW94">
        <v>15000</v>
      </c>
      <c r="JX94">
        <v>20000</v>
      </c>
      <c r="JY94">
        <v>124555</v>
      </c>
      <c r="JZ94">
        <v>130000</v>
      </c>
      <c r="KA94">
        <v>60000</v>
      </c>
      <c r="KB94">
        <v>7828.75</v>
      </c>
      <c r="KC94">
        <v>60000</v>
      </c>
      <c r="KD94">
        <v>30000</v>
      </c>
      <c r="KE94">
        <v>340013</v>
      </c>
      <c r="KF94">
        <v>6000</v>
      </c>
      <c r="KG94">
        <v>5700</v>
      </c>
      <c r="KH94">
        <v>70000</v>
      </c>
      <c r="KI94">
        <v>120000</v>
      </c>
      <c r="KJ94">
        <v>2700000</v>
      </c>
      <c r="KK94">
        <v>10000</v>
      </c>
      <c r="KL94">
        <v>8000</v>
      </c>
      <c r="KM94">
        <v>10890</v>
      </c>
      <c r="KN94">
        <v>202255.34</v>
      </c>
      <c r="KO94">
        <v>5700</v>
      </c>
      <c r="KP94">
        <v>10069</v>
      </c>
      <c r="KQ94">
        <v>780000</v>
      </c>
      <c r="KR94" s="43">
        <v>100000</v>
      </c>
      <c r="KS94" s="43">
        <v>2500</v>
      </c>
      <c r="KT94" s="43">
        <v>97000</v>
      </c>
      <c r="KU94" s="43">
        <v>15000</v>
      </c>
      <c r="KV94" s="43">
        <v>9361</v>
      </c>
      <c r="KW94" s="43">
        <v>6212.01</v>
      </c>
      <c r="KX94" s="43">
        <v>95935.61</v>
      </c>
      <c r="KY94">
        <v>66099.69</v>
      </c>
      <c r="KZ94" s="43">
        <v>15000</v>
      </c>
      <c r="LA94" s="43">
        <v>60000</v>
      </c>
      <c r="LB94" s="43">
        <v>4040000</v>
      </c>
      <c r="LC94">
        <v>17000</v>
      </c>
      <c r="LD94" s="43">
        <v>10000</v>
      </c>
      <c r="LE94" s="43">
        <v>15000</v>
      </c>
      <c r="LF94" s="43">
        <v>3471322</v>
      </c>
      <c r="LG94" s="43">
        <v>60000</v>
      </c>
      <c r="LH94" s="43">
        <v>105000</v>
      </c>
      <c r="LI94" s="43">
        <v>15000</v>
      </c>
      <c r="LJ94" s="43">
        <v>39000</v>
      </c>
      <c r="LK94" s="43">
        <v>3471322</v>
      </c>
      <c r="LL94" s="43">
        <v>55000</v>
      </c>
      <c r="LM94" s="43">
        <v>40000</v>
      </c>
      <c r="LN94" s="43">
        <v>40000</v>
      </c>
      <c r="LO94" s="43">
        <v>75504.41</v>
      </c>
      <c r="LP94" s="43">
        <v>20000</v>
      </c>
      <c r="LQ94" s="43">
        <v>235987.78</v>
      </c>
      <c r="LR94" s="43">
        <v>75504.41</v>
      </c>
      <c r="LS94" s="43">
        <v>12000</v>
      </c>
      <c r="LT94" s="43">
        <v>200000</v>
      </c>
      <c r="LU94" s="43">
        <v>200000</v>
      </c>
      <c r="LV94" s="43">
        <v>135800</v>
      </c>
      <c r="LW94" s="43">
        <v>100000</v>
      </c>
      <c r="LX94" s="43">
        <v>10000</v>
      </c>
      <c r="LY94" s="43">
        <v>20000</v>
      </c>
      <c r="LZ94" s="43">
        <v>7828.75</v>
      </c>
      <c r="MA94" s="43">
        <v>7000</v>
      </c>
      <c r="MB94" s="43">
        <v>5000</v>
      </c>
      <c r="MC94" s="43">
        <v>9000</v>
      </c>
      <c r="MD94" s="43">
        <v>16000</v>
      </c>
      <c r="ME94" s="43">
        <v>364636.1</v>
      </c>
      <c r="MF94" s="43">
        <v>10000</v>
      </c>
      <c r="MG94" s="43">
        <v>65000</v>
      </c>
      <c r="MH94" s="43">
        <v>22850</v>
      </c>
      <c r="MI94" s="43">
        <v>10000</v>
      </c>
      <c r="MJ94" s="43">
        <v>466036.11</v>
      </c>
      <c r="MK94" s="43">
        <v>15000</v>
      </c>
      <c r="ML94" s="43">
        <v>20000</v>
      </c>
      <c r="MM94" s="43">
        <v>17000</v>
      </c>
      <c r="MN94" s="43">
        <v>95935.61</v>
      </c>
      <c r="MO94" s="43">
        <v>193077.56</v>
      </c>
      <c r="MP94" s="43">
        <v>80667</v>
      </c>
      <c r="MQ94" s="43">
        <v>50000</v>
      </c>
      <c r="MR94">
        <v>9361</v>
      </c>
      <c r="MS94" s="43">
        <v>22590</v>
      </c>
      <c r="MT94" s="43">
        <v>221257</v>
      </c>
      <c r="MU94" s="43">
        <v>4000</v>
      </c>
      <c r="MV94" s="43">
        <v>105000</v>
      </c>
      <c r="MW94" s="43">
        <v>130000</v>
      </c>
      <c r="MX94" s="43">
        <v>8250</v>
      </c>
      <c r="MY94" s="43">
        <v>100000</v>
      </c>
      <c r="MZ94" s="43">
        <v>20000</v>
      </c>
      <c r="NA94" s="43">
        <v>4281970</v>
      </c>
      <c r="NB94" s="43">
        <v>30000</v>
      </c>
      <c r="NC94" s="43">
        <v>12000</v>
      </c>
      <c r="ND94" s="43">
        <v>2000</v>
      </c>
      <c r="NE94" s="43">
        <v>15000</v>
      </c>
      <c r="NF94" s="43">
        <v>600000</v>
      </c>
      <c r="NG94" s="43">
        <v>30000</v>
      </c>
      <c r="NH94" s="43">
        <v>157830.74</v>
      </c>
      <c r="NI94" s="43">
        <v>886774</v>
      </c>
      <c r="NJ94" s="43">
        <v>20000</v>
      </c>
      <c r="NK94" s="43">
        <v>350000</v>
      </c>
      <c r="NL94" s="43">
        <v>306405.7</v>
      </c>
      <c r="NM94" s="43">
        <v>10000</v>
      </c>
      <c r="NN94" s="43">
        <v>323341.46999999997</v>
      </c>
      <c r="NO94" s="43">
        <v>60000</v>
      </c>
      <c r="NP94" s="43">
        <v>15000</v>
      </c>
      <c r="NQ94" s="43">
        <v>100000</v>
      </c>
      <c r="NR94" s="43">
        <v>800000</v>
      </c>
      <c r="NS94" s="43">
        <v>12000</v>
      </c>
      <c r="NT94">
        <v>1440</v>
      </c>
      <c r="NU94" s="43">
        <v>7000</v>
      </c>
      <c r="NV94" s="43">
        <v>8250</v>
      </c>
      <c r="NW94" s="43">
        <v>112404.22</v>
      </c>
      <c r="NX94" s="43">
        <v>900</v>
      </c>
      <c r="NY94" s="43">
        <v>105000</v>
      </c>
      <c r="NZ94" s="43">
        <v>10000</v>
      </c>
      <c r="OA94" s="43">
        <v>120000</v>
      </c>
      <c r="OB94" s="43">
        <v>50000</v>
      </c>
      <c r="OC94" s="43">
        <v>107925.2</v>
      </c>
      <c r="OD94" s="43">
        <v>12000</v>
      </c>
      <c r="OE94" s="43">
        <v>130000</v>
      </c>
      <c r="OF94" s="43">
        <v>50000</v>
      </c>
      <c r="OG94" s="43">
        <v>12000</v>
      </c>
      <c r="OH94" s="43">
        <v>320000</v>
      </c>
      <c r="OI94" s="43">
        <v>60000</v>
      </c>
      <c r="OJ94" s="43">
        <v>15000</v>
      </c>
      <c r="OK94" s="43">
        <v>150000</v>
      </c>
      <c r="OL94" s="43">
        <v>600000</v>
      </c>
      <c r="OM94" s="43">
        <v>5000</v>
      </c>
    </row>
    <row r="95" spans="1:403" x14ac:dyDescent="0.2">
      <c r="A95">
        <f t="shared" ca="1" si="6"/>
        <v>273</v>
      </c>
      <c r="B95">
        <f ca="1">VLOOKUP(Análisis2!A95,Base2!$A$1:$AE$370,9,FALSE)</f>
        <v>264936</v>
      </c>
      <c r="C95" s="20">
        <v>33</v>
      </c>
      <c r="D95">
        <v>320000</v>
      </c>
      <c r="E95">
        <v>5000</v>
      </c>
      <c r="F95">
        <v>88233</v>
      </c>
      <c r="G95">
        <v>5000</v>
      </c>
      <c r="H95">
        <v>220000</v>
      </c>
      <c r="I95">
        <v>10000</v>
      </c>
      <c r="J95">
        <v>12000</v>
      </c>
      <c r="K95">
        <v>18000</v>
      </c>
      <c r="L95">
        <v>1460814</v>
      </c>
      <c r="M95">
        <v>44000</v>
      </c>
      <c r="N95">
        <v>107925.2</v>
      </c>
      <c r="O95">
        <v>1160774</v>
      </c>
      <c r="P95">
        <v>5000</v>
      </c>
      <c r="Q95">
        <v>2500311.0499999998</v>
      </c>
      <c r="R95">
        <v>5600</v>
      </c>
      <c r="S95">
        <v>100000</v>
      </c>
      <c r="T95">
        <v>40000</v>
      </c>
      <c r="U95">
        <v>55000</v>
      </c>
      <c r="V95">
        <v>15000</v>
      </c>
      <c r="W95">
        <v>5160</v>
      </c>
      <c r="X95">
        <v>200000</v>
      </c>
      <c r="Y95">
        <v>48545.3</v>
      </c>
      <c r="Z95">
        <v>122965.24</v>
      </c>
      <c r="AA95">
        <v>6000</v>
      </c>
      <c r="AB95">
        <v>15000</v>
      </c>
      <c r="AC95">
        <v>43000</v>
      </c>
      <c r="AD95">
        <v>450000</v>
      </c>
      <c r="AE95">
        <v>67379</v>
      </c>
      <c r="AF95">
        <v>10000</v>
      </c>
      <c r="AG95">
        <v>3350</v>
      </c>
      <c r="AH95">
        <v>88233</v>
      </c>
      <c r="AI95">
        <v>466036.11</v>
      </c>
      <c r="AJ95">
        <v>900</v>
      </c>
      <c r="AK95">
        <v>538712</v>
      </c>
      <c r="AL95">
        <v>3459815</v>
      </c>
      <c r="AM95">
        <v>1080646</v>
      </c>
      <c r="AN95">
        <v>54122.22</v>
      </c>
      <c r="AO95">
        <v>8000</v>
      </c>
      <c r="AP95">
        <v>545704</v>
      </c>
      <c r="AQ95">
        <v>12000</v>
      </c>
      <c r="AR95">
        <v>110000</v>
      </c>
      <c r="AS95">
        <v>156471.51999999999</v>
      </c>
      <c r="AT95">
        <v>257343.82</v>
      </c>
      <c r="AU95">
        <v>6000</v>
      </c>
      <c r="AV95">
        <v>200000</v>
      </c>
      <c r="AW95">
        <v>122965.24</v>
      </c>
      <c r="AX95">
        <v>10000</v>
      </c>
      <c r="AY95">
        <v>15000</v>
      </c>
      <c r="AZ95">
        <v>100000</v>
      </c>
      <c r="BA95">
        <v>45000</v>
      </c>
      <c r="BB95">
        <v>10000</v>
      </c>
      <c r="BC95">
        <v>10000</v>
      </c>
      <c r="BD95">
        <v>20000</v>
      </c>
      <c r="BE95">
        <v>200000</v>
      </c>
      <c r="BF95">
        <v>210000</v>
      </c>
      <c r="BG95">
        <v>306609</v>
      </c>
      <c r="BH95">
        <v>80667</v>
      </c>
      <c r="BI95">
        <v>29864.13</v>
      </c>
      <c r="BJ95">
        <v>15000</v>
      </c>
      <c r="BK95">
        <v>364636.1</v>
      </c>
      <c r="BL95">
        <v>136061.41</v>
      </c>
      <c r="BM95">
        <v>7000</v>
      </c>
      <c r="BN95">
        <v>703940</v>
      </c>
      <c r="BO95">
        <v>100000</v>
      </c>
      <c r="BP95">
        <v>50000</v>
      </c>
      <c r="BQ95">
        <v>50000</v>
      </c>
      <c r="BR95">
        <v>12000</v>
      </c>
      <c r="BS95">
        <v>7000</v>
      </c>
      <c r="BT95">
        <v>1200</v>
      </c>
      <c r="BU95">
        <v>193077.56</v>
      </c>
      <c r="BV95">
        <v>135800</v>
      </c>
      <c r="BW95">
        <v>66099.69</v>
      </c>
      <c r="BX95">
        <v>50000</v>
      </c>
      <c r="BY95">
        <v>40000</v>
      </c>
      <c r="BZ95">
        <v>50000</v>
      </c>
      <c r="CA95">
        <v>122965.24</v>
      </c>
      <c r="CB95">
        <v>50000</v>
      </c>
      <c r="CC95">
        <v>25000</v>
      </c>
      <c r="CD95">
        <v>25000</v>
      </c>
      <c r="CE95">
        <v>15000</v>
      </c>
      <c r="CF95">
        <v>36144</v>
      </c>
      <c r="CG95">
        <v>200000</v>
      </c>
      <c r="CH95">
        <v>221257</v>
      </c>
      <c r="CI95">
        <v>100000</v>
      </c>
      <c r="CJ95">
        <v>40000</v>
      </c>
      <c r="CK95">
        <v>60000</v>
      </c>
      <c r="CL95">
        <v>10000</v>
      </c>
      <c r="CM95">
        <v>20000</v>
      </c>
      <c r="CN95">
        <v>22590</v>
      </c>
      <c r="CO95">
        <v>330000</v>
      </c>
      <c r="CP95">
        <v>22500</v>
      </c>
      <c r="CQ95">
        <v>35000</v>
      </c>
      <c r="CR95">
        <v>22850</v>
      </c>
      <c r="CS95">
        <v>800000</v>
      </c>
      <c r="CT95">
        <v>120000</v>
      </c>
      <c r="CU95">
        <v>50000</v>
      </c>
      <c r="CV95">
        <v>20000</v>
      </c>
      <c r="CW95">
        <v>10000</v>
      </c>
      <c r="CX95">
        <v>88395.94</v>
      </c>
      <c r="CY95">
        <v>5000</v>
      </c>
      <c r="CZ95">
        <v>9000</v>
      </c>
      <c r="DA95">
        <v>29000</v>
      </c>
      <c r="DB95">
        <v>850500</v>
      </c>
      <c r="DC95">
        <v>10000</v>
      </c>
      <c r="DD95">
        <v>7000</v>
      </c>
      <c r="DE95">
        <v>40000</v>
      </c>
      <c r="DF95">
        <v>27000</v>
      </c>
      <c r="DG95">
        <v>24110.400000000001</v>
      </c>
      <c r="DH95">
        <v>60000</v>
      </c>
      <c r="DI95">
        <v>13839.5</v>
      </c>
      <c r="DJ95">
        <v>4000</v>
      </c>
      <c r="DK95">
        <v>20000</v>
      </c>
      <c r="DL95">
        <v>15000</v>
      </c>
      <c r="DM95">
        <v>600000</v>
      </c>
      <c r="DN95">
        <v>6000</v>
      </c>
      <c r="DO95">
        <v>36798</v>
      </c>
      <c r="DP95">
        <v>64674.79</v>
      </c>
      <c r="DQ95">
        <v>10000</v>
      </c>
      <c r="DR95">
        <v>20000</v>
      </c>
      <c r="DS95">
        <v>50000</v>
      </c>
      <c r="DT95">
        <v>10000</v>
      </c>
      <c r="DU95">
        <v>88000</v>
      </c>
      <c r="DV95">
        <v>6000</v>
      </c>
      <c r="DW95">
        <v>320000</v>
      </c>
      <c r="DX95">
        <v>20000</v>
      </c>
      <c r="DY95">
        <v>100000</v>
      </c>
      <c r="DZ95">
        <v>50000</v>
      </c>
      <c r="EA95">
        <v>40000</v>
      </c>
      <c r="EB95">
        <v>250000</v>
      </c>
      <c r="EC95">
        <v>340013</v>
      </c>
      <c r="ED95">
        <v>213418</v>
      </c>
      <c r="EE95">
        <v>200000</v>
      </c>
      <c r="EF95">
        <v>12000</v>
      </c>
      <c r="EG95">
        <v>43707.92</v>
      </c>
      <c r="EH95">
        <v>200000</v>
      </c>
      <c r="EI95">
        <v>40004</v>
      </c>
      <c r="EJ95">
        <v>150000</v>
      </c>
      <c r="EK95">
        <v>130000</v>
      </c>
      <c r="EL95">
        <v>50000</v>
      </c>
      <c r="EM95">
        <v>25000</v>
      </c>
      <c r="EN95">
        <v>438000</v>
      </c>
      <c r="EO95">
        <v>72000</v>
      </c>
      <c r="EP95">
        <v>221257</v>
      </c>
      <c r="EQ95">
        <v>30000</v>
      </c>
      <c r="ER95">
        <v>287000</v>
      </c>
      <c r="ES95">
        <v>20000</v>
      </c>
      <c r="ET95">
        <v>6000</v>
      </c>
      <c r="EU95">
        <v>70000</v>
      </c>
      <c r="EV95">
        <v>30000</v>
      </c>
      <c r="EW95">
        <v>801300.93</v>
      </c>
      <c r="EX95">
        <v>180000</v>
      </c>
      <c r="EY95">
        <v>3350</v>
      </c>
      <c r="EZ95">
        <v>5000</v>
      </c>
      <c r="FA95">
        <v>200000</v>
      </c>
      <c r="FB95">
        <v>466036.11</v>
      </c>
      <c r="FC95">
        <v>200000</v>
      </c>
      <c r="FD95">
        <v>10000</v>
      </c>
      <c r="FE95">
        <v>70000</v>
      </c>
      <c r="FF95">
        <v>31758.799999999999</v>
      </c>
      <c r="FG95">
        <v>10000</v>
      </c>
      <c r="FH95">
        <v>213418</v>
      </c>
      <c r="FI95">
        <v>600000</v>
      </c>
      <c r="FJ95">
        <v>12000</v>
      </c>
      <c r="FK95">
        <v>10000</v>
      </c>
      <c r="FL95">
        <v>15000</v>
      </c>
      <c r="FM95">
        <v>660</v>
      </c>
      <c r="FN95">
        <v>200000</v>
      </c>
      <c r="FO95">
        <v>100000</v>
      </c>
      <c r="FP95">
        <v>200000</v>
      </c>
      <c r="FQ95">
        <v>800000</v>
      </c>
      <c r="FR95">
        <v>235987.78</v>
      </c>
      <c r="FS95">
        <v>361741</v>
      </c>
      <c r="FT95">
        <v>70000</v>
      </c>
      <c r="FU95">
        <v>180000</v>
      </c>
      <c r="FV95">
        <v>100000</v>
      </c>
      <c r="FW95">
        <v>112404.22</v>
      </c>
      <c r="FX95">
        <v>450000</v>
      </c>
      <c r="FY95">
        <v>88500</v>
      </c>
      <c r="FZ95">
        <v>900000</v>
      </c>
      <c r="GA95">
        <v>136061.41</v>
      </c>
      <c r="GB95">
        <v>17305.22</v>
      </c>
      <c r="GC95">
        <v>600000</v>
      </c>
      <c r="GD95">
        <v>600000</v>
      </c>
      <c r="GE95">
        <v>1440</v>
      </c>
      <c r="GF95">
        <v>75504.41</v>
      </c>
      <c r="GG95">
        <v>10000</v>
      </c>
      <c r="GH95">
        <v>20000</v>
      </c>
      <c r="GI95">
        <v>10000</v>
      </c>
      <c r="GJ95">
        <v>800000</v>
      </c>
      <c r="GK95">
        <v>1858.87</v>
      </c>
      <c r="GL95">
        <v>9256</v>
      </c>
      <c r="GM95">
        <v>444</v>
      </c>
      <c r="GN95">
        <v>71705.69</v>
      </c>
      <c r="GO95">
        <v>24110.400000000001</v>
      </c>
      <c r="GP95">
        <v>100000</v>
      </c>
      <c r="GQ95">
        <v>50000</v>
      </c>
      <c r="GR95">
        <v>150000</v>
      </c>
      <c r="GS95">
        <v>50000</v>
      </c>
      <c r="GT95">
        <v>352000</v>
      </c>
      <c r="GU95">
        <v>200000</v>
      </c>
      <c r="GV95">
        <v>135800</v>
      </c>
      <c r="GW95">
        <v>4281970</v>
      </c>
      <c r="GX95">
        <v>4290565</v>
      </c>
      <c r="GY95">
        <v>300000</v>
      </c>
      <c r="GZ95">
        <v>36798</v>
      </c>
      <c r="HA95">
        <v>66099.69</v>
      </c>
      <c r="HB95">
        <v>600000</v>
      </c>
      <c r="HC95">
        <v>20000</v>
      </c>
      <c r="HD95">
        <v>7227.5</v>
      </c>
      <c r="HE95">
        <v>824940</v>
      </c>
      <c r="HF95">
        <v>1440</v>
      </c>
      <c r="HG95">
        <v>900000</v>
      </c>
      <c r="HH95">
        <v>25000</v>
      </c>
      <c r="HI95">
        <v>545704</v>
      </c>
      <c r="HJ95">
        <v>200000</v>
      </c>
      <c r="HK95">
        <v>1080646</v>
      </c>
      <c r="HL95">
        <v>320000</v>
      </c>
      <c r="HM95">
        <v>64000</v>
      </c>
      <c r="HN95">
        <v>107925.2</v>
      </c>
      <c r="HO95">
        <v>45000</v>
      </c>
      <c r="HP95">
        <v>20000</v>
      </c>
      <c r="HQ95">
        <v>90000</v>
      </c>
      <c r="HR95">
        <v>54122.22</v>
      </c>
      <c r="HS95">
        <v>9000</v>
      </c>
      <c r="HT95">
        <v>350000</v>
      </c>
      <c r="HU95">
        <v>157830.74</v>
      </c>
      <c r="HV95">
        <v>1460814</v>
      </c>
      <c r="HW95">
        <v>1200</v>
      </c>
      <c r="HX95">
        <v>12000</v>
      </c>
      <c r="HY95">
        <v>43707.92</v>
      </c>
      <c r="HZ95">
        <v>55000</v>
      </c>
      <c r="IA95">
        <v>50000</v>
      </c>
      <c r="IB95">
        <v>9000</v>
      </c>
      <c r="IC95">
        <v>10000</v>
      </c>
      <c r="ID95">
        <v>60000</v>
      </c>
      <c r="IE95">
        <v>99500</v>
      </c>
      <c r="IF95">
        <v>50000</v>
      </c>
      <c r="IG95">
        <v>100000</v>
      </c>
      <c r="IH95">
        <v>9256</v>
      </c>
      <c r="II95">
        <v>900000</v>
      </c>
      <c r="IJ95">
        <v>315070.84999999998</v>
      </c>
      <c r="IK95">
        <v>88000</v>
      </c>
      <c r="IL95">
        <v>100000</v>
      </c>
      <c r="IM95">
        <v>50000</v>
      </c>
      <c r="IN95">
        <v>100000</v>
      </c>
      <c r="IO95">
        <v>300</v>
      </c>
      <c r="IP95">
        <v>36144</v>
      </c>
      <c r="IQ95">
        <v>40000</v>
      </c>
      <c r="IR95">
        <v>15000</v>
      </c>
      <c r="IS95">
        <v>60000</v>
      </c>
      <c r="IT95">
        <v>886774</v>
      </c>
      <c r="IU95">
        <v>22500</v>
      </c>
      <c r="IV95">
        <v>3600003</v>
      </c>
      <c r="IW95">
        <v>50000</v>
      </c>
      <c r="IX95">
        <v>140000</v>
      </c>
      <c r="IY95">
        <v>15000</v>
      </c>
      <c r="IZ95">
        <v>72000</v>
      </c>
      <c r="JA95">
        <v>600000</v>
      </c>
      <c r="JB95">
        <v>20000</v>
      </c>
      <c r="JC95">
        <v>320000</v>
      </c>
      <c r="JD95">
        <v>10000</v>
      </c>
      <c r="JE95">
        <v>330000</v>
      </c>
      <c r="JF95">
        <v>6000</v>
      </c>
      <c r="JG95">
        <v>35000</v>
      </c>
      <c r="JH95">
        <v>1160774</v>
      </c>
      <c r="JI95">
        <v>12000</v>
      </c>
      <c r="JJ95">
        <v>70000</v>
      </c>
      <c r="JK95">
        <v>54122.22</v>
      </c>
      <c r="JL95">
        <v>55000</v>
      </c>
      <c r="JM95">
        <v>22500</v>
      </c>
      <c r="JN95">
        <v>55000</v>
      </c>
      <c r="JO95">
        <v>20000</v>
      </c>
      <c r="JP95">
        <v>7000</v>
      </c>
      <c r="JQ95">
        <v>3350</v>
      </c>
      <c r="JR95">
        <v>88500</v>
      </c>
      <c r="JS95">
        <v>72000</v>
      </c>
      <c r="JT95">
        <v>72000</v>
      </c>
      <c r="JU95">
        <v>10000</v>
      </c>
      <c r="JV95">
        <v>600000</v>
      </c>
      <c r="JW95">
        <v>6212.01</v>
      </c>
      <c r="JX95">
        <v>450000</v>
      </c>
      <c r="JY95">
        <v>220000</v>
      </c>
      <c r="JZ95">
        <v>2000</v>
      </c>
      <c r="KA95">
        <v>21149.63</v>
      </c>
      <c r="KB95">
        <v>200000</v>
      </c>
      <c r="KC95">
        <v>7227.5</v>
      </c>
      <c r="KD95">
        <v>15000</v>
      </c>
      <c r="KE95">
        <v>20000</v>
      </c>
      <c r="KF95">
        <v>200000</v>
      </c>
      <c r="KG95">
        <v>330000</v>
      </c>
      <c r="KH95">
        <v>70000</v>
      </c>
      <c r="KI95">
        <v>306609</v>
      </c>
      <c r="KJ95">
        <v>12000</v>
      </c>
      <c r="KK95">
        <v>15000</v>
      </c>
      <c r="KL95">
        <v>10000</v>
      </c>
      <c r="KM95">
        <v>136061.41</v>
      </c>
      <c r="KN95">
        <v>5160</v>
      </c>
      <c r="KO95">
        <v>660</v>
      </c>
      <c r="KP95">
        <v>60000</v>
      </c>
      <c r="KQ95">
        <v>10000</v>
      </c>
      <c r="KR95" s="43">
        <v>100000</v>
      </c>
      <c r="KS95" s="43">
        <v>1440</v>
      </c>
      <c r="KT95" s="43">
        <v>15000</v>
      </c>
      <c r="KU95" s="43">
        <v>30000</v>
      </c>
      <c r="KV95" s="43">
        <v>320000</v>
      </c>
      <c r="KW95" s="43">
        <v>130000</v>
      </c>
      <c r="KX95" s="43">
        <v>100000</v>
      </c>
      <c r="KY95">
        <v>15000</v>
      </c>
      <c r="KZ95" s="43">
        <v>95935.61</v>
      </c>
      <c r="LA95" s="43">
        <v>88233</v>
      </c>
      <c r="LB95" s="43">
        <v>100000</v>
      </c>
      <c r="LC95">
        <v>11000</v>
      </c>
      <c r="LD95" s="43">
        <v>12000</v>
      </c>
      <c r="LE95" s="43">
        <v>900000</v>
      </c>
      <c r="LF95" s="43">
        <v>15000</v>
      </c>
      <c r="LG95" s="43">
        <v>50000</v>
      </c>
      <c r="LH95" s="43">
        <v>50000</v>
      </c>
      <c r="LI95" s="43">
        <v>15000</v>
      </c>
      <c r="LJ95" s="43">
        <v>7227.5</v>
      </c>
      <c r="LK95" s="43">
        <v>220000</v>
      </c>
      <c r="LL95" s="43">
        <v>7000</v>
      </c>
      <c r="LM95" s="43">
        <v>5000</v>
      </c>
      <c r="LN95" s="43">
        <v>2000</v>
      </c>
      <c r="LO95" s="43">
        <v>150000</v>
      </c>
      <c r="LP95" s="43">
        <v>20000</v>
      </c>
      <c r="LQ95" s="43">
        <v>70000</v>
      </c>
      <c r="LR95" s="43">
        <v>200000</v>
      </c>
      <c r="LS95" s="43">
        <v>107925.2</v>
      </c>
      <c r="LT95" s="43">
        <v>55000</v>
      </c>
      <c r="LU95" s="43">
        <v>2900000</v>
      </c>
      <c r="LV95" s="43">
        <v>72000</v>
      </c>
      <c r="LW95" s="43">
        <v>3600003</v>
      </c>
      <c r="LX95" s="43">
        <v>15000</v>
      </c>
      <c r="LY95" s="43">
        <v>105000</v>
      </c>
      <c r="LZ95" s="43">
        <v>40000</v>
      </c>
      <c r="MA95" s="43">
        <v>320000</v>
      </c>
      <c r="MB95" s="43">
        <v>7000</v>
      </c>
      <c r="MC95" s="43">
        <v>100000</v>
      </c>
      <c r="MD95" s="43">
        <v>15000</v>
      </c>
      <c r="ME95" s="43">
        <v>200000</v>
      </c>
      <c r="MF95" s="43">
        <v>200000</v>
      </c>
      <c r="MG95" s="43">
        <v>60000</v>
      </c>
      <c r="MH95" s="43">
        <v>7227.5</v>
      </c>
      <c r="MI95" s="43">
        <v>429483</v>
      </c>
      <c r="MJ95" s="43">
        <v>257343.82</v>
      </c>
      <c r="MK95" s="43">
        <v>72000</v>
      </c>
      <c r="ML95" s="43">
        <v>80000</v>
      </c>
      <c r="MM95" s="43">
        <v>66099.69</v>
      </c>
      <c r="MN95" s="43">
        <v>75504.41</v>
      </c>
      <c r="MO95" s="43">
        <v>67379</v>
      </c>
      <c r="MP95" s="43">
        <v>130000</v>
      </c>
      <c r="MQ95" s="43">
        <v>124555</v>
      </c>
      <c r="MR95">
        <v>30000</v>
      </c>
      <c r="MS95" s="43">
        <v>350000</v>
      </c>
      <c r="MT95" s="43">
        <v>7200</v>
      </c>
      <c r="MU95" s="43">
        <v>80000</v>
      </c>
      <c r="MV95" s="43">
        <v>780000</v>
      </c>
      <c r="MW95" s="43">
        <v>122965.24</v>
      </c>
      <c r="MX95" s="43">
        <v>12000</v>
      </c>
      <c r="MY95" s="43">
        <v>70000</v>
      </c>
      <c r="MZ95" s="43">
        <v>329260</v>
      </c>
      <c r="NA95" s="43">
        <v>27000</v>
      </c>
      <c r="NB95" s="43">
        <v>500000</v>
      </c>
      <c r="NC95" s="43">
        <v>4040000</v>
      </c>
      <c r="ND95" s="43">
        <v>200000</v>
      </c>
      <c r="NE95" s="43">
        <v>15000</v>
      </c>
      <c r="NF95" s="43">
        <v>20000</v>
      </c>
      <c r="NG95" s="43">
        <v>3459815</v>
      </c>
      <c r="NH95" s="43">
        <v>15000</v>
      </c>
      <c r="NI95" s="43">
        <v>20000</v>
      </c>
      <c r="NJ95" s="43">
        <v>1160774</v>
      </c>
      <c r="NK95" s="43">
        <v>600000</v>
      </c>
      <c r="NL95" s="43">
        <v>100000</v>
      </c>
      <c r="NM95" s="43">
        <v>466036.11</v>
      </c>
      <c r="NN95" s="43">
        <v>15000</v>
      </c>
      <c r="NO95" s="43">
        <v>100000</v>
      </c>
      <c r="NP95" s="43">
        <v>350000</v>
      </c>
      <c r="NQ95" s="43">
        <v>50000</v>
      </c>
      <c r="NR95" s="43">
        <v>45000</v>
      </c>
      <c r="NS95" s="43">
        <v>7000</v>
      </c>
      <c r="NT95">
        <v>15000</v>
      </c>
      <c r="NU95" s="43">
        <v>2599105.73</v>
      </c>
      <c r="NV95" s="43">
        <v>30000</v>
      </c>
      <c r="NW95" s="43">
        <v>15000</v>
      </c>
      <c r="NX95" s="43">
        <v>10000</v>
      </c>
      <c r="NY95" s="43">
        <v>50000</v>
      </c>
      <c r="NZ95" s="43">
        <v>17305.22</v>
      </c>
      <c r="OA95" s="43">
        <v>900</v>
      </c>
      <c r="OB95" s="43">
        <v>200000</v>
      </c>
      <c r="OC95" s="43">
        <v>50000</v>
      </c>
      <c r="OD95" s="43">
        <v>4000</v>
      </c>
      <c r="OE95" s="43">
        <v>50000</v>
      </c>
      <c r="OF95" s="43">
        <v>394313.93</v>
      </c>
      <c r="OG95" s="43">
        <v>306609</v>
      </c>
      <c r="OH95" s="43">
        <v>12000</v>
      </c>
      <c r="OI95" s="43">
        <v>10000</v>
      </c>
      <c r="OJ95" s="43">
        <v>200000</v>
      </c>
      <c r="OK95" s="43">
        <v>320000</v>
      </c>
      <c r="OL95" s="43">
        <v>900</v>
      </c>
      <c r="OM95" s="43">
        <v>48545.3</v>
      </c>
    </row>
    <row r="96" spans="1:403" x14ac:dyDescent="0.2">
      <c r="A96">
        <f t="shared" ca="1" si="6"/>
        <v>159</v>
      </c>
      <c r="B96">
        <f ca="1">VLOOKUP(Análisis2!A96,Base2!$A$1:$AE$370,9,FALSE)</f>
        <v>12000</v>
      </c>
      <c r="C96" s="20">
        <v>34</v>
      </c>
      <c r="D96">
        <v>3600003</v>
      </c>
      <c r="E96">
        <v>60000</v>
      </c>
      <c r="F96">
        <v>100000</v>
      </c>
      <c r="G96">
        <v>72000</v>
      </c>
      <c r="H96">
        <v>3459815</v>
      </c>
      <c r="I96">
        <v>1615999.33</v>
      </c>
      <c r="J96">
        <v>10000</v>
      </c>
      <c r="K96">
        <v>100000</v>
      </c>
      <c r="L96">
        <v>10000</v>
      </c>
      <c r="M96">
        <v>33000</v>
      </c>
      <c r="N96">
        <v>6000</v>
      </c>
      <c r="O96">
        <v>39000</v>
      </c>
      <c r="P96">
        <v>600000</v>
      </c>
      <c r="Q96">
        <v>9000</v>
      </c>
      <c r="R96">
        <v>6000</v>
      </c>
      <c r="S96">
        <v>100000</v>
      </c>
      <c r="T96">
        <v>10000</v>
      </c>
      <c r="U96">
        <v>100000</v>
      </c>
      <c r="V96">
        <v>60000</v>
      </c>
      <c r="W96">
        <v>100000</v>
      </c>
      <c r="X96">
        <v>2700000</v>
      </c>
      <c r="Y96">
        <v>350000</v>
      </c>
      <c r="Z96">
        <v>340013</v>
      </c>
      <c r="AA96">
        <v>80667</v>
      </c>
      <c r="AB96">
        <v>7320</v>
      </c>
      <c r="AC96">
        <v>10000</v>
      </c>
      <c r="AD96">
        <v>9361</v>
      </c>
      <c r="AE96">
        <v>25000</v>
      </c>
      <c r="AF96">
        <v>43707.92</v>
      </c>
      <c r="AG96">
        <v>287000</v>
      </c>
      <c r="AH96">
        <v>200000</v>
      </c>
      <c r="AI96">
        <v>27000</v>
      </c>
      <c r="AJ96">
        <v>20000</v>
      </c>
      <c r="AK96">
        <v>323341.46999999997</v>
      </c>
      <c r="AL96">
        <v>1200</v>
      </c>
      <c r="AM96">
        <v>6000</v>
      </c>
      <c r="AN96">
        <v>11000</v>
      </c>
      <c r="AO96">
        <v>71705.69</v>
      </c>
      <c r="AP96">
        <v>538712</v>
      </c>
      <c r="AQ96">
        <v>50000</v>
      </c>
      <c r="AR96">
        <v>100000</v>
      </c>
      <c r="AS96">
        <v>300000</v>
      </c>
      <c r="AT96">
        <v>90000</v>
      </c>
      <c r="AU96">
        <v>900</v>
      </c>
      <c r="AV96">
        <v>330000</v>
      </c>
      <c r="AW96">
        <v>10000</v>
      </c>
      <c r="AX96">
        <v>20000</v>
      </c>
      <c r="AY96">
        <v>88000</v>
      </c>
      <c r="AZ96">
        <v>20000</v>
      </c>
      <c r="BA96">
        <v>1200</v>
      </c>
      <c r="BB96">
        <v>8000</v>
      </c>
      <c r="BC96">
        <v>200000</v>
      </c>
      <c r="BD96">
        <v>6212.01</v>
      </c>
      <c r="BE96">
        <v>10000</v>
      </c>
      <c r="BF96">
        <v>1406000</v>
      </c>
      <c r="BG96">
        <v>200000</v>
      </c>
      <c r="BH96">
        <v>15000</v>
      </c>
      <c r="BI96">
        <v>99500</v>
      </c>
      <c r="BJ96">
        <v>30000</v>
      </c>
      <c r="BK96">
        <v>200000</v>
      </c>
      <c r="BL96">
        <v>6000</v>
      </c>
      <c r="BM96">
        <v>444</v>
      </c>
      <c r="BN96">
        <v>600000</v>
      </c>
      <c r="BO96">
        <v>200000</v>
      </c>
      <c r="BP96">
        <v>394313.93</v>
      </c>
      <c r="BQ96">
        <v>100000</v>
      </c>
      <c r="BR96">
        <v>54122.22</v>
      </c>
      <c r="BS96">
        <v>315070.84999999998</v>
      </c>
      <c r="BT96">
        <v>800000</v>
      </c>
      <c r="BU96">
        <v>9361</v>
      </c>
      <c r="BV96">
        <v>200000</v>
      </c>
      <c r="BW96">
        <v>450000</v>
      </c>
      <c r="BX96">
        <v>17000</v>
      </c>
      <c r="BY96">
        <v>200000</v>
      </c>
      <c r="BZ96">
        <v>50000</v>
      </c>
      <c r="CA96">
        <v>31758.799999999999</v>
      </c>
      <c r="CB96">
        <v>5000</v>
      </c>
      <c r="CC96">
        <v>200000</v>
      </c>
      <c r="CD96">
        <v>64000</v>
      </c>
      <c r="CE96">
        <v>180000</v>
      </c>
      <c r="CF96">
        <v>12000</v>
      </c>
      <c r="CG96">
        <v>380057.85</v>
      </c>
      <c r="CH96">
        <v>5160</v>
      </c>
      <c r="CI96">
        <v>400000</v>
      </c>
      <c r="CJ96">
        <v>30000</v>
      </c>
      <c r="CK96">
        <v>200000</v>
      </c>
      <c r="CL96">
        <v>88233</v>
      </c>
      <c r="CM96">
        <v>400000</v>
      </c>
      <c r="CN96">
        <v>900</v>
      </c>
      <c r="CO96">
        <v>150000</v>
      </c>
      <c r="CP96">
        <v>306405.7</v>
      </c>
      <c r="CQ96">
        <v>100000</v>
      </c>
      <c r="CR96">
        <v>33000</v>
      </c>
      <c r="CS96">
        <v>29731.7</v>
      </c>
      <c r="CT96">
        <v>132000</v>
      </c>
      <c r="CU96">
        <v>180000</v>
      </c>
      <c r="CV96">
        <v>50000</v>
      </c>
      <c r="CW96">
        <v>660</v>
      </c>
      <c r="CX96">
        <v>97000</v>
      </c>
      <c r="CY96">
        <v>824940</v>
      </c>
      <c r="CZ96">
        <v>100000</v>
      </c>
      <c r="DA96">
        <v>300000</v>
      </c>
      <c r="DB96">
        <v>200000</v>
      </c>
      <c r="DC96">
        <v>330000</v>
      </c>
      <c r="DD96">
        <v>7000</v>
      </c>
      <c r="DE96">
        <v>80000</v>
      </c>
      <c r="DF96">
        <v>10000</v>
      </c>
      <c r="DG96">
        <v>70000</v>
      </c>
      <c r="DH96">
        <v>15000</v>
      </c>
      <c r="DI96">
        <v>300000</v>
      </c>
      <c r="DJ96">
        <v>40000</v>
      </c>
      <c r="DK96">
        <v>10000</v>
      </c>
      <c r="DL96">
        <v>50000</v>
      </c>
      <c r="DM96">
        <v>1440</v>
      </c>
      <c r="DN96">
        <v>88395.94</v>
      </c>
      <c r="DO96">
        <v>200000</v>
      </c>
      <c r="DP96">
        <v>100000</v>
      </c>
      <c r="DQ96">
        <v>850500</v>
      </c>
      <c r="DR96">
        <v>35000</v>
      </c>
      <c r="DS96">
        <v>5600</v>
      </c>
      <c r="DT96">
        <v>8000</v>
      </c>
      <c r="DU96">
        <v>10000</v>
      </c>
      <c r="DV96">
        <v>30000</v>
      </c>
      <c r="DW96">
        <v>340013</v>
      </c>
      <c r="DX96">
        <v>320000</v>
      </c>
      <c r="DY96">
        <v>193077.56</v>
      </c>
      <c r="DZ96">
        <v>60000</v>
      </c>
      <c r="EA96">
        <v>27000</v>
      </c>
      <c r="EB96">
        <v>33000</v>
      </c>
      <c r="EC96">
        <v>15000</v>
      </c>
      <c r="ED96">
        <v>6000</v>
      </c>
      <c r="EE96">
        <v>95533</v>
      </c>
      <c r="EF96">
        <v>40000</v>
      </c>
      <c r="EG96">
        <v>6000</v>
      </c>
      <c r="EH96">
        <v>6000</v>
      </c>
      <c r="EI96">
        <v>7000</v>
      </c>
      <c r="EJ96">
        <v>10000</v>
      </c>
      <c r="EK96">
        <v>7200</v>
      </c>
      <c r="EL96">
        <v>48545.3</v>
      </c>
      <c r="EM96">
        <v>70000</v>
      </c>
      <c r="EN96">
        <v>60000</v>
      </c>
      <c r="EO96">
        <v>11000</v>
      </c>
      <c r="EP96">
        <v>1100000</v>
      </c>
      <c r="EQ96">
        <v>7000</v>
      </c>
      <c r="ER96">
        <v>300</v>
      </c>
      <c r="ES96">
        <v>50000</v>
      </c>
      <c r="ET96">
        <v>9361</v>
      </c>
      <c r="EU96">
        <v>3350</v>
      </c>
      <c r="EV96">
        <v>22850</v>
      </c>
      <c r="EW96">
        <v>60000</v>
      </c>
      <c r="EX96">
        <v>10000</v>
      </c>
      <c r="EY96">
        <v>50000</v>
      </c>
      <c r="EZ96">
        <v>43707.92</v>
      </c>
      <c r="FA96">
        <v>4000</v>
      </c>
      <c r="FB96">
        <v>70000</v>
      </c>
      <c r="FC96">
        <v>60000</v>
      </c>
      <c r="FD96">
        <v>50000</v>
      </c>
      <c r="FE96">
        <v>50000</v>
      </c>
      <c r="FF96">
        <v>88395.94</v>
      </c>
      <c r="FG96">
        <v>3471322</v>
      </c>
      <c r="FH96">
        <v>82000</v>
      </c>
      <c r="FI96">
        <v>120000</v>
      </c>
      <c r="FJ96">
        <v>12000</v>
      </c>
      <c r="FK96">
        <v>5000</v>
      </c>
      <c r="FL96">
        <v>320000</v>
      </c>
      <c r="FM96">
        <v>20000</v>
      </c>
      <c r="FN96">
        <v>100000</v>
      </c>
      <c r="FO96">
        <v>18000</v>
      </c>
      <c r="FP96">
        <v>20000</v>
      </c>
      <c r="FQ96">
        <v>100000</v>
      </c>
      <c r="FR96">
        <v>200000</v>
      </c>
      <c r="FS96">
        <v>150000</v>
      </c>
      <c r="FT96">
        <v>50000</v>
      </c>
      <c r="FU96">
        <v>1615999.33</v>
      </c>
      <c r="FV96">
        <v>20000</v>
      </c>
      <c r="FW96">
        <v>6000</v>
      </c>
      <c r="FX96">
        <v>350000</v>
      </c>
      <c r="FY96">
        <v>20000</v>
      </c>
      <c r="FZ96">
        <v>9000</v>
      </c>
      <c r="GA96">
        <v>50000</v>
      </c>
      <c r="GB96">
        <v>450000</v>
      </c>
      <c r="GC96">
        <v>10890</v>
      </c>
      <c r="GD96">
        <v>50000</v>
      </c>
      <c r="GE96">
        <v>350000</v>
      </c>
      <c r="GF96">
        <v>40000</v>
      </c>
      <c r="GG96">
        <v>287000</v>
      </c>
      <c r="GH96">
        <v>120000</v>
      </c>
      <c r="GI96">
        <v>7000</v>
      </c>
      <c r="GJ96">
        <v>20000</v>
      </c>
      <c r="GK96">
        <v>20000</v>
      </c>
      <c r="GL96">
        <v>200000</v>
      </c>
      <c r="GM96">
        <v>444</v>
      </c>
      <c r="GN96">
        <v>157830.74</v>
      </c>
      <c r="GO96">
        <v>20000</v>
      </c>
      <c r="GP96">
        <v>44000</v>
      </c>
      <c r="GQ96">
        <v>380057.85</v>
      </c>
      <c r="GR96">
        <v>8250</v>
      </c>
      <c r="GS96">
        <v>18000</v>
      </c>
      <c r="GT96">
        <v>50000</v>
      </c>
      <c r="GU96">
        <v>5100</v>
      </c>
      <c r="GV96">
        <v>107925.2</v>
      </c>
      <c r="GW96">
        <v>55000</v>
      </c>
      <c r="GX96">
        <v>100000</v>
      </c>
      <c r="GY96">
        <v>40004</v>
      </c>
      <c r="GZ96">
        <v>2900000</v>
      </c>
      <c r="HA96">
        <v>105383</v>
      </c>
      <c r="HB96">
        <v>6212.01</v>
      </c>
      <c r="HC96">
        <v>24000</v>
      </c>
      <c r="HD96">
        <v>50000</v>
      </c>
      <c r="HE96">
        <v>20000</v>
      </c>
      <c r="HF96">
        <v>20000</v>
      </c>
      <c r="HG96">
        <v>130000</v>
      </c>
      <c r="HH96">
        <v>130000</v>
      </c>
      <c r="HI96">
        <v>5000</v>
      </c>
      <c r="HJ96">
        <v>10000</v>
      </c>
      <c r="HK96">
        <v>18000</v>
      </c>
      <c r="HL96">
        <v>200000</v>
      </c>
      <c r="HM96">
        <v>170000</v>
      </c>
      <c r="HN96">
        <v>120000</v>
      </c>
      <c r="HO96">
        <v>60000</v>
      </c>
      <c r="HP96">
        <v>20000</v>
      </c>
      <c r="HQ96">
        <v>54122.22</v>
      </c>
      <c r="HR96">
        <v>55000</v>
      </c>
      <c r="HS96">
        <v>4500000</v>
      </c>
      <c r="HT96">
        <v>30000</v>
      </c>
      <c r="HU96">
        <v>150000</v>
      </c>
      <c r="HV96">
        <v>7227.5</v>
      </c>
      <c r="HW96">
        <v>100000</v>
      </c>
      <c r="HX96">
        <v>45000</v>
      </c>
      <c r="HY96">
        <v>1858.87</v>
      </c>
      <c r="HZ96">
        <v>15000</v>
      </c>
      <c r="IA96">
        <v>10000</v>
      </c>
      <c r="IB96">
        <v>4000</v>
      </c>
      <c r="IC96">
        <v>264936</v>
      </c>
      <c r="ID96">
        <v>60000</v>
      </c>
      <c r="IE96">
        <v>5000</v>
      </c>
      <c r="IF96">
        <v>88233</v>
      </c>
      <c r="IG96">
        <v>50000</v>
      </c>
      <c r="IH96">
        <v>12000</v>
      </c>
      <c r="II96">
        <v>31758.799999999999</v>
      </c>
      <c r="IJ96">
        <v>12000</v>
      </c>
      <c r="IK96">
        <v>320000</v>
      </c>
      <c r="IL96">
        <v>130000</v>
      </c>
      <c r="IM96">
        <v>156471.51999999999</v>
      </c>
      <c r="IN96">
        <v>500000</v>
      </c>
      <c r="IO96">
        <v>107938.88</v>
      </c>
      <c r="IP96">
        <v>5160</v>
      </c>
      <c r="IQ96">
        <v>5000</v>
      </c>
      <c r="IR96">
        <v>80667</v>
      </c>
      <c r="IS96">
        <v>40000</v>
      </c>
      <c r="IT96">
        <v>5000</v>
      </c>
      <c r="IU96">
        <v>12000</v>
      </c>
      <c r="IV96">
        <v>100000</v>
      </c>
      <c r="IW96">
        <v>7828.75</v>
      </c>
      <c r="IX96">
        <v>6000</v>
      </c>
      <c r="IY96">
        <v>12000</v>
      </c>
      <c r="IZ96">
        <v>36798</v>
      </c>
      <c r="JA96">
        <v>900</v>
      </c>
      <c r="JB96">
        <v>10000</v>
      </c>
      <c r="JC96">
        <v>6000</v>
      </c>
      <c r="JD96">
        <v>300000</v>
      </c>
      <c r="JE96">
        <v>27000</v>
      </c>
      <c r="JF96">
        <v>39000</v>
      </c>
      <c r="JG96">
        <v>40000</v>
      </c>
      <c r="JH96">
        <v>5000</v>
      </c>
      <c r="JI96">
        <v>116276.74</v>
      </c>
      <c r="JJ96">
        <v>12000</v>
      </c>
      <c r="JK96">
        <v>15000</v>
      </c>
      <c r="JL96">
        <v>17000</v>
      </c>
      <c r="JM96">
        <v>40000</v>
      </c>
      <c r="JN96">
        <v>1858.87</v>
      </c>
      <c r="JO96">
        <v>4281970</v>
      </c>
      <c r="JP96">
        <v>200000</v>
      </c>
      <c r="JQ96">
        <v>306405.7</v>
      </c>
      <c r="JR96">
        <v>20000</v>
      </c>
      <c r="JS96">
        <v>340013</v>
      </c>
      <c r="JT96">
        <v>10000</v>
      </c>
      <c r="JU96">
        <v>66099.69</v>
      </c>
      <c r="JV96">
        <v>50000</v>
      </c>
      <c r="JW96">
        <v>323341.46999999997</v>
      </c>
      <c r="JX96">
        <v>88395.94</v>
      </c>
      <c r="JY96">
        <v>300000</v>
      </c>
      <c r="JZ96">
        <v>100000</v>
      </c>
      <c r="KA96">
        <v>15000</v>
      </c>
      <c r="KB96">
        <v>9000</v>
      </c>
      <c r="KC96">
        <v>1350000</v>
      </c>
      <c r="KD96">
        <v>8250</v>
      </c>
      <c r="KE96">
        <v>50000</v>
      </c>
      <c r="KF96">
        <v>7200</v>
      </c>
      <c r="KG96">
        <v>2500</v>
      </c>
      <c r="KH96">
        <v>200000</v>
      </c>
      <c r="KI96">
        <v>10000</v>
      </c>
      <c r="KJ96">
        <v>100000</v>
      </c>
      <c r="KK96">
        <v>15000</v>
      </c>
      <c r="KL96">
        <v>150000</v>
      </c>
      <c r="KM96">
        <v>21149.63</v>
      </c>
      <c r="KN96">
        <v>545704</v>
      </c>
      <c r="KO96">
        <v>80667</v>
      </c>
      <c r="KP96">
        <v>6000</v>
      </c>
      <c r="KQ96">
        <v>75504.41</v>
      </c>
      <c r="KR96" s="43">
        <v>251226.31</v>
      </c>
      <c r="KS96" s="43">
        <v>60000</v>
      </c>
      <c r="KT96" s="43">
        <v>6000</v>
      </c>
      <c r="KU96" s="43">
        <v>100000</v>
      </c>
      <c r="KV96" s="43">
        <v>10000</v>
      </c>
      <c r="KW96" s="43">
        <v>88233</v>
      </c>
      <c r="KX96" s="43">
        <v>6000</v>
      </c>
      <c r="KY96">
        <v>1350000</v>
      </c>
      <c r="KZ96" s="43">
        <v>50000</v>
      </c>
      <c r="LA96" s="43">
        <v>394313.93</v>
      </c>
      <c r="LB96" s="43">
        <v>4000</v>
      </c>
      <c r="LC96">
        <v>25000</v>
      </c>
      <c r="LD96" s="43">
        <v>27000</v>
      </c>
      <c r="LE96" s="43">
        <v>50000</v>
      </c>
      <c r="LF96" s="43">
        <v>200000</v>
      </c>
      <c r="LG96" s="43">
        <v>200000</v>
      </c>
      <c r="LH96" s="43">
        <v>6000</v>
      </c>
      <c r="LI96" s="43">
        <v>100000</v>
      </c>
      <c r="LJ96" s="43">
        <v>600000</v>
      </c>
      <c r="LK96" s="43">
        <v>8250</v>
      </c>
      <c r="LL96" s="43">
        <v>50000</v>
      </c>
      <c r="LM96" s="43">
        <v>55000</v>
      </c>
      <c r="LN96" s="43">
        <v>100000</v>
      </c>
      <c r="LO96" s="43">
        <v>33000</v>
      </c>
      <c r="LP96" s="43">
        <v>5000</v>
      </c>
      <c r="LQ96" s="43">
        <v>7000</v>
      </c>
      <c r="LR96" s="43">
        <v>40000</v>
      </c>
      <c r="LS96" s="43">
        <v>105383</v>
      </c>
      <c r="LT96" s="43">
        <v>10000</v>
      </c>
      <c r="LU96" s="43">
        <v>10000</v>
      </c>
      <c r="LV96" s="43">
        <v>107938.88</v>
      </c>
      <c r="LW96" s="43">
        <v>364636.1</v>
      </c>
      <c r="LX96" s="43">
        <v>10000</v>
      </c>
      <c r="LY96" s="43">
        <v>10000</v>
      </c>
      <c r="LZ96" s="43">
        <v>15000</v>
      </c>
      <c r="MA96" s="43">
        <v>600000</v>
      </c>
      <c r="MB96" s="43">
        <v>364636.1</v>
      </c>
      <c r="MC96" s="43">
        <v>12000</v>
      </c>
      <c r="MD96" s="43">
        <v>170000</v>
      </c>
      <c r="ME96" s="43">
        <v>600000</v>
      </c>
      <c r="MF96" s="43">
        <v>140000</v>
      </c>
      <c r="MG96" s="43">
        <v>20000</v>
      </c>
      <c r="MH96" s="43">
        <v>30000</v>
      </c>
      <c r="MI96" s="43">
        <v>315070.84999999998</v>
      </c>
      <c r="MJ96" s="43">
        <v>40000</v>
      </c>
      <c r="MK96" s="43">
        <v>323341.46999999997</v>
      </c>
      <c r="ML96" s="43">
        <v>107938.88</v>
      </c>
      <c r="MM96" s="43">
        <v>5000</v>
      </c>
      <c r="MN96" s="43">
        <v>7828.75</v>
      </c>
      <c r="MO96" s="43">
        <v>1858.87</v>
      </c>
      <c r="MP96" s="43">
        <v>15000</v>
      </c>
      <c r="MQ96" s="43">
        <v>5000</v>
      </c>
      <c r="MR96">
        <v>30000</v>
      </c>
      <c r="MS96" s="43">
        <v>200000</v>
      </c>
      <c r="MT96" s="43">
        <v>2000</v>
      </c>
      <c r="MU96" s="43">
        <v>6000</v>
      </c>
      <c r="MV96" s="43">
        <v>112404.22</v>
      </c>
      <c r="MW96" s="43">
        <v>100000</v>
      </c>
      <c r="MX96" s="43">
        <v>17000</v>
      </c>
      <c r="MY96" s="43">
        <v>660</v>
      </c>
      <c r="MZ96" s="43">
        <v>340013</v>
      </c>
      <c r="NA96" s="43">
        <v>50000</v>
      </c>
      <c r="NB96" s="43">
        <v>6000</v>
      </c>
      <c r="NC96" s="43">
        <v>506983.72</v>
      </c>
      <c r="ND96" s="43">
        <v>213418</v>
      </c>
      <c r="NE96" s="43">
        <v>500000</v>
      </c>
      <c r="NF96" s="43">
        <v>4500000</v>
      </c>
      <c r="NG96" s="43">
        <v>20000</v>
      </c>
      <c r="NH96" s="43">
        <v>30000</v>
      </c>
      <c r="NI96" s="43">
        <v>320000</v>
      </c>
      <c r="NJ96" s="43">
        <v>80000</v>
      </c>
      <c r="NK96" s="43">
        <v>12000</v>
      </c>
      <c r="NL96" s="43">
        <v>33000</v>
      </c>
      <c r="NM96" s="43">
        <v>22850</v>
      </c>
      <c r="NN96" s="43">
        <v>20000</v>
      </c>
      <c r="NO96" s="43">
        <v>60000</v>
      </c>
      <c r="NP96" s="43">
        <v>5000</v>
      </c>
      <c r="NQ96" s="43">
        <v>50000</v>
      </c>
      <c r="NR96" s="43">
        <v>220000</v>
      </c>
      <c r="NS96" s="43">
        <v>213418</v>
      </c>
      <c r="NT96">
        <v>20000</v>
      </c>
      <c r="NU96" s="43">
        <v>703940</v>
      </c>
      <c r="NV96" s="43">
        <v>329260</v>
      </c>
      <c r="NW96" s="43">
        <v>444</v>
      </c>
      <c r="NX96" s="43">
        <v>10000</v>
      </c>
      <c r="NY96" s="43">
        <v>429483</v>
      </c>
      <c r="NZ96" s="43">
        <v>50000</v>
      </c>
      <c r="OA96" s="43">
        <v>10000</v>
      </c>
      <c r="OB96" s="43">
        <v>80000</v>
      </c>
      <c r="OC96" s="43">
        <v>100000</v>
      </c>
      <c r="OD96" s="43">
        <v>200000</v>
      </c>
      <c r="OE96" s="43">
        <v>10000</v>
      </c>
      <c r="OF96" s="43">
        <v>15000</v>
      </c>
      <c r="OG96" s="43">
        <v>4500000</v>
      </c>
      <c r="OH96" s="43">
        <v>4950</v>
      </c>
      <c r="OI96" s="43">
        <v>600000</v>
      </c>
      <c r="OJ96" s="43">
        <v>600000</v>
      </c>
      <c r="OK96" s="43">
        <v>4000</v>
      </c>
      <c r="OL96" s="43">
        <v>7000</v>
      </c>
      <c r="OM96" s="43">
        <v>54122.22</v>
      </c>
    </row>
    <row r="97" spans="1:403" x14ac:dyDescent="0.2">
      <c r="A97">
        <f t="shared" ca="1" si="6"/>
        <v>232</v>
      </c>
      <c r="B97">
        <f ca="1">VLOOKUP(Análisis2!A97,Base2!$A$1:$AE$370,9,FALSE)</f>
        <v>35000</v>
      </c>
      <c r="C97" s="20">
        <v>35</v>
      </c>
      <c r="D97">
        <v>1160774</v>
      </c>
      <c r="E97">
        <v>40000</v>
      </c>
      <c r="F97">
        <v>50000</v>
      </c>
      <c r="G97">
        <v>20000</v>
      </c>
      <c r="H97">
        <v>18000</v>
      </c>
      <c r="I97">
        <v>55000</v>
      </c>
      <c r="J97">
        <v>130000</v>
      </c>
      <c r="K97">
        <v>10000</v>
      </c>
      <c r="L97">
        <v>320000</v>
      </c>
      <c r="M97">
        <v>323341.46999999997</v>
      </c>
      <c r="N97">
        <v>29731.7</v>
      </c>
      <c r="O97">
        <v>315070.84999999998</v>
      </c>
      <c r="P97">
        <v>400000</v>
      </c>
      <c r="Q97">
        <v>100000</v>
      </c>
      <c r="R97">
        <v>200000</v>
      </c>
      <c r="S97">
        <v>80667</v>
      </c>
      <c r="T97">
        <v>24110.400000000001</v>
      </c>
      <c r="U97">
        <v>71705.69</v>
      </c>
      <c r="V97">
        <v>20000</v>
      </c>
      <c r="W97">
        <v>251226.31</v>
      </c>
      <c r="X97">
        <v>8900</v>
      </c>
      <c r="Y97">
        <v>220000</v>
      </c>
      <c r="Z97">
        <v>257343.82</v>
      </c>
      <c r="AA97">
        <v>850500</v>
      </c>
      <c r="AB97">
        <v>12000</v>
      </c>
      <c r="AC97">
        <v>132000</v>
      </c>
      <c r="AD97">
        <v>429483</v>
      </c>
      <c r="AE97">
        <v>100000</v>
      </c>
      <c r="AF97">
        <v>200000</v>
      </c>
      <c r="AG97">
        <v>200000</v>
      </c>
      <c r="AH97">
        <v>2900000</v>
      </c>
      <c r="AI97">
        <v>200000</v>
      </c>
      <c r="AJ97">
        <v>9361</v>
      </c>
      <c r="AK97">
        <v>350000</v>
      </c>
      <c r="AL97">
        <v>1440</v>
      </c>
      <c r="AM97">
        <v>200000</v>
      </c>
      <c r="AN97">
        <v>140000</v>
      </c>
      <c r="AO97">
        <v>7000</v>
      </c>
      <c r="AP97">
        <v>2900000</v>
      </c>
      <c r="AQ97">
        <v>30000</v>
      </c>
      <c r="AR97">
        <v>20000</v>
      </c>
      <c r="AS97">
        <v>5000</v>
      </c>
      <c r="AT97">
        <v>200000</v>
      </c>
      <c r="AU97">
        <v>200000</v>
      </c>
      <c r="AV97">
        <v>3459815</v>
      </c>
      <c r="AW97">
        <v>7320</v>
      </c>
      <c r="AX97">
        <v>20000</v>
      </c>
      <c r="AY97">
        <v>9256</v>
      </c>
      <c r="AZ97">
        <v>4290565</v>
      </c>
      <c r="BA97">
        <v>20000</v>
      </c>
      <c r="BB97">
        <v>140000</v>
      </c>
      <c r="BC97">
        <v>10000</v>
      </c>
      <c r="BD97">
        <v>2900000</v>
      </c>
      <c r="BE97">
        <v>180000</v>
      </c>
      <c r="BF97">
        <v>132000</v>
      </c>
      <c r="BG97">
        <v>660</v>
      </c>
      <c r="BH97">
        <v>600000</v>
      </c>
      <c r="BI97">
        <v>50000</v>
      </c>
      <c r="BJ97">
        <v>200000</v>
      </c>
      <c r="BK97">
        <v>50000</v>
      </c>
      <c r="BL97">
        <v>466036.11</v>
      </c>
      <c r="BM97">
        <v>10000</v>
      </c>
      <c r="BN97">
        <v>25000</v>
      </c>
      <c r="BO97">
        <v>10000</v>
      </c>
      <c r="BP97">
        <v>251226.31</v>
      </c>
      <c r="BQ97">
        <v>5100</v>
      </c>
      <c r="BR97">
        <v>16000</v>
      </c>
      <c r="BS97">
        <v>200000</v>
      </c>
      <c r="BT97">
        <v>10000</v>
      </c>
      <c r="BU97">
        <v>12000</v>
      </c>
      <c r="BV97">
        <v>8900</v>
      </c>
      <c r="BW97">
        <v>5700</v>
      </c>
      <c r="BX97">
        <v>5000</v>
      </c>
      <c r="BY97">
        <v>48545.3</v>
      </c>
      <c r="BZ97">
        <v>50000</v>
      </c>
      <c r="CA97">
        <v>72000</v>
      </c>
      <c r="CB97">
        <v>200000</v>
      </c>
      <c r="CC97">
        <v>1615999.33</v>
      </c>
      <c r="CD97">
        <v>150000</v>
      </c>
      <c r="CE97">
        <v>100000</v>
      </c>
      <c r="CF97">
        <v>180000</v>
      </c>
      <c r="CG97">
        <v>60000</v>
      </c>
      <c r="CH97">
        <v>50000</v>
      </c>
      <c r="CI97">
        <v>100000</v>
      </c>
      <c r="CJ97">
        <v>300000</v>
      </c>
      <c r="CK97">
        <v>900</v>
      </c>
      <c r="CL97">
        <v>44000</v>
      </c>
      <c r="CM97">
        <v>20000</v>
      </c>
      <c r="CN97">
        <v>60000</v>
      </c>
      <c r="CO97">
        <v>380057.85</v>
      </c>
      <c r="CP97">
        <v>88233</v>
      </c>
      <c r="CQ97">
        <v>90000</v>
      </c>
      <c r="CR97">
        <v>300</v>
      </c>
      <c r="CS97">
        <v>801300.93</v>
      </c>
      <c r="CT97">
        <v>22850</v>
      </c>
      <c r="CU97">
        <v>450000</v>
      </c>
      <c r="CV97">
        <v>55000</v>
      </c>
      <c r="CW97">
        <v>6000</v>
      </c>
      <c r="CX97">
        <v>6000</v>
      </c>
      <c r="CY97">
        <v>64000</v>
      </c>
      <c r="CZ97">
        <v>35000</v>
      </c>
      <c r="DA97">
        <v>8000</v>
      </c>
      <c r="DB97">
        <v>8900</v>
      </c>
      <c r="DC97">
        <v>35000</v>
      </c>
      <c r="DD97">
        <v>320000</v>
      </c>
      <c r="DE97">
        <v>12000</v>
      </c>
      <c r="DF97">
        <v>140000</v>
      </c>
      <c r="DG97">
        <v>18000</v>
      </c>
      <c r="DH97">
        <v>72000</v>
      </c>
      <c r="DI97">
        <v>2900000</v>
      </c>
      <c r="DJ97">
        <v>132000</v>
      </c>
      <c r="DK97">
        <v>157830.74</v>
      </c>
      <c r="DL97">
        <v>90000</v>
      </c>
      <c r="DM97">
        <v>7000</v>
      </c>
      <c r="DN97">
        <v>250000</v>
      </c>
      <c r="DO97">
        <v>60000</v>
      </c>
      <c r="DP97">
        <v>50000</v>
      </c>
      <c r="DQ97">
        <v>306609</v>
      </c>
      <c r="DR97">
        <v>50000</v>
      </c>
      <c r="DS97">
        <v>900</v>
      </c>
      <c r="DT97">
        <v>18000</v>
      </c>
      <c r="DU97">
        <v>90000</v>
      </c>
      <c r="DV97">
        <v>1406000</v>
      </c>
      <c r="DW97">
        <v>22590</v>
      </c>
      <c r="DX97">
        <v>72000</v>
      </c>
      <c r="DY97">
        <v>122965.24</v>
      </c>
      <c r="DZ97">
        <v>200000</v>
      </c>
      <c r="EA97">
        <v>15000</v>
      </c>
      <c r="EB97">
        <v>15000</v>
      </c>
      <c r="EC97">
        <v>466036.11</v>
      </c>
      <c r="ED97">
        <v>200000</v>
      </c>
      <c r="EE97">
        <v>450000</v>
      </c>
      <c r="EF97">
        <v>6000</v>
      </c>
      <c r="EG97">
        <v>40000</v>
      </c>
      <c r="EH97">
        <v>40000</v>
      </c>
      <c r="EI97">
        <v>67379</v>
      </c>
      <c r="EJ97">
        <v>150000</v>
      </c>
      <c r="EK97">
        <v>100000</v>
      </c>
      <c r="EL97">
        <v>100000</v>
      </c>
      <c r="EM97">
        <v>7227.5</v>
      </c>
      <c r="EN97">
        <v>50000</v>
      </c>
      <c r="EO97">
        <v>10000</v>
      </c>
      <c r="EP97">
        <v>150000</v>
      </c>
      <c r="EQ97">
        <v>5000</v>
      </c>
      <c r="ER97">
        <v>35000</v>
      </c>
      <c r="ES97">
        <v>50000</v>
      </c>
      <c r="ET97">
        <v>9361</v>
      </c>
      <c r="EU97">
        <v>50000</v>
      </c>
      <c r="EV97">
        <v>250000</v>
      </c>
      <c r="EW97">
        <v>10000</v>
      </c>
      <c r="EX97">
        <v>10000</v>
      </c>
      <c r="EY97">
        <v>600000</v>
      </c>
      <c r="EZ97">
        <v>100000</v>
      </c>
      <c r="FA97">
        <v>2500</v>
      </c>
      <c r="FB97">
        <v>50000</v>
      </c>
      <c r="FC97">
        <v>10000</v>
      </c>
      <c r="FD97">
        <v>20000</v>
      </c>
      <c r="FE97">
        <v>600000</v>
      </c>
      <c r="FF97">
        <v>24000</v>
      </c>
      <c r="FG97">
        <v>7000</v>
      </c>
      <c r="FH97">
        <v>8000</v>
      </c>
      <c r="FI97">
        <v>3000</v>
      </c>
      <c r="FJ97">
        <v>150000</v>
      </c>
      <c r="FK97">
        <v>10000</v>
      </c>
      <c r="FL97">
        <v>20000</v>
      </c>
      <c r="FM97">
        <v>200000</v>
      </c>
      <c r="FN97">
        <v>3471322</v>
      </c>
      <c r="FO97">
        <v>27000</v>
      </c>
      <c r="FP97">
        <v>9000</v>
      </c>
      <c r="FQ97">
        <v>88233</v>
      </c>
      <c r="FR97">
        <v>703940</v>
      </c>
      <c r="FS97">
        <v>7000</v>
      </c>
      <c r="FT97">
        <v>13839.5</v>
      </c>
      <c r="FU97">
        <v>90000</v>
      </c>
      <c r="FV97">
        <v>2500</v>
      </c>
      <c r="FW97">
        <v>600000</v>
      </c>
      <c r="FX97">
        <v>22590</v>
      </c>
      <c r="FY97">
        <v>20000</v>
      </c>
      <c r="FZ97">
        <v>130000</v>
      </c>
      <c r="GA97">
        <v>6000</v>
      </c>
      <c r="GB97">
        <v>70000</v>
      </c>
      <c r="GC97">
        <v>2500</v>
      </c>
      <c r="GD97">
        <v>323341.46999999997</v>
      </c>
      <c r="GE97">
        <v>20000</v>
      </c>
      <c r="GF97">
        <v>88000</v>
      </c>
      <c r="GG97">
        <v>429483</v>
      </c>
      <c r="GH97">
        <v>30000</v>
      </c>
      <c r="GI97">
        <v>20000</v>
      </c>
      <c r="GJ97">
        <v>50000</v>
      </c>
      <c r="GK97">
        <v>97000</v>
      </c>
      <c r="GL97">
        <v>25000</v>
      </c>
      <c r="GM97">
        <v>429483</v>
      </c>
      <c r="GN97">
        <v>100000</v>
      </c>
      <c r="GO97">
        <v>10000</v>
      </c>
      <c r="GP97">
        <v>4281970</v>
      </c>
      <c r="GQ97">
        <v>6000</v>
      </c>
      <c r="GR97">
        <v>15000</v>
      </c>
      <c r="GS97">
        <v>350000</v>
      </c>
      <c r="GT97">
        <v>3600003</v>
      </c>
      <c r="GU97">
        <v>29864.13</v>
      </c>
      <c r="GV97">
        <v>200000</v>
      </c>
      <c r="GW97">
        <v>450000</v>
      </c>
      <c r="GX97">
        <v>130000</v>
      </c>
      <c r="GY97">
        <v>400000</v>
      </c>
      <c r="GZ97">
        <v>10000</v>
      </c>
      <c r="HA97">
        <v>55000</v>
      </c>
      <c r="HB97">
        <v>250000</v>
      </c>
      <c r="HC97">
        <v>60000</v>
      </c>
      <c r="HD97">
        <v>112404.22</v>
      </c>
      <c r="HE97">
        <v>7000</v>
      </c>
      <c r="HF97">
        <v>600000</v>
      </c>
      <c r="HG97">
        <v>300000</v>
      </c>
      <c r="HH97">
        <v>7227.5</v>
      </c>
      <c r="HI97">
        <v>22850</v>
      </c>
      <c r="HJ97">
        <v>50000</v>
      </c>
      <c r="HK97">
        <v>15000</v>
      </c>
      <c r="HL97">
        <v>3459815</v>
      </c>
      <c r="HM97">
        <v>886774</v>
      </c>
      <c r="HN97">
        <v>48545.3</v>
      </c>
      <c r="HO97">
        <v>1858.87</v>
      </c>
      <c r="HP97">
        <v>50000</v>
      </c>
      <c r="HQ97">
        <v>22850</v>
      </c>
      <c r="HR97">
        <v>9000</v>
      </c>
      <c r="HS97">
        <v>60000</v>
      </c>
      <c r="HT97">
        <v>5100</v>
      </c>
      <c r="HU97">
        <v>5000</v>
      </c>
      <c r="HV97">
        <v>1160774</v>
      </c>
      <c r="HW97">
        <v>250000</v>
      </c>
      <c r="HX97">
        <v>107938.88</v>
      </c>
      <c r="HY97">
        <v>44000</v>
      </c>
      <c r="HZ97">
        <v>200000</v>
      </c>
      <c r="IA97">
        <v>10000</v>
      </c>
      <c r="IB97">
        <v>50000</v>
      </c>
      <c r="IC97">
        <v>110000</v>
      </c>
      <c r="ID97">
        <v>3000</v>
      </c>
      <c r="IE97">
        <v>12000</v>
      </c>
      <c r="IF97">
        <v>20000</v>
      </c>
      <c r="IG97">
        <v>18000</v>
      </c>
      <c r="IH97">
        <v>40000</v>
      </c>
      <c r="II97">
        <v>50000</v>
      </c>
      <c r="IJ97">
        <v>130000</v>
      </c>
      <c r="IK97">
        <v>200000</v>
      </c>
      <c r="IL97">
        <v>15000</v>
      </c>
      <c r="IM97">
        <v>5000</v>
      </c>
      <c r="IN97">
        <v>20000</v>
      </c>
      <c r="IO97">
        <v>30000</v>
      </c>
      <c r="IP97">
        <v>352000</v>
      </c>
      <c r="IQ97">
        <v>10069</v>
      </c>
      <c r="IR97">
        <v>170000</v>
      </c>
      <c r="IS97">
        <v>202255.34</v>
      </c>
      <c r="IT97">
        <v>13839.5</v>
      </c>
      <c r="IU97">
        <v>70000</v>
      </c>
      <c r="IV97">
        <v>90000</v>
      </c>
      <c r="IW97">
        <v>39000</v>
      </c>
      <c r="IX97">
        <v>50000</v>
      </c>
      <c r="IY97">
        <v>200000</v>
      </c>
      <c r="IZ97">
        <v>97000</v>
      </c>
      <c r="JA97">
        <v>15000</v>
      </c>
      <c r="JB97">
        <v>43000</v>
      </c>
      <c r="JC97">
        <v>2000</v>
      </c>
      <c r="JD97">
        <v>2500</v>
      </c>
      <c r="JE97">
        <v>150000</v>
      </c>
      <c r="JF97">
        <v>2599105.73</v>
      </c>
      <c r="JG97">
        <v>64674.79</v>
      </c>
      <c r="JH97">
        <v>30000</v>
      </c>
      <c r="JI97">
        <v>12000</v>
      </c>
      <c r="JJ97">
        <v>9000</v>
      </c>
      <c r="JK97">
        <v>30000</v>
      </c>
      <c r="JL97">
        <v>100000</v>
      </c>
      <c r="JM97">
        <v>60000</v>
      </c>
      <c r="JN97">
        <v>25000</v>
      </c>
      <c r="JO97">
        <v>3471322</v>
      </c>
      <c r="JP97">
        <v>50000</v>
      </c>
      <c r="JQ97">
        <v>600000</v>
      </c>
      <c r="JR97">
        <v>64000</v>
      </c>
      <c r="JS97">
        <v>70000</v>
      </c>
      <c r="JT97">
        <v>40000</v>
      </c>
      <c r="JU97">
        <v>5000</v>
      </c>
      <c r="JV97">
        <v>120000</v>
      </c>
      <c r="JW97">
        <v>15000</v>
      </c>
      <c r="JX97">
        <v>221257</v>
      </c>
      <c r="JY97">
        <v>120000</v>
      </c>
      <c r="JZ97">
        <v>64000</v>
      </c>
      <c r="KA97">
        <v>107925.2</v>
      </c>
      <c r="KB97">
        <v>9000</v>
      </c>
      <c r="KC97">
        <v>8900</v>
      </c>
      <c r="KD97">
        <v>7000</v>
      </c>
      <c r="KE97">
        <v>5000</v>
      </c>
      <c r="KF97">
        <v>43707.92</v>
      </c>
      <c r="KG97">
        <v>12000</v>
      </c>
      <c r="KH97">
        <v>660</v>
      </c>
      <c r="KI97">
        <v>44000</v>
      </c>
      <c r="KJ97">
        <v>10000</v>
      </c>
      <c r="KK97">
        <v>112404.22</v>
      </c>
      <c r="KL97">
        <v>43000</v>
      </c>
      <c r="KM97">
        <v>2700000</v>
      </c>
      <c r="KN97">
        <v>15000</v>
      </c>
      <c r="KO97">
        <v>7000</v>
      </c>
      <c r="KP97">
        <v>20000</v>
      </c>
      <c r="KQ97">
        <v>5000</v>
      </c>
      <c r="KR97" s="43">
        <v>320000</v>
      </c>
      <c r="KS97" s="43">
        <v>11000</v>
      </c>
      <c r="KT97" s="43">
        <v>120000</v>
      </c>
      <c r="KU97" s="43">
        <v>320000</v>
      </c>
      <c r="KV97" s="43">
        <v>4000</v>
      </c>
      <c r="KW97" s="43">
        <v>330000</v>
      </c>
      <c r="KX97" s="43">
        <v>8900</v>
      </c>
      <c r="KY97">
        <v>54122.22</v>
      </c>
      <c r="KZ97" s="43">
        <v>110000</v>
      </c>
      <c r="LA97" s="43">
        <v>600000</v>
      </c>
      <c r="LB97" s="43">
        <v>140000</v>
      </c>
      <c r="LC97">
        <v>66099.69</v>
      </c>
      <c r="LD97" s="43">
        <v>306405.7</v>
      </c>
      <c r="LE97" s="43">
        <v>3600003</v>
      </c>
      <c r="LF97" s="43">
        <v>1200</v>
      </c>
      <c r="LG97" s="43">
        <v>99500</v>
      </c>
      <c r="LH97" s="43">
        <v>25000</v>
      </c>
      <c r="LI97" s="43">
        <v>95935.61</v>
      </c>
      <c r="LJ97" s="43">
        <v>1350000</v>
      </c>
      <c r="LK97" s="43">
        <v>200000</v>
      </c>
      <c r="LL97" s="43">
        <v>306609</v>
      </c>
      <c r="LM97" s="43">
        <v>780000</v>
      </c>
      <c r="LN97" s="43">
        <v>850500</v>
      </c>
      <c r="LO97" s="43">
        <v>4000</v>
      </c>
      <c r="LP97" s="43">
        <v>200000</v>
      </c>
      <c r="LQ97" s="43">
        <v>20000</v>
      </c>
      <c r="LR97" s="43">
        <v>50000</v>
      </c>
      <c r="LS97" s="43">
        <v>66099.69</v>
      </c>
      <c r="LT97" s="43">
        <v>100000</v>
      </c>
      <c r="LU97" s="43">
        <v>9361</v>
      </c>
      <c r="LV97" s="43">
        <v>2700000</v>
      </c>
      <c r="LW97" s="43">
        <v>450000</v>
      </c>
      <c r="LX97" s="43">
        <v>2599105.73</v>
      </c>
      <c r="LY97" s="43">
        <v>20000</v>
      </c>
      <c r="LZ97" s="43">
        <v>1200</v>
      </c>
      <c r="MA97" s="43">
        <v>20000</v>
      </c>
      <c r="MB97" s="43">
        <v>24110.400000000001</v>
      </c>
      <c r="MC97" s="43">
        <v>18000</v>
      </c>
      <c r="MD97" s="43">
        <v>10000</v>
      </c>
      <c r="ME97" s="43">
        <v>10000</v>
      </c>
      <c r="MF97" s="43">
        <v>20000</v>
      </c>
      <c r="MG97" s="43">
        <v>100000</v>
      </c>
      <c r="MH97" s="43">
        <v>17305.22</v>
      </c>
      <c r="MI97" s="43">
        <v>438000</v>
      </c>
      <c r="MJ97" s="43">
        <v>130000</v>
      </c>
      <c r="MK97" s="43">
        <v>200000</v>
      </c>
      <c r="ML97" s="43">
        <v>107938.88</v>
      </c>
      <c r="MM97" s="43">
        <v>7828.75</v>
      </c>
      <c r="MN97" s="43">
        <v>48545.3</v>
      </c>
      <c r="MO97" s="43">
        <v>140000</v>
      </c>
      <c r="MP97" s="43">
        <v>380057.85</v>
      </c>
      <c r="MQ97" s="43">
        <v>70000</v>
      </c>
      <c r="MR97">
        <v>9256</v>
      </c>
      <c r="MS97" s="43">
        <v>50000</v>
      </c>
      <c r="MT97" s="43">
        <v>200000</v>
      </c>
      <c r="MU97" s="43">
        <v>105000</v>
      </c>
      <c r="MV97" s="43">
        <v>10000</v>
      </c>
      <c r="MW97" s="43">
        <v>9256</v>
      </c>
      <c r="MX97" s="43">
        <v>329260</v>
      </c>
      <c r="MY97" s="43">
        <v>50000</v>
      </c>
      <c r="MZ97" s="43">
        <v>180000</v>
      </c>
      <c r="NA97" s="43">
        <v>6000</v>
      </c>
      <c r="NB97" s="43">
        <v>12000</v>
      </c>
      <c r="NC97" s="43">
        <v>157830.74</v>
      </c>
      <c r="ND97" s="43">
        <v>40004</v>
      </c>
      <c r="NE97" s="43">
        <v>150000</v>
      </c>
      <c r="NF97" s="43">
        <v>6212.01</v>
      </c>
      <c r="NG97" s="43">
        <v>30000</v>
      </c>
      <c r="NH97" s="43">
        <v>3350</v>
      </c>
      <c r="NI97" s="43">
        <v>1800000</v>
      </c>
      <c r="NJ97" s="43">
        <v>900000</v>
      </c>
      <c r="NK97" s="43">
        <v>10000</v>
      </c>
      <c r="NL97" s="43">
        <v>200000</v>
      </c>
      <c r="NM97" s="43">
        <v>100000</v>
      </c>
      <c r="NN97" s="43">
        <v>400000</v>
      </c>
      <c r="NO97" s="43">
        <v>1440</v>
      </c>
      <c r="NP97" s="43">
        <v>45000</v>
      </c>
      <c r="NQ97" s="43">
        <v>13839.5</v>
      </c>
      <c r="NR97" s="43">
        <v>20000</v>
      </c>
      <c r="NS97" s="43">
        <v>150000</v>
      </c>
      <c r="NT97">
        <v>20000</v>
      </c>
      <c r="NU97" s="43">
        <v>2599105.73</v>
      </c>
      <c r="NV97" s="43">
        <v>125485</v>
      </c>
      <c r="NW97" s="43">
        <v>50000</v>
      </c>
      <c r="NX97" s="43">
        <v>15000</v>
      </c>
      <c r="NY97" s="43">
        <v>43000</v>
      </c>
      <c r="NZ97" s="43">
        <v>150000</v>
      </c>
      <c r="OA97" s="43">
        <v>10000</v>
      </c>
      <c r="OB97" s="43">
        <v>90000</v>
      </c>
      <c r="OC97" s="43">
        <v>50000</v>
      </c>
      <c r="OD97" s="43">
        <v>29000</v>
      </c>
      <c r="OE97" s="43">
        <v>7227.5</v>
      </c>
      <c r="OF97" s="43">
        <v>323341.46999999997</v>
      </c>
      <c r="OG97" s="43">
        <v>150000</v>
      </c>
      <c r="OH97" s="43">
        <v>40000</v>
      </c>
      <c r="OI97" s="43">
        <v>44000</v>
      </c>
      <c r="OJ97" s="43">
        <v>9000</v>
      </c>
      <c r="OK97" s="43">
        <v>70000</v>
      </c>
      <c r="OL97" s="43">
        <v>10000</v>
      </c>
      <c r="OM97" s="43">
        <v>12000</v>
      </c>
    </row>
    <row r="98" spans="1:403" x14ac:dyDescent="0.2">
      <c r="A98">
        <f t="shared" ca="1" si="6"/>
        <v>241</v>
      </c>
      <c r="B98">
        <f ca="1">VLOOKUP(Análisis2!A98,Base2!$A$1:$AE$370,9,FALSE)</f>
        <v>193077.56</v>
      </c>
      <c r="C98" s="20">
        <v>36</v>
      </c>
      <c r="D98">
        <v>13839.5</v>
      </c>
      <c r="E98">
        <v>10069</v>
      </c>
      <c r="F98">
        <v>100000</v>
      </c>
      <c r="G98">
        <v>538712</v>
      </c>
      <c r="H98">
        <v>10000</v>
      </c>
      <c r="I98">
        <v>221257</v>
      </c>
      <c r="J98">
        <v>5000</v>
      </c>
      <c r="K98">
        <v>88500</v>
      </c>
      <c r="L98">
        <v>7000</v>
      </c>
      <c r="M98">
        <v>80000</v>
      </c>
      <c r="N98">
        <v>7320</v>
      </c>
      <c r="O98">
        <v>88395.94</v>
      </c>
      <c r="P98">
        <v>213418</v>
      </c>
      <c r="Q98">
        <v>6000</v>
      </c>
      <c r="R98">
        <v>5000</v>
      </c>
      <c r="S98">
        <v>400000</v>
      </c>
      <c r="T98">
        <v>18000</v>
      </c>
      <c r="U98">
        <v>20000</v>
      </c>
      <c r="V98">
        <v>30000</v>
      </c>
      <c r="W98">
        <v>50000</v>
      </c>
      <c r="X98">
        <v>444</v>
      </c>
      <c r="Y98">
        <v>600000</v>
      </c>
      <c r="Z98">
        <v>43000</v>
      </c>
      <c r="AA98">
        <v>130000</v>
      </c>
      <c r="AB98">
        <v>450000</v>
      </c>
      <c r="AC98">
        <v>20000</v>
      </c>
      <c r="AD98">
        <v>221257</v>
      </c>
      <c r="AE98">
        <v>10000</v>
      </c>
      <c r="AF98">
        <v>466036.11</v>
      </c>
      <c r="AG98">
        <v>50000</v>
      </c>
      <c r="AH98">
        <v>306609</v>
      </c>
      <c r="AI98">
        <v>140000</v>
      </c>
      <c r="AJ98">
        <v>88000</v>
      </c>
      <c r="AK98">
        <v>125485</v>
      </c>
      <c r="AL98">
        <v>200000</v>
      </c>
      <c r="AM98">
        <v>50000</v>
      </c>
      <c r="AN98">
        <v>80667</v>
      </c>
      <c r="AO98">
        <v>200000</v>
      </c>
      <c r="AP98">
        <v>40004</v>
      </c>
      <c r="AQ98">
        <v>450000</v>
      </c>
      <c r="AR98">
        <v>20000</v>
      </c>
      <c r="AS98">
        <v>200000</v>
      </c>
      <c r="AT98">
        <v>30000</v>
      </c>
      <c r="AU98">
        <v>450000</v>
      </c>
      <c r="AV98">
        <v>380057.85</v>
      </c>
      <c r="AW98">
        <v>450000</v>
      </c>
      <c r="AX98">
        <v>105000</v>
      </c>
      <c r="AY98">
        <v>130000</v>
      </c>
      <c r="AZ98">
        <v>100000</v>
      </c>
      <c r="BA98">
        <v>22500</v>
      </c>
      <c r="BB98">
        <v>36423</v>
      </c>
      <c r="BC98">
        <v>110000</v>
      </c>
      <c r="BD98">
        <v>500000</v>
      </c>
      <c r="BE98">
        <v>80000</v>
      </c>
      <c r="BF98">
        <v>7200</v>
      </c>
      <c r="BG98">
        <v>22850</v>
      </c>
      <c r="BH98">
        <v>122965.24</v>
      </c>
      <c r="BI98">
        <v>5100</v>
      </c>
      <c r="BJ98">
        <v>80000</v>
      </c>
      <c r="BK98">
        <v>6000</v>
      </c>
      <c r="BL98">
        <v>10000</v>
      </c>
      <c r="BM98">
        <v>29000</v>
      </c>
      <c r="BN98">
        <v>66099.69</v>
      </c>
      <c r="BO98">
        <v>25000</v>
      </c>
      <c r="BP98">
        <v>55000</v>
      </c>
      <c r="BQ98">
        <v>180000</v>
      </c>
      <c r="BR98">
        <v>320000</v>
      </c>
      <c r="BS98">
        <v>15000</v>
      </c>
      <c r="BT98">
        <v>200000</v>
      </c>
      <c r="BU98">
        <v>287000</v>
      </c>
      <c r="BV98">
        <v>7227.5</v>
      </c>
      <c r="BW98">
        <v>100000</v>
      </c>
      <c r="BX98">
        <v>180000</v>
      </c>
      <c r="BY98">
        <v>213418</v>
      </c>
      <c r="BZ98">
        <v>10000</v>
      </c>
      <c r="CA98">
        <v>50000</v>
      </c>
      <c r="CB98">
        <v>60000</v>
      </c>
      <c r="CC98">
        <v>6000</v>
      </c>
      <c r="CD98">
        <v>110000</v>
      </c>
      <c r="CE98">
        <v>50000</v>
      </c>
      <c r="CF98">
        <v>1800000</v>
      </c>
      <c r="CG98">
        <v>48545.3</v>
      </c>
      <c r="CH98">
        <v>4281970</v>
      </c>
      <c r="CI98">
        <v>65000</v>
      </c>
      <c r="CJ98">
        <v>20000</v>
      </c>
      <c r="CK98">
        <v>20000</v>
      </c>
      <c r="CL98">
        <v>264936</v>
      </c>
      <c r="CM98">
        <v>200000</v>
      </c>
      <c r="CN98">
        <v>5000</v>
      </c>
      <c r="CO98">
        <v>2500</v>
      </c>
      <c r="CP98">
        <v>429483</v>
      </c>
      <c r="CQ98">
        <v>25000</v>
      </c>
      <c r="CR98">
        <v>50000</v>
      </c>
      <c r="CS98">
        <v>800000</v>
      </c>
      <c r="CT98">
        <v>235987.78</v>
      </c>
      <c r="CU98">
        <v>364636.1</v>
      </c>
      <c r="CV98">
        <v>100000</v>
      </c>
      <c r="CW98">
        <v>150000</v>
      </c>
      <c r="CX98">
        <v>90000</v>
      </c>
      <c r="CY98">
        <v>70000</v>
      </c>
      <c r="CZ98">
        <v>7000</v>
      </c>
      <c r="DA98">
        <v>100000</v>
      </c>
      <c r="DB98">
        <v>8250</v>
      </c>
      <c r="DC98">
        <v>170000</v>
      </c>
      <c r="DD98">
        <v>48545.3</v>
      </c>
      <c r="DE98">
        <v>30000</v>
      </c>
      <c r="DF98">
        <v>1800000</v>
      </c>
      <c r="DG98">
        <v>538712</v>
      </c>
      <c r="DH98">
        <v>600000</v>
      </c>
      <c r="DI98">
        <v>1858.87</v>
      </c>
      <c r="DJ98">
        <v>5000</v>
      </c>
      <c r="DK98">
        <v>7227.5</v>
      </c>
      <c r="DL98">
        <v>136061.41</v>
      </c>
      <c r="DM98">
        <v>2500</v>
      </c>
      <c r="DN98">
        <v>44000</v>
      </c>
      <c r="DO98">
        <v>33000</v>
      </c>
      <c r="DP98">
        <v>95935.61</v>
      </c>
      <c r="DQ98">
        <v>33000</v>
      </c>
      <c r="DR98">
        <v>10000</v>
      </c>
      <c r="DS98">
        <v>20000</v>
      </c>
      <c r="DT98">
        <v>300000</v>
      </c>
      <c r="DU98">
        <v>27000</v>
      </c>
      <c r="DV98">
        <v>140000</v>
      </c>
      <c r="DW98">
        <v>10890</v>
      </c>
      <c r="DX98">
        <v>21149.63</v>
      </c>
      <c r="DY98">
        <v>900000</v>
      </c>
      <c r="DZ98">
        <v>10000</v>
      </c>
      <c r="EA98">
        <v>64000</v>
      </c>
      <c r="EB98">
        <v>50000</v>
      </c>
      <c r="EC98">
        <v>100000</v>
      </c>
      <c r="ED98">
        <v>660</v>
      </c>
      <c r="EE98">
        <v>20000</v>
      </c>
      <c r="EF98">
        <v>20000</v>
      </c>
      <c r="EG98">
        <v>20000</v>
      </c>
      <c r="EH98">
        <v>3471322</v>
      </c>
      <c r="EI98">
        <v>450000</v>
      </c>
      <c r="EJ98">
        <v>66099.69</v>
      </c>
      <c r="EK98">
        <v>20000</v>
      </c>
      <c r="EL98">
        <v>12000</v>
      </c>
      <c r="EM98">
        <v>25000</v>
      </c>
      <c r="EN98">
        <v>50000</v>
      </c>
      <c r="EO98">
        <v>7320</v>
      </c>
      <c r="EP98">
        <v>10000</v>
      </c>
      <c r="EQ98">
        <v>200000</v>
      </c>
      <c r="ER98">
        <v>35000</v>
      </c>
      <c r="ES98">
        <v>10000</v>
      </c>
      <c r="ET98">
        <v>22500</v>
      </c>
      <c r="EU98">
        <v>30000</v>
      </c>
      <c r="EV98">
        <v>320000</v>
      </c>
      <c r="EW98">
        <v>31758.799999999999</v>
      </c>
      <c r="EX98">
        <v>50000</v>
      </c>
      <c r="EY98">
        <v>4000</v>
      </c>
      <c r="EZ98">
        <v>15000</v>
      </c>
      <c r="FA98">
        <v>156471.51999999999</v>
      </c>
      <c r="FB98">
        <v>100000</v>
      </c>
      <c r="FC98">
        <v>10000</v>
      </c>
      <c r="FD98">
        <v>2700000</v>
      </c>
      <c r="FE98">
        <v>110000</v>
      </c>
      <c r="FF98">
        <v>1460814</v>
      </c>
      <c r="FG98">
        <v>50000</v>
      </c>
      <c r="FH98">
        <v>306609</v>
      </c>
      <c r="FI98">
        <v>9000</v>
      </c>
      <c r="FJ98">
        <v>900</v>
      </c>
      <c r="FK98">
        <v>10000</v>
      </c>
      <c r="FL98">
        <v>25000</v>
      </c>
      <c r="FM98">
        <v>40004</v>
      </c>
      <c r="FN98">
        <v>5000</v>
      </c>
      <c r="FO98">
        <v>600000</v>
      </c>
      <c r="FP98">
        <v>10069</v>
      </c>
      <c r="FQ98">
        <v>60000</v>
      </c>
      <c r="FR98">
        <v>6000</v>
      </c>
      <c r="FS98">
        <v>2599105.73</v>
      </c>
      <c r="FT98">
        <v>124555</v>
      </c>
      <c r="FU98">
        <v>600000</v>
      </c>
      <c r="FV98">
        <v>9000</v>
      </c>
      <c r="FW98">
        <v>444</v>
      </c>
      <c r="FX98">
        <v>210000</v>
      </c>
      <c r="FY98">
        <v>27000</v>
      </c>
      <c r="FZ98">
        <v>27000</v>
      </c>
      <c r="GA98">
        <v>25000</v>
      </c>
      <c r="GB98">
        <v>6000</v>
      </c>
      <c r="GC98">
        <v>306405.7</v>
      </c>
      <c r="GD98">
        <v>44000</v>
      </c>
      <c r="GE98">
        <v>50000</v>
      </c>
      <c r="GF98">
        <v>703940</v>
      </c>
      <c r="GG98">
        <v>251226.31</v>
      </c>
      <c r="GH98">
        <v>20000</v>
      </c>
      <c r="GI98">
        <v>82000</v>
      </c>
      <c r="GJ98">
        <v>394313.93</v>
      </c>
      <c r="GK98">
        <v>33450</v>
      </c>
      <c r="GL98">
        <v>136061.41</v>
      </c>
      <c r="GM98">
        <v>36144</v>
      </c>
      <c r="GN98">
        <v>50000</v>
      </c>
      <c r="GO98">
        <v>500000</v>
      </c>
      <c r="GP98">
        <v>29864.13</v>
      </c>
      <c r="GQ98">
        <v>70000</v>
      </c>
      <c r="GR98">
        <v>40004</v>
      </c>
      <c r="GS98">
        <v>24110.400000000001</v>
      </c>
      <c r="GT98">
        <v>130000</v>
      </c>
      <c r="GU98">
        <v>350000</v>
      </c>
      <c r="GV98">
        <v>450000</v>
      </c>
      <c r="GW98">
        <v>257343.82</v>
      </c>
      <c r="GX98">
        <v>8000</v>
      </c>
      <c r="GY98">
        <v>60000</v>
      </c>
      <c r="GZ98">
        <v>116276.74</v>
      </c>
      <c r="HA98">
        <v>100000</v>
      </c>
      <c r="HB98">
        <v>5000</v>
      </c>
      <c r="HC98">
        <v>55000</v>
      </c>
      <c r="HD98">
        <v>122965.24</v>
      </c>
      <c r="HE98">
        <v>900</v>
      </c>
      <c r="HF98">
        <v>2900000</v>
      </c>
      <c r="HG98">
        <v>8000</v>
      </c>
      <c r="HH98">
        <v>50000</v>
      </c>
      <c r="HI98">
        <v>110000</v>
      </c>
      <c r="HJ98">
        <v>25000</v>
      </c>
      <c r="HK98">
        <v>88500</v>
      </c>
      <c r="HL98">
        <v>132000</v>
      </c>
      <c r="HM98">
        <v>12000</v>
      </c>
      <c r="HN98">
        <v>364636.1</v>
      </c>
      <c r="HO98">
        <v>10000</v>
      </c>
      <c r="HP98">
        <v>300000</v>
      </c>
      <c r="HQ98">
        <v>30000</v>
      </c>
      <c r="HR98">
        <v>18000</v>
      </c>
      <c r="HS98">
        <v>132000</v>
      </c>
      <c r="HT98">
        <v>50000</v>
      </c>
      <c r="HU98">
        <v>50000</v>
      </c>
      <c r="HV98">
        <v>200000</v>
      </c>
      <c r="HW98">
        <v>15000</v>
      </c>
      <c r="HX98">
        <v>11000</v>
      </c>
      <c r="HY98">
        <v>220000</v>
      </c>
      <c r="HZ98">
        <v>100000</v>
      </c>
      <c r="IA98">
        <v>50000</v>
      </c>
      <c r="IB98">
        <v>100000</v>
      </c>
      <c r="IC98">
        <v>130000</v>
      </c>
      <c r="ID98">
        <v>50000</v>
      </c>
      <c r="IE98">
        <v>350000</v>
      </c>
      <c r="IF98">
        <v>10000</v>
      </c>
      <c r="IG98">
        <v>438000</v>
      </c>
      <c r="IH98">
        <v>95935.61</v>
      </c>
      <c r="II98">
        <v>10000</v>
      </c>
      <c r="IJ98">
        <v>300000</v>
      </c>
      <c r="IK98">
        <v>10000</v>
      </c>
      <c r="IL98">
        <v>50000</v>
      </c>
      <c r="IM98">
        <v>200000</v>
      </c>
      <c r="IN98">
        <v>130000</v>
      </c>
      <c r="IO98">
        <v>17000</v>
      </c>
      <c r="IP98">
        <v>50000</v>
      </c>
      <c r="IQ98">
        <v>44000</v>
      </c>
      <c r="IR98">
        <v>2500311.0499999998</v>
      </c>
      <c r="IS98">
        <v>15000</v>
      </c>
      <c r="IT98">
        <v>10000</v>
      </c>
      <c r="IU98">
        <v>12000</v>
      </c>
      <c r="IV98">
        <v>10000</v>
      </c>
      <c r="IW98">
        <v>200000</v>
      </c>
      <c r="IX98">
        <v>9000</v>
      </c>
      <c r="IY98">
        <v>200000</v>
      </c>
      <c r="IZ98">
        <v>50000</v>
      </c>
      <c r="JA98">
        <v>67379</v>
      </c>
      <c r="JB98">
        <v>10000</v>
      </c>
      <c r="JC98">
        <v>4040000</v>
      </c>
      <c r="JD98">
        <v>200000</v>
      </c>
      <c r="JE98">
        <v>340013</v>
      </c>
      <c r="JF98">
        <v>20000</v>
      </c>
      <c r="JG98">
        <v>5700</v>
      </c>
      <c r="JH98">
        <v>10000</v>
      </c>
      <c r="JI98">
        <v>9256</v>
      </c>
      <c r="JJ98">
        <v>329260</v>
      </c>
      <c r="JK98">
        <v>29731.7</v>
      </c>
      <c r="JL98">
        <v>120000</v>
      </c>
      <c r="JM98">
        <v>10000</v>
      </c>
      <c r="JN98">
        <v>100000</v>
      </c>
      <c r="JO98">
        <v>50000</v>
      </c>
      <c r="JP98">
        <v>850500</v>
      </c>
      <c r="JQ98">
        <v>100000</v>
      </c>
      <c r="JR98">
        <v>200000</v>
      </c>
      <c r="JS98">
        <v>36423</v>
      </c>
      <c r="JT98">
        <v>11000</v>
      </c>
      <c r="JU98">
        <v>30000</v>
      </c>
      <c r="JV98">
        <v>5000</v>
      </c>
      <c r="JW98">
        <v>200000</v>
      </c>
      <c r="JX98">
        <v>10000</v>
      </c>
      <c r="JY98">
        <v>2000</v>
      </c>
      <c r="JZ98">
        <v>287000</v>
      </c>
      <c r="KA98">
        <v>9000</v>
      </c>
      <c r="KB98">
        <v>438000</v>
      </c>
      <c r="KC98">
        <v>350000</v>
      </c>
      <c r="KD98">
        <v>13839.5</v>
      </c>
      <c r="KE98">
        <v>320000</v>
      </c>
      <c r="KF98">
        <v>97000</v>
      </c>
      <c r="KG98">
        <v>7320</v>
      </c>
      <c r="KH98">
        <v>886774</v>
      </c>
      <c r="KI98">
        <v>18000</v>
      </c>
      <c r="KJ98">
        <v>100000</v>
      </c>
      <c r="KK98">
        <v>15000</v>
      </c>
      <c r="KL98">
        <v>10000</v>
      </c>
      <c r="KM98">
        <v>150000</v>
      </c>
      <c r="KN98">
        <v>6000</v>
      </c>
      <c r="KO98">
        <v>780000</v>
      </c>
      <c r="KP98">
        <v>50000</v>
      </c>
      <c r="KQ98">
        <v>100000</v>
      </c>
      <c r="KR98" s="43">
        <v>71705.69</v>
      </c>
      <c r="KS98" s="43">
        <v>30000</v>
      </c>
      <c r="KT98" s="43">
        <v>1460814</v>
      </c>
      <c r="KU98" s="43">
        <v>90000</v>
      </c>
      <c r="KV98" s="43">
        <v>10000</v>
      </c>
      <c r="KW98" s="43">
        <v>110000</v>
      </c>
      <c r="KX98" s="43">
        <v>80000</v>
      </c>
      <c r="KY98">
        <v>100000</v>
      </c>
      <c r="KZ98" s="43">
        <v>10000</v>
      </c>
      <c r="LA98" s="43">
        <v>6000</v>
      </c>
      <c r="LB98" s="43">
        <v>55000</v>
      </c>
      <c r="LC98">
        <v>100000</v>
      </c>
      <c r="LD98" s="43">
        <v>64000</v>
      </c>
      <c r="LE98" s="43">
        <v>50000</v>
      </c>
      <c r="LF98" s="43">
        <v>300000</v>
      </c>
      <c r="LG98" s="43">
        <v>20000</v>
      </c>
      <c r="LH98" s="43">
        <v>67379</v>
      </c>
      <c r="LI98" s="43">
        <v>25000</v>
      </c>
      <c r="LJ98" s="43">
        <v>82000</v>
      </c>
      <c r="LK98" s="43">
        <v>55000</v>
      </c>
      <c r="LL98" s="43">
        <v>5000</v>
      </c>
      <c r="LM98" s="43">
        <v>64674.79</v>
      </c>
      <c r="LN98" s="43">
        <v>33450</v>
      </c>
      <c r="LO98" s="43">
        <v>50000</v>
      </c>
      <c r="LP98" s="43">
        <v>120000</v>
      </c>
      <c r="LQ98" s="43">
        <v>220000</v>
      </c>
      <c r="LR98" s="43">
        <v>10000</v>
      </c>
      <c r="LS98" s="43">
        <v>15000</v>
      </c>
      <c r="LT98" s="43">
        <v>264936</v>
      </c>
      <c r="LU98" s="43">
        <v>6212.01</v>
      </c>
      <c r="LV98" s="43">
        <v>36798</v>
      </c>
      <c r="LW98" s="43">
        <v>202255.34</v>
      </c>
      <c r="LX98" s="43">
        <v>25000</v>
      </c>
      <c r="LY98" s="43">
        <v>10000</v>
      </c>
      <c r="LZ98" s="43">
        <v>5000</v>
      </c>
      <c r="MA98" s="43">
        <v>110000</v>
      </c>
      <c r="MB98" s="43">
        <v>10000</v>
      </c>
      <c r="MC98" s="43">
        <v>2500</v>
      </c>
      <c r="MD98" s="43">
        <v>100000</v>
      </c>
      <c r="ME98" s="43">
        <v>323341.46999999997</v>
      </c>
      <c r="MF98" s="43">
        <v>27000</v>
      </c>
      <c r="MG98" s="43">
        <v>10000</v>
      </c>
      <c r="MH98" s="43">
        <v>105383</v>
      </c>
      <c r="MI98" s="43">
        <v>130000</v>
      </c>
      <c r="MJ98" s="43">
        <v>44000</v>
      </c>
      <c r="MK98" s="43">
        <v>10069</v>
      </c>
      <c r="ML98" s="43">
        <v>60000</v>
      </c>
      <c r="MM98" s="43">
        <v>10000</v>
      </c>
      <c r="MN98" s="43">
        <v>5000</v>
      </c>
      <c r="MO98" s="43">
        <v>320000</v>
      </c>
      <c r="MP98" s="43">
        <v>64000</v>
      </c>
      <c r="MQ98" s="43">
        <v>2599105.73</v>
      </c>
      <c r="MR98">
        <v>88500</v>
      </c>
      <c r="MS98" s="43">
        <v>20000</v>
      </c>
      <c r="MT98" s="43">
        <v>886774</v>
      </c>
      <c r="MU98" s="43">
        <v>50000</v>
      </c>
      <c r="MV98" s="43">
        <v>30000</v>
      </c>
      <c r="MW98" s="43">
        <v>82000</v>
      </c>
      <c r="MX98" s="43">
        <v>200000</v>
      </c>
      <c r="MY98" s="43">
        <v>9000</v>
      </c>
      <c r="MZ98" s="43">
        <v>12000</v>
      </c>
      <c r="NA98" s="43">
        <v>122965.24</v>
      </c>
      <c r="NB98" s="43">
        <v>10000</v>
      </c>
      <c r="NC98" s="43">
        <v>88233</v>
      </c>
      <c r="ND98" s="43">
        <v>200000</v>
      </c>
      <c r="NE98" s="43">
        <v>88233</v>
      </c>
      <c r="NF98" s="43">
        <v>150000</v>
      </c>
      <c r="NG98" s="43">
        <v>10000</v>
      </c>
      <c r="NH98" s="43">
        <v>200000</v>
      </c>
      <c r="NI98" s="43">
        <v>850500</v>
      </c>
      <c r="NJ98" s="43">
        <v>2000</v>
      </c>
      <c r="NK98" s="43">
        <v>200000</v>
      </c>
      <c r="NL98" s="43">
        <v>1858.87</v>
      </c>
      <c r="NM98" s="43">
        <v>6000</v>
      </c>
      <c r="NN98" s="43">
        <v>10000</v>
      </c>
      <c r="NO98" s="43">
        <v>200000</v>
      </c>
      <c r="NP98" s="43">
        <v>17000</v>
      </c>
      <c r="NQ98" s="43">
        <v>88395.94</v>
      </c>
      <c r="NR98" s="43">
        <v>50000</v>
      </c>
      <c r="NS98" s="43">
        <v>315070.84999999998</v>
      </c>
      <c r="NT98">
        <v>50000</v>
      </c>
      <c r="NU98" s="43">
        <v>20000</v>
      </c>
      <c r="NV98" s="43">
        <v>40000</v>
      </c>
      <c r="NW98" s="43">
        <v>20000</v>
      </c>
      <c r="NX98" s="43">
        <v>3000</v>
      </c>
      <c r="NY98" s="43">
        <v>135800</v>
      </c>
      <c r="NZ98" s="43">
        <v>1350000</v>
      </c>
      <c r="OA98" s="43">
        <v>33000</v>
      </c>
      <c r="OB98" s="43">
        <v>122965.24</v>
      </c>
      <c r="OC98" s="43">
        <v>8000</v>
      </c>
      <c r="OD98" s="43">
        <v>330000</v>
      </c>
      <c r="OE98" s="43">
        <v>15000</v>
      </c>
      <c r="OF98" s="43">
        <v>6000</v>
      </c>
      <c r="OG98" s="43">
        <v>9000</v>
      </c>
      <c r="OH98" s="43">
        <v>7000</v>
      </c>
      <c r="OI98" s="43">
        <v>15000</v>
      </c>
      <c r="OJ98" s="43">
        <v>15000</v>
      </c>
      <c r="OK98" s="43">
        <v>36423</v>
      </c>
      <c r="OL98" s="43">
        <v>100000</v>
      </c>
      <c r="OM98" s="43">
        <v>16000</v>
      </c>
    </row>
    <row r="99" spans="1:403" x14ac:dyDescent="0.2">
      <c r="A99">
        <f t="shared" ca="1" si="6"/>
        <v>37</v>
      </c>
      <c r="B99">
        <f ca="1">VLOOKUP(Análisis2!A99,Base2!$A$1:$AE$370,9,FALSE)</f>
        <v>150000</v>
      </c>
      <c r="C99" s="20">
        <v>37</v>
      </c>
      <c r="D99">
        <v>40000</v>
      </c>
      <c r="E99">
        <v>235987.78</v>
      </c>
      <c r="F99">
        <v>200000</v>
      </c>
      <c r="G99">
        <v>220000</v>
      </c>
      <c r="H99">
        <v>88233</v>
      </c>
      <c r="I99">
        <v>300</v>
      </c>
      <c r="J99">
        <v>20000</v>
      </c>
      <c r="K99">
        <v>200000</v>
      </c>
      <c r="L99">
        <v>1350000</v>
      </c>
      <c r="M99">
        <v>64000</v>
      </c>
      <c r="N99">
        <v>100000</v>
      </c>
      <c r="O99">
        <v>350000</v>
      </c>
      <c r="P99">
        <v>6000</v>
      </c>
      <c r="Q99">
        <v>1800000</v>
      </c>
      <c r="R99">
        <v>213418</v>
      </c>
      <c r="S99">
        <v>12000</v>
      </c>
      <c r="T99">
        <v>50000</v>
      </c>
      <c r="U99">
        <v>8250</v>
      </c>
      <c r="V99">
        <v>22500</v>
      </c>
      <c r="W99">
        <v>35000</v>
      </c>
      <c r="X99">
        <v>6212.01</v>
      </c>
      <c r="Y99">
        <v>200000</v>
      </c>
      <c r="Z99">
        <v>4000</v>
      </c>
      <c r="AA99">
        <v>50000</v>
      </c>
      <c r="AB99">
        <v>320000</v>
      </c>
      <c r="AC99">
        <v>660</v>
      </c>
      <c r="AD99">
        <v>600000</v>
      </c>
      <c r="AE99">
        <v>900</v>
      </c>
      <c r="AF99">
        <v>394313.93</v>
      </c>
      <c r="AG99">
        <v>4950</v>
      </c>
      <c r="AH99">
        <v>306609</v>
      </c>
      <c r="AI99">
        <v>70000</v>
      </c>
      <c r="AJ99">
        <v>15000</v>
      </c>
      <c r="AK99">
        <v>10000</v>
      </c>
      <c r="AL99">
        <v>150000</v>
      </c>
      <c r="AM99">
        <v>1800000</v>
      </c>
      <c r="AN99">
        <v>36798</v>
      </c>
      <c r="AO99">
        <v>50000</v>
      </c>
      <c r="AP99">
        <v>8900</v>
      </c>
      <c r="AQ99">
        <v>9000</v>
      </c>
      <c r="AR99">
        <v>6000</v>
      </c>
      <c r="AS99">
        <v>350000</v>
      </c>
      <c r="AT99">
        <v>466036.11</v>
      </c>
      <c r="AU99">
        <v>72000</v>
      </c>
      <c r="AV99">
        <v>50000</v>
      </c>
      <c r="AW99">
        <v>90000</v>
      </c>
      <c r="AX99">
        <v>306609</v>
      </c>
      <c r="AY99">
        <v>1350000</v>
      </c>
      <c r="AZ99">
        <v>43000</v>
      </c>
      <c r="BA99">
        <v>50000</v>
      </c>
      <c r="BB99">
        <v>25000</v>
      </c>
      <c r="BC99">
        <v>210000</v>
      </c>
      <c r="BD99">
        <v>50000</v>
      </c>
      <c r="BE99">
        <v>1800000</v>
      </c>
      <c r="BF99">
        <v>3471322</v>
      </c>
      <c r="BG99">
        <v>6000</v>
      </c>
      <c r="BH99">
        <v>8900</v>
      </c>
      <c r="BI99">
        <v>3350</v>
      </c>
      <c r="BJ99">
        <v>18000</v>
      </c>
      <c r="BK99">
        <v>1200</v>
      </c>
      <c r="BL99">
        <v>8000</v>
      </c>
      <c r="BM99">
        <v>7000</v>
      </c>
      <c r="BN99">
        <v>50000</v>
      </c>
      <c r="BO99">
        <v>80000</v>
      </c>
      <c r="BP99">
        <v>50000</v>
      </c>
      <c r="BQ99">
        <v>29864.13</v>
      </c>
      <c r="BR99">
        <v>8900</v>
      </c>
      <c r="BS99">
        <v>20000</v>
      </c>
      <c r="BT99">
        <v>264936</v>
      </c>
      <c r="BU99">
        <v>30000</v>
      </c>
      <c r="BV99">
        <v>1100000</v>
      </c>
      <c r="BW99">
        <v>4000</v>
      </c>
      <c r="BX99">
        <v>10000</v>
      </c>
      <c r="BY99">
        <v>352000</v>
      </c>
      <c r="BZ99">
        <v>120000</v>
      </c>
      <c r="CA99">
        <v>20000</v>
      </c>
      <c r="CB99">
        <v>88500</v>
      </c>
      <c r="CC99">
        <v>600000</v>
      </c>
      <c r="CD99">
        <v>10000</v>
      </c>
      <c r="CE99">
        <v>130000</v>
      </c>
      <c r="CF99">
        <v>2500</v>
      </c>
      <c r="CG99">
        <v>350000</v>
      </c>
      <c r="CH99">
        <v>60000</v>
      </c>
      <c r="CI99">
        <v>50000</v>
      </c>
      <c r="CJ99">
        <v>55000</v>
      </c>
      <c r="CK99">
        <v>444</v>
      </c>
      <c r="CL99">
        <v>8900</v>
      </c>
      <c r="CM99">
        <v>450000</v>
      </c>
      <c r="CN99">
        <v>10000</v>
      </c>
      <c r="CO99">
        <v>43707.92</v>
      </c>
      <c r="CP99">
        <v>60000</v>
      </c>
      <c r="CQ99">
        <v>132000</v>
      </c>
      <c r="CR99">
        <v>350000</v>
      </c>
      <c r="CS99">
        <v>257343.82</v>
      </c>
      <c r="CT99">
        <v>6000</v>
      </c>
      <c r="CU99">
        <v>20000</v>
      </c>
      <c r="CV99">
        <v>200000</v>
      </c>
      <c r="CW99">
        <v>50000</v>
      </c>
      <c r="CX99">
        <v>80000</v>
      </c>
      <c r="CY99">
        <v>4281970</v>
      </c>
      <c r="CZ99">
        <v>235987.78</v>
      </c>
      <c r="DA99">
        <v>8000</v>
      </c>
      <c r="DB99">
        <v>10000</v>
      </c>
      <c r="DC99">
        <v>33000</v>
      </c>
      <c r="DD99">
        <v>100000</v>
      </c>
      <c r="DE99">
        <v>50000</v>
      </c>
      <c r="DF99">
        <v>100000</v>
      </c>
      <c r="DG99">
        <v>329260</v>
      </c>
      <c r="DH99">
        <v>100000</v>
      </c>
      <c r="DI99">
        <v>150000</v>
      </c>
      <c r="DJ99">
        <v>9000</v>
      </c>
      <c r="DK99">
        <v>444</v>
      </c>
      <c r="DL99">
        <v>5000</v>
      </c>
      <c r="DM99">
        <v>54122.22</v>
      </c>
      <c r="DN99">
        <v>10000</v>
      </c>
      <c r="DO99">
        <v>200000</v>
      </c>
      <c r="DP99">
        <v>60000</v>
      </c>
      <c r="DQ99">
        <v>125485</v>
      </c>
      <c r="DR99">
        <v>10000</v>
      </c>
      <c r="DS99">
        <v>315070.84999999998</v>
      </c>
      <c r="DT99">
        <v>27000</v>
      </c>
      <c r="DU99">
        <v>200000</v>
      </c>
      <c r="DV99">
        <v>200000</v>
      </c>
      <c r="DW99">
        <v>55000</v>
      </c>
      <c r="DX99">
        <v>850500</v>
      </c>
      <c r="DY99">
        <v>100000</v>
      </c>
      <c r="DZ99">
        <v>15000</v>
      </c>
      <c r="EA99">
        <v>30000</v>
      </c>
      <c r="EB99">
        <v>36798</v>
      </c>
      <c r="EC99">
        <v>20000</v>
      </c>
      <c r="ED99">
        <v>50000</v>
      </c>
      <c r="EE99">
        <v>110000</v>
      </c>
      <c r="EF99">
        <v>10000</v>
      </c>
      <c r="EG99">
        <v>27000</v>
      </c>
      <c r="EH99">
        <v>17000</v>
      </c>
      <c r="EI99">
        <v>18000</v>
      </c>
      <c r="EJ99">
        <v>100000</v>
      </c>
      <c r="EK99">
        <v>330000</v>
      </c>
      <c r="EL99">
        <v>20000</v>
      </c>
      <c r="EM99">
        <v>40000</v>
      </c>
      <c r="EN99">
        <v>50000</v>
      </c>
      <c r="EO99">
        <v>4000</v>
      </c>
      <c r="EP99">
        <v>1800000</v>
      </c>
      <c r="EQ99">
        <v>200000</v>
      </c>
      <c r="ER99">
        <v>30000</v>
      </c>
      <c r="ES99">
        <v>10000</v>
      </c>
      <c r="ET99">
        <v>15000</v>
      </c>
      <c r="EU99">
        <v>150000</v>
      </c>
      <c r="EV99">
        <v>20000</v>
      </c>
      <c r="EW99">
        <v>140000</v>
      </c>
      <c r="EX99">
        <v>110000</v>
      </c>
      <c r="EY99">
        <v>36798</v>
      </c>
      <c r="EZ99">
        <v>50000</v>
      </c>
      <c r="FA99">
        <v>50000</v>
      </c>
      <c r="FB99">
        <v>506983.72</v>
      </c>
      <c r="FC99">
        <v>50000</v>
      </c>
      <c r="FD99">
        <v>350000</v>
      </c>
      <c r="FE99">
        <v>30000</v>
      </c>
      <c r="FF99">
        <v>110000</v>
      </c>
      <c r="FG99">
        <v>900000</v>
      </c>
      <c r="FH99">
        <v>30000</v>
      </c>
      <c r="FI99">
        <v>10000</v>
      </c>
      <c r="FJ99">
        <v>30000</v>
      </c>
      <c r="FK99">
        <v>125485</v>
      </c>
      <c r="FL99">
        <v>60000</v>
      </c>
      <c r="FM99">
        <v>394313.93</v>
      </c>
      <c r="FN99">
        <v>10000</v>
      </c>
      <c r="FO99">
        <v>5000</v>
      </c>
      <c r="FP99">
        <v>30000</v>
      </c>
      <c r="FQ99">
        <v>7000</v>
      </c>
      <c r="FR99">
        <v>9000</v>
      </c>
      <c r="FS99">
        <v>35000</v>
      </c>
      <c r="FT99">
        <v>100000</v>
      </c>
      <c r="FU99">
        <v>5600</v>
      </c>
      <c r="FV99">
        <v>900</v>
      </c>
      <c r="FW99">
        <v>100000</v>
      </c>
      <c r="FX99">
        <v>95533</v>
      </c>
      <c r="FY99">
        <v>40000</v>
      </c>
      <c r="FZ99">
        <v>30000</v>
      </c>
      <c r="GA99">
        <v>13839.5</v>
      </c>
      <c r="GB99">
        <v>100000</v>
      </c>
      <c r="GC99">
        <v>10000</v>
      </c>
      <c r="GD99">
        <v>40000</v>
      </c>
      <c r="GE99">
        <v>90000</v>
      </c>
      <c r="GF99">
        <v>400000</v>
      </c>
      <c r="GG99">
        <v>55000</v>
      </c>
      <c r="GH99">
        <v>35000</v>
      </c>
      <c r="GI99">
        <v>20000</v>
      </c>
      <c r="GJ99">
        <v>10000</v>
      </c>
      <c r="GK99">
        <v>70000</v>
      </c>
      <c r="GL99">
        <v>20000</v>
      </c>
      <c r="GM99">
        <v>20000</v>
      </c>
      <c r="GN99">
        <v>5700</v>
      </c>
      <c r="GO99">
        <v>450000</v>
      </c>
      <c r="GP99">
        <v>107925.2</v>
      </c>
      <c r="GQ99">
        <v>150000</v>
      </c>
      <c r="GR99">
        <v>50000</v>
      </c>
      <c r="GS99">
        <v>25000</v>
      </c>
      <c r="GT99">
        <v>100000</v>
      </c>
      <c r="GU99">
        <v>35000</v>
      </c>
      <c r="GV99">
        <v>88500</v>
      </c>
      <c r="GW99">
        <v>55000</v>
      </c>
      <c r="GX99">
        <v>100000</v>
      </c>
      <c r="GY99">
        <v>5100</v>
      </c>
      <c r="GZ99">
        <v>105000</v>
      </c>
      <c r="HA99">
        <v>50000</v>
      </c>
      <c r="HB99">
        <v>200000</v>
      </c>
      <c r="HC99">
        <v>10000</v>
      </c>
      <c r="HD99">
        <v>105383</v>
      </c>
      <c r="HE99">
        <v>9000</v>
      </c>
      <c r="HF99">
        <v>30000</v>
      </c>
      <c r="HG99">
        <v>70000</v>
      </c>
      <c r="HH99">
        <v>10000</v>
      </c>
      <c r="HI99">
        <v>10000</v>
      </c>
      <c r="HJ99">
        <v>8000</v>
      </c>
      <c r="HK99">
        <v>120000</v>
      </c>
      <c r="HL99">
        <v>35000</v>
      </c>
      <c r="HM99">
        <v>1406000</v>
      </c>
      <c r="HN99">
        <v>3350</v>
      </c>
      <c r="HO99">
        <v>200000</v>
      </c>
      <c r="HP99">
        <v>60000</v>
      </c>
      <c r="HQ99">
        <v>50000</v>
      </c>
      <c r="HR99">
        <v>150000</v>
      </c>
      <c r="HS99">
        <v>21149.63</v>
      </c>
      <c r="HT99">
        <v>99500</v>
      </c>
      <c r="HU99">
        <v>105000</v>
      </c>
      <c r="HV99">
        <v>2900000</v>
      </c>
      <c r="HW99">
        <v>88233</v>
      </c>
      <c r="HX99">
        <v>88395.94</v>
      </c>
      <c r="HY99">
        <v>45000</v>
      </c>
      <c r="HZ99">
        <v>202255.34</v>
      </c>
      <c r="IA99">
        <v>15000</v>
      </c>
      <c r="IB99">
        <v>7000</v>
      </c>
      <c r="IC99">
        <v>140000</v>
      </c>
      <c r="ID99">
        <v>70000</v>
      </c>
      <c r="IE99">
        <v>95533</v>
      </c>
      <c r="IF99">
        <v>5600</v>
      </c>
      <c r="IG99">
        <v>15000</v>
      </c>
      <c r="IH99">
        <v>320000</v>
      </c>
      <c r="II99">
        <v>50000</v>
      </c>
      <c r="IJ99">
        <v>10000</v>
      </c>
      <c r="IK99">
        <v>180000</v>
      </c>
      <c r="IL99">
        <v>350000</v>
      </c>
      <c r="IM99">
        <v>10000</v>
      </c>
      <c r="IN99">
        <v>40000</v>
      </c>
      <c r="IO99">
        <v>140000</v>
      </c>
      <c r="IP99">
        <v>600000</v>
      </c>
      <c r="IQ99">
        <v>31758.799999999999</v>
      </c>
      <c r="IR99">
        <v>40000</v>
      </c>
      <c r="IS99">
        <v>50000</v>
      </c>
      <c r="IT99">
        <v>88000</v>
      </c>
      <c r="IU99">
        <v>200000</v>
      </c>
      <c r="IV99">
        <v>6000</v>
      </c>
      <c r="IW99">
        <v>150000</v>
      </c>
      <c r="IX99">
        <v>100000</v>
      </c>
      <c r="IY99">
        <v>22850</v>
      </c>
      <c r="IZ99">
        <v>8000</v>
      </c>
      <c r="JA99">
        <v>140000</v>
      </c>
      <c r="JB99">
        <v>350000</v>
      </c>
      <c r="JC99">
        <v>257343.82</v>
      </c>
      <c r="JD99">
        <v>10000</v>
      </c>
      <c r="JE99">
        <v>116276.74</v>
      </c>
      <c r="JF99">
        <v>287000</v>
      </c>
      <c r="JG99">
        <v>380057.85</v>
      </c>
      <c r="JH99">
        <v>150000</v>
      </c>
      <c r="JI99">
        <v>251226.31</v>
      </c>
      <c r="JJ99">
        <v>50000</v>
      </c>
      <c r="JK99">
        <v>450000</v>
      </c>
      <c r="JL99">
        <v>100000</v>
      </c>
      <c r="JM99">
        <v>88395.94</v>
      </c>
      <c r="JN99">
        <v>7200</v>
      </c>
      <c r="JO99">
        <v>8250</v>
      </c>
      <c r="JP99">
        <v>315070.84999999998</v>
      </c>
      <c r="JQ99">
        <v>90000</v>
      </c>
      <c r="JR99">
        <v>116276.74</v>
      </c>
      <c r="JS99">
        <v>100000</v>
      </c>
      <c r="JT99">
        <v>54122.22</v>
      </c>
      <c r="JU99">
        <v>22000</v>
      </c>
      <c r="JV99">
        <v>1100000</v>
      </c>
      <c r="JW99">
        <v>5160</v>
      </c>
      <c r="JX99">
        <v>157830.74</v>
      </c>
      <c r="JY99">
        <v>7000</v>
      </c>
      <c r="JZ99">
        <v>221257</v>
      </c>
      <c r="KA99">
        <v>20000</v>
      </c>
      <c r="KB99">
        <v>9000</v>
      </c>
      <c r="KC99">
        <v>110000</v>
      </c>
      <c r="KD99">
        <v>50000</v>
      </c>
      <c r="KE99">
        <v>264936</v>
      </c>
      <c r="KF99">
        <v>55000</v>
      </c>
      <c r="KG99">
        <v>500000</v>
      </c>
      <c r="KH99">
        <v>100000</v>
      </c>
      <c r="KI99">
        <v>300000</v>
      </c>
      <c r="KJ99">
        <v>33450</v>
      </c>
      <c r="KK99">
        <v>60000</v>
      </c>
      <c r="KL99">
        <v>22500</v>
      </c>
      <c r="KM99">
        <v>15000</v>
      </c>
      <c r="KN99">
        <v>100000</v>
      </c>
      <c r="KO99">
        <v>50000</v>
      </c>
      <c r="KP99">
        <v>20000</v>
      </c>
      <c r="KQ99">
        <v>130000</v>
      </c>
      <c r="KR99" s="43">
        <v>50000</v>
      </c>
      <c r="KS99" s="43">
        <v>50000</v>
      </c>
      <c r="KT99" s="43">
        <v>10000</v>
      </c>
      <c r="KU99" s="43">
        <v>156471.51999999999</v>
      </c>
      <c r="KV99" s="43">
        <v>60000</v>
      </c>
      <c r="KW99" s="43">
        <v>801300.93</v>
      </c>
      <c r="KX99" s="43">
        <v>780000</v>
      </c>
      <c r="KY99">
        <v>444</v>
      </c>
      <c r="KZ99" s="43">
        <v>50000</v>
      </c>
      <c r="LA99" s="43">
        <v>44000</v>
      </c>
      <c r="LB99" s="43">
        <v>250000</v>
      </c>
      <c r="LC99">
        <v>97000</v>
      </c>
      <c r="LD99" s="43">
        <v>15000</v>
      </c>
      <c r="LE99" s="43">
        <v>31758.799999999999</v>
      </c>
      <c r="LF99" s="43">
        <v>22590</v>
      </c>
      <c r="LG99" s="43">
        <v>350000</v>
      </c>
      <c r="LH99" s="43">
        <v>6000</v>
      </c>
      <c r="LI99" s="43">
        <v>350000</v>
      </c>
      <c r="LJ99" s="43">
        <v>7000</v>
      </c>
      <c r="LK99" s="43">
        <v>88500</v>
      </c>
      <c r="LL99" s="43">
        <v>150000</v>
      </c>
      <c r="LM99" s="43">
        <v>235987.78</v>
      </c>
      <c r="LN99" s="43">
        <v>157830.74</v>
      </c>
      <c r="LO99" s="43">
        <v>88233</v>
      </c>
      <c r="LP99" s="43">
        <v>10000</v>
      </c>
      <c r="LQ99" s="43">
        <v>100000</v>
      </c>
      <c r="LR99" s="43">
        <v>5000</v>
      </c>
      <c r="LS99" s="43">
        <v>264936</v>
      </c>
      <c r="LT99" s="43">
        <v>300000</v>
      </c>
      <c r="LU99" s="43">
        <v>450000</v>
      </c>
      <c r="LV99" s="43">
        <v>394313.93</v>
      </c>
      <c r="LW99" s="43">
        <v>350000</v>
      </c>
      <c r="LX99" s="43">
        <v>780000</v>
      </c>
      <c r="LY99" s="43">
        <v>10000</v>
      </c>
      <c r="LZ99" s="43">
        <v>300000</v>
      </c>
      <c r="MA99" s="43">
        <v>5600</v>
      </c>
      <c r="MB99" s="43">
        <v>75504.41</v>
      </c>
      <c r="MC99" s="43">
        <v>2000</v>
      </c>
      <c r="MD99" s="43">
        <v>50000</v>
      </c>
      <c r="ME99" s="43">
        <v>50000</v>
      </c>
      <c r="MF99" s="43">
        <v>10000</v>
      </c>
      <c r="MG99" s="43">
        <v>6212.01</v>
      </c>
      <c r="MH99" s="43">
        <v>60000</v>
      </c>
      <c r="MI99" s="43">
        <v>100000</v>
      </c>
      <c r="MJ99" s="43">
        <v>10000</v>
      </c>
      <c r="MK99" s="43">
        <v>157830.74</v>
      </c>
      <c r="ML99" s="43">
        <v>7320</v>
      </c>
      <c r="MM99" s="43">
        <v>100000</v>
      </c>
      <c r="MN99" s="43">
        <v>20000</v>
      </c>
      <c r="MO99" s="43">
        <v>25000</v>
      </c>
      <c r="MP99" s="43">
        <v>5600</v>
      </c>
      <c r="MQ99" s="43">
        <v>100000</v>
      </c>
      <c r="MR99">
        <v>7200</v>
      </c>
      <c r="MS99" s="43">
        <v>130000</v>
      </c>
      <c r="MT99" s="43">
        <v>50000</v>
      </c>
      <c r="MU99" s="43">
        <v>50000</v>
      </c>
      <c r="MV99" s="43">
        <v>8000</v>
      </c>
      <c r="MW99" s="43">
        <v>100000</v>
      </c>
      <c r="MX99" s="43">
        <v>9000</v>
      </c>
      <c r="MY99" s="43">
        <v>75504.41</v>
      </c>
      <c r="MZ99" s="43">
        <v>105383</v>
      </c>
      <c r="NA99" s="43">
        <v>350000</v>
      </c>
      <c r="NB99" s="43">
        <v>100000</v>
      </c>
      <c r="NC99" s="43">
        <v>450000</v>
      </c>
      <c r="ND99" s="43">
        <v>7227.5</v>
      </c>
      <c r="NE99" s="43">
        <v>30000</v>
      </c>
      <c r="NF99" s="43">
        <v>140000</v>
      </c>
      <c r="NG99" s="43">
        <v>88500</v>
      </c>
      <c r="NH99" s="43">
        <v>50000</v>
      </c>
      <c r="NI99" s="43">
        <v>220000</v>
      </c>
      <c r="NJ99" s="43">
        <v>100000</v>
      </c>
      <c r="NK99" s="43">
        <v>40000</v>
      </c>
      <c r="NL99" s="43">
        <v>1160774</v>
      </c>
      <c r="NM99" s="43">
        <v>506983.72</v>
      </c>
      <c r="NN99" s="43">
        <v>20000</v>
      </c>
      <c r="NO99" s="43">
        <v>20000</v>
      </c>
      <c r="NP99" s="43">
        <v>70000</v>
      </c>
      <c r="NQ99" s="43">
        <v>150000</v>
      </c>
      <c r="NR99" s="43">
        <v>30000</v>
      </c>
      <c r="NS99" s="43">
        <v>6000</v>
      </c>
      <c r="NT99">
        <v>80667</v>
      </c>
      <c r="NU99" s="43">
        <v>2500</v>
      </c>
      <c r="NV99" s="43">
        <v>72000</v>
      </c>
      <c r="NW99" s="43">
        <v>40004</v>
      </c>
      <c r="NX99" s="43">
        <v>320000</v>
      </c>
      <c r="NY99" s="43">
        <v>4281970</v>
      </c>
      <c r="NZ99" s="43">
        <v>116276.74</v>
      </c>
      <c r="OA99" s="43">
        <v>44000</v>
      </c>
      <c r="OB99" s="43">
        <v>200000</v>
      </c>
      <c r="OC99" s="43">
        <v>50000</v>
      </c>
      <c r="OD99" s="43">
        <v>600000</v>
      </c>
      <c r="OE99" s="43">
        <v>50000</v>
      </c>
      <c r="OF99" s="43">
        <v>95935.61</v>
      </c>
      <c r="OG99" s="43">
        <v>66099.69</v>
      </c>
      <c r="OH99" s="43">
        <v>10000</v>
      </c>
      <c r="OI99" s="43">
        <v>22500</v>
      </c>
      <c r="OJ99" s="43">
        <v>660</v>
      </c>
      <c r="OK99" s="43">
        <v>315070.84999999998</v>
      </c>
      <c r="OL99" s="43">
        <v>10000</v>
      </c>
      <c r="OM99" s="43">
        <v>1406000</v>
      </c>
    </row>
    <row r="100" spans="1:403" x14ac:dyDescent="0.2">
      <c r="A100">
        <f t="shared" ca="1" si="6"/>
        <v>314</v>
      </c>
      <c r="B100">
        <f ca="1">VLOOKUP(Análisis2!A100,Base2!$A$1:$AE$370,9,FALSE)</f>
        <v>50000</v>
      </c>
      <c r="C100" s="20">
        <v>38</v>
      </c>
      <c r="D100">
        <v>55000</v>
      </c>
      <c r="E100">
        <v>4281970</v>
      </c>
      <c r="F100">
        <v>5000</v>
      </c>
      <c r="G100">
        <v>1350000</v>
      </c>
      <c r="H100">
        <v>320000</v>
      </c>
      <c r="I100">
        <v>180000</v>
      </c>
      <c r="J100">
        <v>7320</v>
      </c>
      <c r="K100">
        <v>10000</v>
      </c>
      <c r="L100">
        <v>22590</v>
      </c>
      <c r="M100">
        <v>400000</v>
      </c>
      <c r="N100">
        <v>7200</v>
      </c>
      <c r="O100">
        <v>39000</v>
      </c>
      <c r="P100">
        <v>20000</v>
      </c>
      <c r="Q100">
        <v>35000</v>
      </c>
      <c r="R100">
        <v>40000</v>
      </c>
      <c r="S100">
        <v>221257</v>
      </c>
      <c r="T100">
        <v>329260</v>
      </c>
      <c r="U100">
        <v>90000</v>
      </c>
      <c r="V100">
        <v>1440</v>
      </c>
      <c r="W100">
        <v>29731.7</v>
      </c>
      <c r="X100">
        <v>12000</v>
      </c>
      <c r="Y100">
        <v>330000</v>
      </c>
      <c r="Z100">
        <v>50000</v>
      </c>
      <c r="AA100">
        <v>20000</v>
      </c>
      <c r="AB100">
        <v>50000</v>
      </c>
      <c r="AC100">
        <v>135800</v>
      </c>
      <c r="AD100">
        <v>55000</v>
      </c>
      <c r="AE100">
        <v>200000</v>
      </c>
      <c r="AF100">
        <v>600000</v>
      </c>
      <c r="AG100">
        <v>6000</v>
      </c>
      <c r="AH100">
        <v>15000</v>
      </c>
      <c r="AI100">
        <v>65000</v>
      </c>
      <c r="AJ100">
        <v>33000</v>
      </c>
      <c r="AK100">
        <v>66099.69</v>
      </c>
      <c r="AL100">
        <v>43000</v>
      </c>
      <c r="AM100">
        <v>320000</v>
      </c>
      <c r="AN100">
        <v>132000</v>
      </c>
      <c r="AO100">
        <v>50000</v>
      </c>
      <c r="AP100">
        <v>264936</v>
      </c>
      <c r="AQ100">
        <v>800000</v>
      </c>
      <c r="AR100">
        <v>600000</v>
      </c>
      <c r="AS100">
        <v>30000</v>
      </c>
      <c r="AT100">
        <v>35000</v>
      </c>
      <c r="AU100">
        <v>30000</v>
      </c>
      <c r="AV100">
        <v>320000</v>
      </c>
      <c r="AW100">
        <v>306609</v>
      </c>
      <c r="AX100">
        <v>12000</v>
      </c>
      <c r="AY100">
        <v>107938.88</v>
      </c>
      <c r="AZ100">
        <v>506983.72</v>
      </c>
      <c r="BA100">
        <v>10890</v>
      </c>
      <c r="BB100">
        <v>50000</v>
      </c>
      <c r="BC100">
        <v>6000</v>
      </c>
      <c r="BD100">
        <v>72000</v>
      </c>
      <c r="BE100">
        <v>350000</v>
      </c>
      <c r="BF100">
        <v>15000</v>
      </c>
      <c r="BG100">
        <v>400000</v>
      </c>
      <c r="BH100">
        <v>210000</v>
      </c>
      <c r="BI100">
        <v>100000</v>
      </c>
      <c r="BJ100">
        <v>202255.34</v>
      </c>
      <c r="BK100">
        <v>1406000</v>
      </c>
      <c r="BL100">
        <v>67379</v>
      </c>
      <c r="BM100">
        <v>400000</v>
      </c>
      <c r="BN100">
        <v>100000</v>
      </c>
      <c r="BO100">
        <v>4040000</v>
      </c>
      <c r="BP100">
        <v>130000</v>
      </c>
      <c r="BQ100">
        <v>45000</v>
      </c>
      <c r="BR100">
        <v>15000</v>
      </c>
      <c r="BS100">
        <v>9000</v>
      </c>
      <c r="BT100">
        <v>235987.78</v>
      </c>
      <c r="BU100">
        <v>50000</v>
      </c>
      <c r="BV100">
        <v>20000</v>
      </c>
      <c r="BW100">
        <v>801300.93</v>
      </c>
      <c r="BX100">
        <v>156471.51999999999</v>
      </c>
      <c r="BY100">
        <v>200000</v>
      </c>
      <c r="BZ100">
        <v>33450</v>
      </c>
      <c r="CA100">
        <v>17000</v>
      </c>
      <c r="CB100">
        <v>20000</v>
      </c>
      <c r="CC100">
        <v>20000</v>
      </c>
      <c r="CD100">
        <v>29864.13</v>
      </c>
      <c r="CE100">
        <v>200000</v>
      </c>
      <c r="CF100">
        <v>25000</v>
      </c>
      <c r="CG100">
        <v>72000</v>
      </c>
      <c r="CH100">
        <v>9000</v>
      </c>
      <c r="CI100">
        <v>30000</v>
      </c>
      <c r="CJ100">
        <v>20000</v>
      </c>
      <c r="CK100">
        <v>15000</v>
      </c>
      <c r="CL100">
        <v>16500</v>
      </c>
      <c r="CM100">
        <v>70000</v>
      </c>
      <c r="CN100">
        <v>40000</v>
      </c>
      <c r="CO100">
        <v>6000</v>
      </c>
      <c r="CP100">
        <v>200000</v>
      </c>
      <c r="CQ100">
        <v>50000</v>
      </c>
      <c r="CR100">
        <v>2000</v>
      </c>
      <c r="CS100">
        <v>67379</v>
      </c>
      <c r="CT100">
        <v>140000</v>
      </c>
      <c r="CU100">
        <v>10000</v>
      </c>
      <c r="CV100">
        <v>10000</v>
      </c>
      <c r="CW100">
        <v>4281970</v>
      </c>
      <c r="CX100">
        <v>352000</v>
      </c>
      <c r="CY100">
        <v>6000</v>
      </c>
      <c r="CZ100">
        <v>70000</v>
      </c>
      <c r="DA100">
        <v>140000</v>
      </c>
      <c r="DB100">
        <v>27000</v>
      </c>
      <c r="DC100">
        <v>120000</v>
      </c>
      <c r="DD100">
        <v>5000</v>
      </c>
      <c r="DE100">
        <v>429483</v>
      </c>
      <c r="DF100">
        <v>900000</v>
      </c>
      <c r="DG100">
        <v>886774</v>
      </c>
      <c r="DH100">
        <v>20000</v>
      </c>
      <c r="DI100">
        <v>4040000</v>
      </c>
      <c r="DJ100">
        <v>8000</v>
      </c>
      <c r="DK100">
        <v>2900000</v>
      </c>
      <c r="DL100">
        <v>1615999.33</v>
      </c>
      <c r="DM100">
        <v>40004</v>
      </c>
      <c r="DN100">
        <v>2000</v>
      </c>
      <c r="DO100">
        <v>150000</v>
      </c>
      <c r="DP100">
        <v>200000</v>
      </c>
      <c r="DQ100">
        <v>100000</v>
      </c>
      <c r="DR100">
        <v>10000</v>
      </c>
      <c r="DS100">
        <v>15000</v>
      </c>
      <c r="DT100">
        <v>33450</v>
      </c>
      <c r="DU100">
        <v>72000</v>
      </c>
      <c r="DV100">
        <v>30000</v>
      </c>
      <c r="DW100">
        <v>31758.799999999999</v>
      </c>
      <c r="DX100">
        <v>8000</v>
      </c>
      <c r="DY100">
        <v>300000</v>
      </c>
      <c r="DZ100">
        <v>10000</v>
      </c>
      <c r="EA100">
        <v>3000</v>
      </c>
      <c r="EB100">
        <v>4290565</v>
      </c>
      <c r="EC100">
        <v>8000</v>
      </c>
      <c r="ED100">
        <v>50000</v>
      </c>
      <c r="EE100">
        <v>180000</v>
      </c>
      <c r="EF100">
        <v>2500</v>
      </c>
      <c r="EG100">
        <v>4950</v>
      </c>
      <c r="EH100">
        <v>10000</v>
      </c>
      <c r="EI100">
        <v>140000</v>
      </c>
      <c r="EJ100">
        <v>10000</v>
      </c>
      <c r="EK100">
        <v>95533</v>
      </c>
      <c r="EL100">
        <v>200000</v>
      </c>
      <c r="EM100">
        <v>2700000</v>
      </c>
      <c r="EN100">
        <v>9000</v>
      </c>
      <c r="EO100">
        <v>12000</v>
      </c>
      <c r="EP100">
        <v>107925.2</v>
      </c>
      <c r="EQ100">
        <v>100000</v>
      </c>
      <c r="ER100">
        <v>130000</v>
      </c>
      <c r="ES100">
        <v>7000</v>
      </c>
      <c r="ET100">
        <v>64674.79</v>
      </c>
      <c r="EU100">
        <v>130000</v>
      </c>
      <c r="EV100">
        <v>10000</v>
      </c>
      <c r="EW100">
        <v>25000</v>
      </c>
      <c r="EX100">
        <v>33000</v>
      </c>
      <c r="EY100">
        <v>5000</v>
      </c>
      <c r="EZ100">
        <v>88233</v>
      </c>
      <c r="FA100">
        <v>5000</v>
      </c>
      <c r="FB100">
        <v>900000</v>
      </c>
      <c r="FC100">
        <v>7320</v>
      </c>
      <c r="FD100">
        <v>27000</v>
      </c>
      <c r="FE100">
        <v>130000</v>
      </c>
      <c r="FF100">
        <v>2500311.0499999998</v>
      </c>
      <c r="FG100">
        <v>12000</v>
      </c>
      <c r="FH100">
        <v>70000</v>
      </c>
      <c r="FI100">
        <v>27000</v>
      </c>
      <c r="FJ100">
        <v>50000</v>
      </c>
      <c r="FK100">
        <v>50000</v>
      </c>
      <c r="FL100">
        <v>100000</v>
      </c>
      <c r="FM100">
        <v>545704</v>
      </c>
      <c r="FN100">
        <v>35000</v>
      </c>
      <c r="FO100">
        <v>200000</v>
      </c>
      <c r="FP100">
        <v>48545.3</v>
      </c>
      <c r="FQ100">
        <v>24110.400000000001</v>
      </c>
      <c r="FR100">
        <v>1406000</v>
      </c>
      <c r="FS100">
        <v>10000</v>
      </c>
      <c r="FT100">
        <v>12000</v>
      </c>
      <c r="FU100">
        <v>3471322</v>
      </c>
      <c r="FV100">
        <v>2500</v>
      </c>
      <c r="FW100">
        <v>350000</v>
      </c>
      <c r="FX100">
        <v>12000</v>
      </c>
      <c r="FY100">
        <v>180000</v>
      </c>
      <c r="FZ100">
        <v>60000</v>
      </c>
      <c r="GA100">
        <v>50000</v>
      </c>
      <c r="GB100">
        <v>17305.22</v>
      </c>
      <c r="GC100">
        <v>60000</v>
      </c>
      <c r="GD100">
        <v>364636.1</v>
      </c>
      <c r="GE100">
        <v>43000</v>
      </c>
      <c r="GF100">
        <v>824940</v>
      </c>
      <c r="GG100">
        <v>150000</v>
      </c>
      <c r="GH100">
        <v>5000</v>
      </c>
      <c r="GI100">
        <v>18000</v>
      </c>
      <c r="GJ100">
        <v>25000</v>
      </c>
      <c r="GK100">
        <v>200000</v>
      </c>
      <c r="GL100">
        <v>10000</v>
      </c>
      <c r="GM100">
        <v>30000</v>
      </c>
      <c r="GN100">
        <v>6212.01</v>
      </c>
      <c r="GO100">
        <v>9000</v>
      </c>
      <c r="GP100">
        <v>110000</v>
      </c>
      <c r="GQ100">
        <v>210000</v>
      </c>
      <c r="GR100">
        <v>36798</v>
      </c>
      <c r="GS100">
        <v>600000</v>
      </c>
      <c r="GT100">
        <v>10000</v>
      </c>
      <c r="GU100">
        <v>10000</v>
      </c>
      <c r="GV100">
        <v>6000</v>
      </c>
      <c r="GW100">
        <v>50000</v>
      </c>
      <c r="GX100">
        <v>22000</v>
      </c>
      <c r="GY100">
        <v>221257</v>
      </c>
      <c r="GZ100">
        <v>320000</v>
      </c>
      <c r="HA100">
        <v>64000</v>
      </c>
      <c r="HB100">
        <v>50000</v>
      </c>
      <c r="HC100">
        <v>88395.94</v>
      </c>
      <c r="HD100">
        <v>200000</v>
      </c>
      <c r="HE100">
        <v>9000</v>
      </c>
      <c r="HF100">
        <v>10000</v>
      </c>
      <c r="HG100">
        <v>20000</v>
      </c>
      <c r="HH100">
        <v>250000</v>
      </c>
      <c r="HI100">
        <v>323341.46999999997</v>
      </c>
      <c r="HJ100">
        <v>21149.63</v>
      </c>
      <c r="HK100">
        <v>150000</v>
      </c>
      <c r="HL100">
        <v>5000</v>
      </c>
      <c r="HM100">
        <v>350000</v>
      </c>
      <c r="HN100">
        <v>135800</v>
      </c>
      <c r="HO100">
        <v>64000</v>
      </c>
      <c r="HP100">
        <v>130000</v>
      </c>
      <c r="HQ100">
        <v>27000</v>
      </c>
      <c r="HR100">
        <v>157830.74</v>
      </c>
      <c r="HS100">
        <v>50000</v>
      </c>
      <c r="HT100">
        <v>88395.94</v>
      </c>
      <c r="HU100">
        <v>600000</v>
      </c>
      <c r="HV100">
        <v>329260</v>
      </c>
      <c r="HW100">
        <v>600000</v>
      </c>
      <c r="HX100">
        <v>200000</v>
      </c>
      <c r="HY100">
        <v>8250</v>
      </c>
      <c r="HZ100">
        <v>29000</v>
      </c>
      <c r="IA100">
        <v>90000</v>
      </c>
      <c r="IB100">
        <v>5700</v>
      </c>
      <c r="IC100">
        <v>67379</v>
      </c>
      <c r="ID100">
        <v>5100</v>
      </c>
      <c r="IE100">
        <v>20000</v>
      </c>
      <c r="IF100">
        <v>100000</v>
      </c>
      <c r="IG100">
        <v>100000</v>
      </c>
      <c r="IH100">
        <v>17000</v>
      </c>
      <c r="II100">
        <v>506983.72</v>
      </c>
      <c r="IJ100">
        <v>429483</v>
      </c>
      <c r="IK100">
        <v>25000</v>
      </c>
      <c r="IL100">
        <v>8000</v>
      </c>
      <c r="IM100">
        <v>50000</v>
      </c>
      <c r="IN100">
        <v>300000</v>
      </c>
      <c r="IO100">
        <v>394313.93</v>
      </c>
      <c r="IP100">
        <v>600000</v>
      </c>
      <c r="IQ100">
        <v>1100000</v>
      </c>
      <c r="IR100">
        <v>10000</v>
      </c>
      <c r="IS100">
        <v>4000</v>
      </c>
      <c r="IT100">
        <v>15000</v>
      </c>
      <c r="IU100">
        <v>105000</v>
      </c>
      <c r="IV100">
        <v>25000</v>
      </c>
      <c r="IW100">
        <v>323341.46999999997</v>
      </c>
      <c r="IX100">
        <v>3459815</v>
      </c>
      <c r="IY100">
        <v>545704</v>
      </c>
      <c r="IZ100">
        <v>64000</v>
      </c>
      <c r="JA100">
        <v>22500</v>
      </c>
      <c r="JB100">
        <v>43707.92</v>
      </c>
      <c r="JC100">
        <v>5000</v>
      </c>
      <c r="JD100">
        <v>70000</v>
      </c>
      <c r="JE100">
        <v>116276.74</v>
      </c>
      <c r="JF100">
        <v>97000</v>
      </c>
      <c r="JG100">
        <v>50000</v>
      </c>
      <c r="JH100">
        <v>1460814</v>
      </c>
      <c r="JI100">
        <v>20000</v>
      </c>
      <c r="JJ100">
        <v>20000</v>
      </c>
      <c r="JK100">
        <v>105000</v>
      </c>
      <c r="JL100">
        <v>30000</v>
      </c>
      <c r="JM100">
        <v>801300.93</v>
      </c>
      <c r="JN100">
        <v>320000</v>
      </c>
      <c r="JO100">
        <v>95935.61</v>
      </c>
      <c r="JP100">
        <v>450000</v>
      </c>
      <c r="JQ100">
        <v>4000</v>
      </c>
      <c r="JR100">
        <v>900000</v>
      </c>
      <c r="JS100">
        <v>13839.5</v>
      </c>
      <c r="JT100">
        <v>25000</v>
      </c>
      <c r="JU100">
        <v>1160774</v>
      </c>
      <c r="JV100">
        <v>10000</v>
      </c>
      <c r="JW100">
        <v>300</v>
      </c>
      <c r="JX100">
        <v>70000</v>
      </c>
      <c r="JY100">
        <v>20000</v>
      </c>
      <c r="JZ100">
        <v>2500311.0499999998</v>
      </c>
      <c r="KA100">
        <v>130000</v>
      </c>
      <c r="KB100">
        <v>140000</v>
      </c>
      <c r="KC100">
        <v>2900000</v>
      </c>
      <c r="KD100">
        <v>364636.1</v>
      </c>
      <c r="KE100">
        <v>9000</v>
      </c>
      <c r="KF100">
        <v>364636.1</v>
      </c>
      <c r="KG100">
        <v>300000</v>
      </c>
      <c r="KH100">
        <v>50000</v>
      </c>
      <c r="KI100">
        <v>10000</v>
      </c>
      <c r="KJ100">
        <v>150000</v>
      </c>
      <c r="KK100">
        <v>20000</v>
      </c>
      <c r="KL100">
        <v>21149.63</v>
      </c>
      <c r="KM100">
        <v>150000</v>
      </c>
      <c r="KN100">
        <v>157830.74</v>
      </c>
      <c r="KO100">
        <v>4000</v>
      </c>
      <c r="KP100">
        <v>20000</v>
      </c>
      <c r="KQ100">
        <v>43707.92</v>
      </c>
      <c r="KR100" s="43">
        <v>100000</v>
      </c>
      <c r="KS100" s="43">
        <v>100000</v>
      </c>
      <c r="KT100" s="43">
        <v>450000</v>
      </c>
      <c r="KU100" s="43">
        <v>251226.31</v>
      </c>
      <c r="KV100" s="43">
        <v>220000</v>
      </c>
      <c r="KW100" s="43">
        <v>886774</v>
      </c>
      <c r="KX100" s="43">
        <v>15000</v>
      </c>
      <c r="KY100">
        <v>15000</v>
      </c>
      <c r="KZ100" s="43">
        <v>50000</v>
      </c>
      <c r="LA100" s="43">
        <v>170000</v>
      </c>
      <c r="LB100" s="43">
        <v>1100000</v>
      </c>
      <c r="LC100">
        <v>444</v>
      </c>
      <c r="LD100" s="43">
        <v>8000</v>
      </c>
      <c r="LE100" s="43">
        <v>150000</v>
      </c>
      <c r="LF100" s="43">
        <v>105000</v>
      </c>
      <c r="LG100" s="43">
        <v>7000</v>
      </c>
      <c r="LH100" s="43">
        <v>43707.92</v>
      </c>
      <c r="LI100" s="43">
        <v>2900000</v>
      </c>
      <c r="LJ100" s="43">
        <v>16000</v>
      </c>
      <c r="LK100" s="43">
        <v>394313.93</v>
      </c>
      <c r="LL100" s="43">
        <v>50000</v>
      </c>
      <c r="LM100" s="43">
        <v>29731.7</v>
      </c>
      <c r="LN100" s="43">
        <v>15000</v>
      </c>
      <c r="LO100" s="43">
        <v>20000</v>
      </c>
      <c r="LP100" s="43">
        <v>1350000</v>
      </c>
      <c r="LQ100" s="43">
        <v>257343.82</v>
      </c>
      <c r="LR100" s="43">
        <v>20000</v>
      </c>
      <c r="LS100" s="43">
        <v>130000</v>
      </c>
      <c r="LT100" s="43">
        <v>60000</v>
      </c>
      <c r="LU100" s="43">
        <v>6000</v>
      </c>
      <c r="LV100" s="43">
        <v>50000</v>
      </c>
      <c r="LW100" s="43">
        <v>20000</v>
      </c>
      <c r="LX100" s="43">
        <v>20000</v>
      </c>
      <c r="LY100" s="43">
        <v>25000</v>
      </c>
      <c r="LZ100" s="43">
        <v>10000</v>
      </c>
      <c r="MA100" s="43">
        <v>99500</v>
      </c>
      <c r="MB100" s="43">
        <v>100000</v>
      </c>
      <c r="MC100" s="43">
        <v>7828.75</v>
      </c>
      <c r="MD100" s="43">
        <v>15000</v>
      </c>
      <c r="ME100" s="43">
        <v>444</v>
      </c>
      <c r="MF100" s="43">
        <v>110000</v>
      </c>
      <c r="MG100" s="43">
        <v>220000</v>
      </c>
      <c r="MH100" s="43">
        <v>20000</v>
      </c>
      <c r="MI100" s="43">
        <v>50000</v>
      </c>
      <c r="MJ100" s="43">
        <v>21149.63</v>
      </c>
      <c r="MK100" s="43">
        <v>72000</v>
      </c>
      <c r="ML100" s="43">
        <v>27000</v>
      </c>
      <c r="MM100" s="43">
        <v>16000</v>
      </c>
      <c r="MN100" s="43">
        <v>538712</v>
      </c>
      <c r="MO100" s="43">
        <v>50000</v>
      </c>
      <c r="MP100" s="43">
        <v>9000</v>
      </c>
      <c r="MQ100" s="43">
        <v>27000</v>
      </c>
      <c r="MR100">
        <v>200000</v>
      </c>
      <c r="MS100" s="43">
        <v>60000</v>
      </c>
      <c r="MT100" s="43">
        <v>20000</v>
      </c>
      <c r="MU100" s="43">
        <v>5000</v>
      </c>
      <c r="MV100" s="43">
        <v>287000</v>
      </c>
      <c r="MW100" s="43">
        <v>257343.82</v>
      </c>
      <c r="MX100" s="43">
        <v>40000</v>
      </c>
      <c r="MY100" s="43">
        <v>112404.22</v>
      </c>
      <c r="MZ100" s="43">
        <v>20000</v>
      </c>
      <c r="NA100" s="43">
        <v>900</v>
      </c>
      <c r="NB100" s="43">
        <v>30000</v>
      </c>
      <c r="NC100" s="43">
        <v>350000</v>
      </c>
      <c r="ND100" s="43">
        <v>6000</v>
      </c>
      <c r="NE100" s="43">
        <v>1460814</v>
      </c>
      <c r="NF100" s="43">
        <v>886774</v>
      </c>
      <c r="NG100" s="43">
        <v>12000</v>
      </c>
      <c r="NH100" s="43">
        <v>130000</v>
      </c>
      <c r="NI100" s="43">
        <v>55000</v>
      </c>
      <c r="NJ100" s="43">
        <v>20000</v>
      </c>
      <c r="NK100" s="43">
        <v>30000</v>
      </c>
      <c r="NL100" s="43">
        <v>17000</v>
      </c>
      <c r="NM100" s="43">
        <v>10000</v>
      </c>
      <c r="NN100" s="43">
        <v>30000</v>
      </c>
      <c r="NO100" s="43">
        <v>450000</v>
      </c>
      <c r="NP100" s="43">
        <v>5000</v>
      </c>
      <c r="NQ100" s="43">
        <v>95935.61</v>
      </c>
      <c r="NR100" s="43">
        <v>900</v>
      </c>
      <c r="NS100" s="43">
        <v>3600003</v>
      </c>
      <c r="NT100">
        <v>545704</v>
      </c>
      <c r="NU100" s="43">
        <v>11000</v>
      </c>
      <c r="NV100" s="43">
        <v>107938.88</v>
      </c>
      <c r="NW100" s="43">
        <v>71705.69</v>
      </c>
      <c r="NX100" s="43">
        <v>545704</v>
      </c>
      <c r="NY100" s="43">
        <v>55000</v>
      </c>
      <c r="NZ100" s="43">
        <v>22500</v>
      </c>
      <c r="OA100" s="43">
        <v>4290565</v>
      </c>
      <c r="OB100" s="43">
        <v>40004</v>
      </c>
      <c r="OC100" s="43">
        <v>105383</v>
      </c>
      <c r="OD100" s="43">
        <v>2700000</v>
      </c>
      <c r="OE100" s="43">
        <v>6000</v>
      </c>
      <c r="OF100" s="43">
        <v>27000</v>
      </c>
      <c r="OG100" s="43">
        <v>70000</v>
      </c>
      <c r="OH100" s="43">
        <v>60000</v>
      </c>
      <c r="OI100" s="43">
        <v>30000</v>
      </c>
      <c r="OJ100" s="43">
        <v>545704</v>
      </c>
      <c r="OK100" s="43">
        <v>394313.93</v>
      </c>
      <c r="OL100" s="43">
        <v>7200</v>
      </c>
      <c r="OM100" s="43">
        <v>8000</v>
      </c>
    </row>
    <row r="101" spans="1:403" x14ac:dyDescent="0.2">
      <c r="A101">
        <f t="shared" ca="1" si="6"/>
        <v>21</v>
      </c>
      <c r="B101">
        <f ca="1">VLOOKUP(Análisis2!A101,Base2!$A$1:$AE$370,9,FALSE)</f>
        <v>130000</v>
      </c>
      <c r="C101" s="20">
        <v>39</v>
      </c>
      <c r="D101">
        <v>24000</v>
      </c>
      <c r="E101">
        <v>1160774</v>
      </c>
      <c r="F101">
        <v>466036.11</v>
      </c>
      <c r="G101">
        <v>5000</v>
      </c>
      <c r="H101">
        <v>340013</v>
      </c>
      <c r="I101">
        <v>60000</v>
      </c>
      <c r="J101">
        <v>55000</v>
      </c>
      <c r="K101">
        <v>3471322</v>
      </c>
      <c r="L101">
        <v>4500000</v>
      </c>
      <c r="M101">
        <v>88233</v>
      </c>
      <c r="N101">
        <v>90000</v>
      </c>
      <c r="O101">
        <v>15000</v>
      </c>
      <c r="P101">
        <v>20000</v>
      </c>
      <c r="Q101">
        <v>1800000</v>
      </c>
      <c r="R101">
        <v>4000</v>
      </c>
      <c r="S101">
        <v>50000</v>
      </c>
      <c r="T101">
        <v>43707.92</v>
      </c>
      <c r="U101">
        <v>136061.41</v>
      </c>
      <c r="V101">
        <v>29731.7</v>
      </c>
      <c r="W101">
        <v>30000</v>
      </c>
      <c r="X101">
        <v>3350</v>
      </c>
      <c r="Y101">
        <v>5000</v>
      </c>
      <c r="Z101">
        <v>4290565</v>
      </c>
      <c r="AA101">
        <v>340013</v>
      </c>
      <c r="AB101">
        <v>20000</v>
      </c>
      <c r="AC101">
        <v>800000</v>
      </c>
      <c r="AD101">
        <v>5000</v>
      </c>
      <c r="AE101">
        <v>180000</v>
      </c>
      <c r="AF101">
        <v>200000</v>
      </c>
      <c r="AG101">
        <v>135800</v>
      </c>
      <c r="AH101">
        <v>140000</v>
      </c>
      <c r="AI101">
        <v>55000</v>
      </c>
      <c r="AJ101">
        <v>50000</v>
      </c>
      <c r="AK101">
        <v>180000</v>
      </c>
      <c r="AL101">
        <v>850500</v>
      </c>
      <c r="AM101">
        <v>50000</v>
      </c>
      <c r="AN101">
        <v>100000</v>
      </c>
      <c r="AO101">
        <v>200000</v>
      </c>
      <c r="AP101">
        <v>5000</v>
      </c>
      <c r="AQ101">
        <v>10000</v>
      </c>
      <c r="AR101">
        <v>125485</v>
      </c>
      <c r="AS101">
        <v>352000</v>
      </c>
      <c r="AT101">
        <v>4950</v>
      </c>
      <c r="AU101">
        <v>70000</v>
      </c>
      <c r="AV101">
        <v>600000</v>
      </c>
      <c r="AW101">
        <v>5600</v>
      </c>
      <c r="AX101">
        <v>33450</v>
      </c>
      <c r="AY101">
        <v>50000</v>
      </c>
      <c r="AZ101">
        <v>660</v>
      </c>
      <c r="BA101">
        <v>29864.13</v>
      </c>
      <c r="BB101">
        <v>88500</v>
      </c>
      <c r="BC101">
        <v>7000</v>
      </c>
      <c r="BD101">
        <v>60000</v>
      </c>
      <c r="BE101">
        <v>12000</v>
      </c>
      <c r="BF101">
        <v>315070.84999999998</v>
      </c>
      <c r="BG101">
        <v>400000</v>
      </c>
      <c r="BH101">
        <v>27000</v>
      </c>
      <c r="BI101">
        <v>64674.79</v>
      </c>
      <c r="BJ101">
        <v>55000</v>
      </c>
      <c r="BK101">
        <v>500000</v>
      </c>
      <c r="BL101">
        <v>60000</v>
      </c>
      <c r="BM101">
        <v>801300.93</v>
      </c>
      <c r="BN101">
        <v>50000</v>
      </c>
      <c r="BO101">
        <v>43707.92</v>
      </c>
      <c r="BP101">
        <v>150000</v>
      </c>
      <c r="BQ101">
        <v>150000</v>
      </c>
      <c r="BR101">
        <v>5000</v>
      </c>
      <c r="BS101">
        <v>31758.799999999999</v>
      </c>
      <c r="BT101">
        <v>125485</v>
      </c>
      <c r="BU101">
        <v>6000</v>
      </c>
      <c r="BV101">
        <v>12000</v>
      </c>
      <c r="BW101">
        <v>2000</v>
      </c>
      <c r="BX101">
        <v>1615999.33</v>
      </c>
      <c r="BY101">
        <v>210000</v>
      </c>
      <c r="BZ101">
        <v>20000</v>
      </c>
      <c r="CA101">
        <v>97000</v>
      </c>
      <c r="CB101">
        <v>25000</v>
      </c>
      <c r="CC101">
        <v>780000</v>
      </c>
      <c r="CD101">
        <v>132000</v>
      </c>
      <c r="CE101">
        <v>4000</v>
      </c>
      <c r="CF101">
        <v>150000</v>
      </c>
      <c r="CG101">
        <v>100000</v>
      </c>
      <c r="CH101">
        <v>850500</v>
      </c>
      <c r="CI101">
        <v>3459815</v>
      </c>
      <c r="CJ101">
        <v>3350</v>
      </c>
      <c r="CK101">
        <v>29864.13</v>
      </c>
      <c r="CL101">
        <v>20000</v>
      </c>
      <c r="CM101">
        <v>250000</v>
      </c>
      <c r="CN101">
        <v>15000</v>
      </c>
      <c r="CO101">
        <v>80667</v>
      </c>
      <c r="CP101">
        <v>20000</v>
      </c>
      <c r="CQ101">
        <v>1350000</v>
      </c>
      <c r="CR101">
        <v>1615999.33</v>
      </c>
      <c r="CS101">
        <v>67379</v>
      </c>
      <c r="CT101">
        <v>30000</v>
      </c>
      <c r="CU101">
        <v>20000</v>
      </c>
      <c r="CV101">
        <v>2599105.73</v>
      </c>
      <c r="CW101">
        <v>107938.88</v>
      </c>
      <c r="CX101">
        <v>50000</v>
      </c>
      <c r="CY101">
        <v>55000</v>
      </c>
      <c r="CZ101">
        <v>7000</v>
      </c>
      <c r="DA101">
        <v>21149.63</v>
      </c>
      <c r="DB101">
        <v>82000</v>
      </c>
      <c r="DC101">
        <v>600000</v>
      </c>
      <c r="DD101">
        <v>64000</v>
      </c>
      <c r="DE101">
        <v>193077.56</v>
      </c>
      <c r="DF101">
        <v>130000</v>
      </c>
      <c r="DG101">
        <v>100000</v>
      </c>
      <c r="DH101">
        <v>20000</v>
      </c>
      <c r="DI101">
        <v>88395.94</v>
      </c>
      <c r="DJ101">
        <v>200000</v>
      </c>
      <c r="DK101">
        <v>1200</v>
      </c>
      <c r="DL101">
        <v>35000</v>
      </c>
      <c r="DM101">
        <v>39000</v>
      </c>
      <c r="DN101">
        <v>12000</v>
      </c>
      <c r="DO101">
        <v>200000</v>
      </c>
      <c r="DP101">
        <v>15000</v>
      </c>
      <c r="DQ101">
        <v>306609</v>
      </c>
      <c r="DR101">
        <v>157830.74</v>
      </c>
      <c r="DS101">
        <v>213418</v>
      </c>
      <c r="DT101">
        <v>130000</v>
      </c>
      <c r="DU101">
        <v>1858.87</v>
      </c>
      <c r="DV101">
        <v>30000</v>
      </c>
      <c r="DW101">
        <v>29731.7</v>
      </c>
      <c r="DX101">
        <v>156471.51999999999</v>
      </c>
      <c r="DY101">
        <v>17000</v>
      </c>
      <c r="DZ101">
        <v>36798</v>
      </c>
      <c r="EA101">
        <v>97000</v>
      </c>
      <c r="EB101">
        <v>287000</v>
      </c>
      <c r="EC101">
        <v>12000</v>
      </c>
      <c r="ED101">
        <v>64674.79</v>
      </c>
      <c r="EE101">
        <v>64000</v>
      </c>
      <c r="EF101">
        <v>5000</v>
      </c>
      <c r="EG101">
        <v>287000</v>
      </c>
      <c r="EH101">
        <v>100000</v>
      </c>
      <c r="EI101">
        <v>60000</v>
      </c>
      <c r="EJ101">
        <v>320000</v>
      </c>
      <c r="EK101">
        <v>150000</v>
      </c>
      <c r="EL101">
        <v>150000</v>
      </c>
      <c r="EM101">
        <v>210000</v>
      </c>
      <c r="EN101">
        <v>150000</v>
      </c>
      <c r="EO101">
        <v>221257</v>
      </c>
      <c r="EP101">
        <v>30000</v>
      </c>
      <c r="EQ101">
        <v>70000</v>
      </c>
      <c r="ER101">
        <v>1350000</v>
      </c>
      <c r="ES101">
        <v>55000</v>
      </c>
      <c r="ET101">
        <v>29864.13</v>
      </c>
      <c r="EU101">
        <v>67379</v>
      </c>
      <c r="EV101">
        <v>12000</v>
      </c>
      <c r="EW101">
        <v>80000</v>
      </c>
      <c r="EX101">
        <v>60000</v>
      </c>
      <c r="EY101">
        <v>130000</v>
      </c>
      <c r="EZ101">
        <v>18000</v>
      </c>
      <c r="FA101">
        <v>235987.78</v>
      </c>
      <c r="FB101">
        <v>10000</v>
      </c>
      <c r="FC101">
        <v>12000</v>
      </c>
      <c r="FD101">
        <v>88395.94</v>
      </c>
      <c r="FE101">
        <v>466036.11</v>
      </c>
      <c r="FF101">
        <v>16500</v>
      </c>
      <c r="FG101">
        <v>10000</v>
      </c>
      <c r="FH101">
        <v>5000</v>
      </c>
      <c r="FI101">
        <v>320000</v>
      </c>
      <c r="FJ101">
        <v>50000</v>
      </c>
      <c r="FK101">
        <v>100000</v>
      </c>
      <c r="FL101">
        <v>40000</v>
      </c>
      <c r="FM101">
        <v>306405.7</v>
      </c>
      <c r="FN101">
        <v>429483</v>
      </c>
      <c r="FO101">
        <v>10000</v>
      </c>
      <c r="FP101">
        <v>27000</v>
      </c>
      <c r="FQ101">
        <v>18000</v>
      </c>
      <c r="FR101">
        <v>22000</v>
      </c>
      <c r="FS101">
        <v>600000</v>
      </c>
      <c r="FT101">
        <v>100000</v>
      </c>
      <c r="FU101">
        <v>67379</v>
      </c>
      <c r="FV101">
        <v>300000</v>
      </c>
      <c r="FW101">
        <v>124555</v>
      </c>
      <c r="FX101">
        <v>2700000</v>
      </c>
      <c r="FY101">
        <v>4000</v>
      </c>
      <c r="FZ101">
        <v>50000</v>
      </c>
      <c r="GA101">
        <v>50000</v>
      </c>
      <c r="GB101">
        <v>30000</v>
      </c>
      <c r="GC101">
        <v>200000</v>
      </c>
      <c r="GD101">
        <v>16500</v>
      </c>
      <c r="GE101">
        <v>600000</v>
      </c>
      <c r="GF101">
        <v>16000</v>
      </c>
      <c r="GG101">
        <v>5600</v>
      </c>
      <c r="GH101">
        <v>33000</v>
      </c>
      <c r="GI101">
        <v>250000</v>
      </c>
      <c r="GJ101">
        <v>15000</v>
      </c>
      <c r="GK101">
        <v>5000</v>
      </c>
      <c r="GL101">
        <v>20000</v>
      </c>
      <c r="GM101">
        <v>132000</v>
      </c>
      <c r="GN101">
        <v>210000</v>
      </c>
      <c r="GO101">
        <v>5000</v>
      </c>
      <c r="GP101">
        <v>105383</v>
      </c>
      <c r="GQ101">
        <v>600000</v>
      </c>
      <c r="GR101">
        <v>7000</v>
      </c>
      <c r="GS101">
        <v>22850</v>
      </c>
      <c r="GT101">
        <v>9256</v>
      </c>
      <c r="GU101">
        <v>120000</v>
      </c>
      <c r="GV101">
        <v>824940</v>
      </c>
      <c r="GW101">
        <v>100000</v>
      </c>
      <c r="GX101">
        <v>12000</v>
      </c>
      <c r="GY101">
        <v>90000</v>
      </c>
      <c r="GZ101">
        <v>264936</v>
      </c>
      <c r="HA101">
        <v>8000</v>
      </c>
      <c r="HB101">
        <v>20000</v>
      </c>
      <c r="HC101">
        <v>7000</v>
      </c>
      <c r="HD101">
        <v>193077.56</v>
      </c>
      <c r="HE101">
        <v>20000</v>
      </c>
      <c r="HF101">
        <v>20000</v>
      </c>
      <c r="HG101">
        <v>801300.93</v>
      </c>
      <c r="HH101">
        <v>4950</v>
      </c>
      <c r="HI101">
        <v>5600</v>
      </c>
      <c r="HJ101">
        <v>110000</v>
      </c>
      <c r="HK101">
        <v>150000</v>
      </c>
      <c r="HL101">
        <v>6000</v>
      </c>
      <c r="HM101">
        <v>130000</v>
      </c>
      <c r="HN101">
        <v>29731.7</v>
      </c>
      <c r="HO101">
        <v>6000</v>
      </c>
      <c r="HP101">
        <v>50000</v>
      </c>
      <c r="HQ101">
        <v>33450</v>
      </c>
      <c r="HR101">
        <v>4000</v>
      </c>
      <c r="HS101">
        <v>2500311.0499999998</v>
      </c>
      <c r="HT101">
        <v>1406000</v>
      </c>
      <c r="HU101">
        <v>35000</v>
      </c>
      <c r="HV101">
        <v>703940</v>
      </c>
      <c r="HW101">
        <v>15000</v>
      </c>
      <c r="HX101">
        <v>50000</v>
      </c>
      <c r="HY101">
        <v>55000</v>
      </c>
      <c r="HZ101">
        <v>780000</v>
      </c>
      <c r="IA101">
        <v>10000</v>
      </c>
      <c r="IB101">
        <v>20000</v>
      </c>
      <c r="IC101">
        <v>20000</v>
      </c>
      <c r="ID101">
        <v>130000</v>
      </c>
      <c r="IE101">
        <v>7320</v>
      </c>
      <c r="IF101">
        <v>329260</v>
      </c>
      <c r="IG101">
        <v>4500000</v>
      </c>
      <c r="IH101">
        <v>5000</v>
      </c>
      <c r="II101">
        <v>30000</v>
      </c>
      <c r="IJ101">
        <v>50000</v>
      </c>
      <c r="IK101">
        <v>450000</v>
      </c>
      <c r="IL101">
        <v>1615999.33</v>
      </c>
      <c r="IM101">
        <v>10000</v>
      </c>
      <c r="IN101">
        <v>12000</v>
      </c>
      <c r="IO101">
        <v>135800</v>
      </c>
      <c r="IP101">
        <v>130000</v>
      </c>
      <c r="IQ101">
        <v>5100</v>
      </c>
      <c r="IR101">
        <v>15000</v>
      </c>
      <c r="IS101">
        <v>48545.3</v>
      </c>
      <c r="IT101">
        <v>50000</v>
      </c>
      <c r="IU101">
        <v>100000</v>
      </c>
      <c r="IV101">
        <v>50000</v>
      </c>
      <c r="IW101">
        <v>4000</v>
      </c>
      <c r="IX101">
        <v>72000</v>
      </c>
      <c r="IY101">
        <v>20000</v>
      </c>
      <c r="IZ101">
        <v>320000</v>
      </c>
      <c r="JA101">
        <v>40000</v>
      </c>
      <c r="JB101">
        <v>99500</v>
      </c>
      <c r="JC101">
        <v>29864.13</v>
      </c>
      <c r="JD101">
        <v>850500</v>
      </c>
      <c r="JE101">
        <v>444</v>
      </c>
      <c r="JF101">
        <v>71705.69</v>
      </c>
      <c r="JG101">
        <v>10000</v>
      </c>
      <c r="JH101">
        <v>10000</v>
      </c>
      <c r="JI101">
        <v>70000</v>
      </c>
      <c r="JJ101">
        <v>29731.7</v>
      </c>
      <c r="JK101">
        <v>20000</v>
      </c>
      <c r="JL101">
        <v>40000</v>
      </c>
      <c r="JM101">
        <v>50000</v>
      </c>
      <c r="JN101">
        <v>135800</v>
      </c>
      <c r="JO101">
        <v>8000</v>
      </c>
      <c r="JP101">
        <v>50000</v>
      </c>
      <c r="JQ101">
        <v>545704</v>
      </c>
      <c r="JR101">
        <v>90000</v>
      </c>
      <c r="JS101">
        <v>50000</v>
      </c>
      <c r="JT101">
        <v>105383</v>
      </c>
      <c r="JU101">
        <v>10000</v>
      </c>
      <c r="JV101">
        <v>10000</v>
      </c>
      <c r="JW101">
        <v>30000</v>
      </c>
      <c r="JX101">
        <v>130000</v>
      </c>
      <c r="JY101">
        <v>20000</v>
      </c>
      <c r="JZ101">
        <v>43000</v>
      </c>
      <c r="KA101">
        <v>10000</v>
      </c>
      <c r="KB101">
        <v>21149.63</v>
      </c>
      <c r="KC101">
        <v>6000</v>
      </c>
      <c r="KD101">
        <v>27000</v>
      </c>
      <c r="KE101">
        <v>193077.56</v>
      </c>
      <c r="KF101">
        <v>22850</v>
      </c>
      <c r="KG101">
        <v>10000</v>
      </c>
      <c r="KH101">
        <v>10000</v>
      </c>
      <c r="KI101">
        <v>450000</v>
      </c>
      <c r="KJ101">
        <v>9000</v>
      </c>
      <c r="KK101">
        <v>20000</v>
      </c>
      <c r="KL101">
        <v>200000</v>
      </c>
      <c r="KM101">
        <v>5000</v>
      </c>
      <c r="KN101">
        <v>660</v>
      </c>
      <c r="KO101">
        <v>200000</v>
      </c>
      <c r="KP101">
        <v>9361</v>
      </c>
      <c r="KQ101">
        <v>600000</v>
      </c>
      <c r="KR101" s="43">
        <v>200000</v>
      </c>
      <c r="KS101" s="43">
        <v>55000</v>
      </c>
      <c r="KT101" s="43">
        <v>1100000</v>
      </c>
      <c r="KU101" s="43">
        <v>323341.46999999997</v>
      </c>
      <c r="KV101" s="43">
        <v>30000</v>
      </c>
      <c r="KW101" s="43">
        <v>150000</v>
      </c>
      <c r="KX101" s="43">
        <v>10000</v>
      </c>
      <c r="KY101">
        <v>50000</v>
      </c>
      <c r="KZ101" s="43">
        <v>88233</v>
      </c>
      <c r="LA101" s="43">
        <v>107925.2</v>
      </c>
      <c r="LB101" s="43">
        <v>100000</v>
      </c>
      <c r="LC101">
        <v>1200</v>
      </c>
      <c r="LD101" s="43">
        <v>40000</v>
      </c>
      <c r="LE101" s="43">
        <v>5000</v>
      </c>
      <c r="LF101" s="43">
        <v>7200</v>
      </c>
      <c r="LG101" s="43">
        <v>900000</v>
      </c>
      <c r="LH101" s="43">
        <v>140000</v>
      </c>
      <c r="LI101" s="43">
        <v>600000</v>
      </c>
      <c r="LJ101" s="43">
        <v>2900000</v>
      </c>
      <c r="LK101" s="43">
        <v>15000</v>
      </c>
      <c r="LL101" s="43">
        <v>17000</v>
      </c>
      <c r="LM101" s="43">
        <v>250000</v>
      </c>
      <c r="LN101" s="43">
        <v>50000</v>
      </c>
      <c r="LO101" s="43">
        <v>10000</v>
      </c>
      <c r="LP101" s="43">
        <v>500000</v>
      </c>
      <c r="LQ101" s="43">
        <v>50000</v>
      </c>
      <c r="LR101" s="43">
        <v>95533</v>
      </c>
      <c r="LS101" s="43">
        <v>600000</v>
      </c>
      <c r="LT101" s="43">
        <v>44000</v>
      </c>
      <c r="LU101" s="43">
        <v>8250</v>
      </c>
      <c r="LV101" s="43">
        <v>54122.22</v>
      </c>
      <c r="LW101" s="43">
        <v>50000</v>
      </c>
      <c r="LX101" s="43">
        <v>100000</v>
      </c>
      <c r="LY101" s="43">
        <v>50000</v>
      </c>
      <c r="LZ101" s="43">
        <v>100000</v>
      </c>
      <c r="MA101" s="43">
        <v>71705.69</v>
      </c>
      <c r="MB101" s="43">
        <v>780000</v>
      </c>
      <c r="MC101" s="43">
        <v>130000</v>
      </c>
      <c r="MD101" s="43">
        <v>22590</v>
      </c>
      <c r="ME101" s="43">
        <v>80667</v>
      </c>
      <c r="MF101" s="43">
        <v>25000</v>
      </c>
      <c r="MG101" s="43">
        <v>466036.11</v>
      </c>
      <c r="MH101" s="43">
        <v>90000</v>
      </c>
      <c r="MI101" s="43">
        <v>6000</v>
      </c>
      <c r="MJ101" s="43">
        <v>105000</v>
      </c>
      <c r="MK101" s="43">
        <v>900</v>
      </c>
      <c r="ML101" s="43">
        <v>50000</v>
      </c>
      <c r="MM101" s="43">
        <v>60000</v>
      </c>
      <c r="MN101" s="43">
        <v>2700000</v>
      </c>
      <c r="MO101" s="43">
        <v>64000</v>
      </c>
      <c r="MP101" s="43">
        <v>250000</v>
      </c>
      <c r="MQ101" s="43">
        <v>8250</v>
      </c>
      <c r="MR101">
        <v>15000</v>
      </c>
      <c r="MS101" s="43">
        <v>50000</v>
      </c>
      <c r="MT101" s="43">
        <v>20000</v>
      </c>
      <c r="MU101" s="43">
        <v>132000</v>
      </c>
      <c r="MV101" s="43">
        <v>136061.41</v>
      </c>
      <c r="MW101" s="43">
        <v>10890</v>
      </c>
      <c r="MX101" s="43">
        <v>97000</v>
      </c>
      <c r="MY101" s="43">
        <v>350000</v>
      </c>
      <c r="MZ101" s="43">
        <v>200000</v>
      </c>
      <c r="NA101" s="43">
        <v>25000</v>
      </c>
      <c r="NB101" s="43">
        <v>600000</v>
      </c>
      <c r="NC101" s="43">
        <v>50000</v>
      </c>
      <c r="ND101" s="43">
        <v>12000</v>
      </c>
      <c r="NE101" s="43">
        <v>300000</v>
      </c>
      <c r="NF101" s="43">
        <v>157830.74</v>
      </c>
      <c r="NG101" s="43">
        <v>27000</v>
      </c>
      <c r="NH101" s="43">
        <v>10000</v>
      </c>
      <c r="NI101" s="43">
        <v>5000</v>
      </c>
      <c r="NJ101" s="43">
        <v>100000</v>
      </c>
      <c r="NK101" s="43">
        <v>5000</v>
      </c>
      <c r="NL101" s="43">
        <v>22000</v>
      </c>
      <c r="NM101" s="43">
        <v>50000</v>
      </c>
      <c r="NN101" s="43">
        <v>33000</v>
      </c>
      <c r="NO101" s="43">
        <v>50000</v>
      </c>
      <c r="NP101" s="43">
        <v>124555</v>
      </c>
      <c r="NQ101" s="43">
        <v>20000</v>
      </c>
      <c r="NR101" s="43">
        <v>6000</v>
      </c>
      <c r="NS101" s="43">
        <v>55000</v>
      </c>
      <c r="NT101">
        <v>4290565</v>
      </c>
      <c r="NU101" s="43">
        <v>10000</v>
      </c>
      <c r="NV101" s="43">
        <v>2500311.0499999998</v>
      </c>
      <c r="NW101" s="43">
        <v>200000</v>
      </c>
      <c r="NX101" s="43">
        <v>20000</v>
      </c>
      <c r="NY101" s="43">
        <v>600000</v>
      </c>
      <c r="NZ101" s="43">
        <v>100000</v>
      </c>
      <c r="OA101" s="43">
        <v>3459815</v>
      </c>
      <c r="OB101" s="43">
        <v>65000</v>
      </c>
      <c r="OC101" s="43">
        <v>7000</v>
      </c>
      <c r="OD101" s="43">
        <v>1800000</v>
      </c>
      <c r="OE101" s="43">
        <v>29864.13</v>
      </c>
      <c r="OF101" s="43">
        <v>9361</v>
      </c>
      <c r="OG101" s="43">
        <v>29000</v>
      </c>
      <c r="OH101" s="43">
        <v>780000</v>
      </c>
      <c r="OI101" s="43">
        <v>50000</v>
      </c>
      <c r="OJ101" s="43">
        <v>300000</v>
      </c>
      <c r="OK101" s="43">
        <v>5160</v>
      </c>
      <c r="OL101" s="43">
        <v>50000</v>
      </c>
      <c r="OM101" s="43">
        <v>125485</v>
      </c>
    </row>
    <row r="102" spans="1:403" x14ac:dyDescent="0.2">
      <c r="A102">
        <f t="shared" ca="1" si="6"/>
        <v>262</v>
      </c>
      <c r="B102">
        <f ca="1">VLOOKUP(Análisis2!A102,Base2!$A$1:$AE$370,9,FALSE)</f>
        <v>900000</v>
      </c>
      <c r="C102" s="20">
        <v>40</v>
      </c>
      <c r="D102">
        <v>72000</v>
      </c>
      <c r="E102">
        <v>124555</v>
      </c>
      <c r="F102">
        <v>40004</v>
      </c>
      <c r="G102">
        <v>120000</v>
      </c>
      <c r="H102">
        <v>10890</v>
      </c>
      <c r="I102">
        <v>15000</v>
      </c>
      <c r="J102">
        <v>7320</v>
      </c>
      <c r="K102">
        <v>10000</v>
      </c>
      <c r="L102">
        <v>1200</v>
      </c>
      <c r="M102">
        <v>3600003</v>
      </c>
      <c r="N102">
        <v>24000</v>
      </c>
      <c r="O102">
        <v>90000</v>
      </c>
      <c r="P102">
        <v>12000</v>
      </c>
      <c r="Q102">
        <v>5160</v>
      </c>
      <c r="R102">
        <v>5000</v>
      </c>
      <c r="S102">
        <v>257343.82</v>
      </c>
      <c r="T102">
        <v>16000</v>
      </c>
      <c r="U102">
        <v>2700000</v>
      </c>
      <c r="V102">
        <v>64000</v>
      </c>
      <c r="W102">
        <v>70000</v>
      </c>
      <c r="X102">
        <v>545704</v>
      </c>
      <c r="Y102">
        <v>24110.400000000001</v>
      </c>
      <c r="Z102">
        <v>1080646</v>
      </c>
      <c r="AA102">
        <v>361741</v>
      </c>
      <c r="AB102">
        <v>10000</v>
      </c>
      <c r="AC102">
        <v>200000</v>
      </c>
      <c r="AD102">
        <v>50000</v>
      </c>
      <c r="AE102">
        <v>18000</v>
      </c>
      <c r="AF102">
        <v>5700</v>
      </c>
      <c r="AG102">
        <v>380057.85</v>
      </c>
      <c r="AH102">
        <v>24000</v>
      </c>
      <c r="AI102">
        <v>82000</v>
      </c>
      <c r="AJ102">
        <v>200000</v>
      </c>
      <c r="AK102">
        <v>150000</v>
      </c>
      <c r="AL102">
        <v>287000</v>
      </c>
      <c r="AM102">
        <v>43707.92</v>
      </c>
      <c r="AN102">
        <v>1200</v>
      </c>
      <c r="AO102">
        <v>50000</v>
      </c>
      <c r="AP102">
        <v>350000</v>
      </c>
      <c r="AQ102">
        <v>3000</v>
      </c>
      <c r="AR102">
        <v>3600003</v>
      </c>
      <c r="AS102">
        <v>8000</v>
      </c>
      <c r="AT102">
        <v>71705.69</v>
      </c>
      <c r="AU102">
        <v>112404.22</v>
      </c>
      <c r="AV102">
        <v>6000</v>
      </c>
      <c r="AW102">
        <v>30000</v>
      </c>
      <c r="AX102">
        <v>40000</v>
      </c>
      <c r="AY102">
        <v>506983.72</v>
      </c>
      <c r="AZ102">
        <v>70000</v>
      </c>
      <c r="BA102">
        <v>100000</v>
      </c>
      <c r="BB102">
        <v>80667</v>
      </c>
      <c r="BC102">
        <v>50000</v>
      </c>
      <c r="BD102">
        <v>50000</v>
      </c>
      <c r="BE102">
        <v>44000</v>
      </c>
      <c r="BF102">
        <v>60000</v>
      </c>
      <c r="BG102">
        <v>2700000</v>
      </c>
      <c r="BH102">
        <v>45000</v>
      </c>
      <c r="BI102">
        <v>31758.799999999999</v>
      </c>
      <c r="BJ102">
        <v>60000</v>
      </c>
      <c r="BK102">
        <v>95533</v>
      </c>
      <c r="BL102">
        <v>7320</v>
      </c>
      <c r="BM102">
        <v>320000</v>
      </c>
      <c r="BN102">
        <v>120000</v>
      </c>
      <c r="BO102">
        <v>25000</v>
      </c>
      <c r="BP102">
        <v>99500</v>
      </c>
      <c r="BQ102">
        <v>9361</v>
      </c>
      <c r="BR102">
        <v>3471322</v>
      </c>
      <c r="BS102">
        <v>30000</v>
      </c>
      <c r="BT102">
        <v>6212.01</v>
      </c>
      <c r="BU102">
        <v>200000</v>
      </c>
      <c r="BV102">
        <v>15000</v>
      </c>
      <c r="BW102">
        <v>7000</v>
      </c>
      <c r="BX102">
        <v>50000</v>
      </c>
      <c r="BY102">
        <v>45000</v>
      </c>
      <c r="BZ102">
        <v>33000</v>
      </c>
      <c r="CA102">
        <v>18000</v>
      </c>
      <c r="CB102">
        <v>50000</v>
      </c>
      <c r="CC102">
        <v>10000</v>
      </c>
      <c r="CD102">
        <v>600000</v>
      </c>
      <c r="CE102">
        <v>60000</v>
      </c>
      <c r="CF102">
        <v>15000</v>
      </c>
      <c r="CG102">
        <v>1440</v>
      </c>
      <c r="CH102">
        <v>2000</v>
      </c>
      <c r="CI102">
        <v>44000</v>
      </c>
      <c r="CJ102">
        <v>43000</v>
      </c>
      <c r="CK102">
        <v>36144</v>
      </c>
      <c r="CL102">
        <v>120000</v>
      </c>
      <c r="CM102">
        <v>75504.41</v>
      </c>
      <c r="CN102">
        <v>50000</v>
      </c>
      <c r="CO102">
        <v>1100000</v>
      </c>
      <c r="CP102">
        <v>9000</v>
      </c>
      <c r="CQ102">
        <v>824940</v>
      </c>
      <c r="CR102">
        <v>323341.46999999997</v>
      </c>
      <c r="CS102">
        <v>55000</v>
      </c>
      <c r="CT102">
        <v>15000</v>
      </c>
      <c r="CU102">
        <v>210000</v>
      </c>
      <c r="CV102">
        <v>35000</v>
      </c>
      <c r="CW102">
        <v>24110.400000000001</v>
      </c>
      <c r="CX102">
        <v>140000</v>
      </c>
      <c r="CY102">
        <v>4950</v>
      </c>
      <c r="CZ102">
        <v>1200</v>
      </c>
      <c r="DA102">
        <v>50000</v>
      </c>
      <c r="DB102">
        <v>315070.84999999998</v>
      </c>
      <c r="DC102">
        <v>20000</v>
      </c>
      <c r="DD102">
        <v>21149.63</v>
      </c>
      <c r="DE102">
        <v>55000</v>
      </c>
      <c r="DF102">
        <v>350000</v>
      </c>
      <c r="DG102">
        <v>10000</v>
      </c>
      <c r="DH102">
        <v>105383</v>
      </c>
      <c r="DI102">
        <v>55000</v>
      </c>
      <c r="DJ102">
        <v>1160774</v>
      </c>
      <c r="DK102">
        <v>193077.56</v>
      </c>
      <c r="DL102">
        <v>3350</v>
      </c>
      <c r="DM102">
        <v>44000</v>
      </c>
      <c r="DN102">
        <v>66099.69</v>
      </c>
      <c r="DO102">
        <v>157830.74</v>
      </c>
      <c r="DP102">
        <v>22000</v>
      </c>
      <c r="DQ102">
        <v>10000</v>
      </c>
      <c r="DR102">
        <v>16000</v>
      </c>
      <c r="DS102">
        <v>20000</v>
      </c>
      <c r="DT102">
        <v>20000</v>
      </c>
      <c r="DU102">
        <v>20000</v>
      </c>
      <c r="DV102">
        <v>25000</v>
      </c>
      <c r="DW102">
        <v>95533</v>
      </c>
      <c r="DX102">
        <v>18000</v>
      </c>
      <c r="DY102">
        <v>9000</v>
      </c>
      <c r="DZ102">
        <v>600000</v>
      </c>
      <c r="EA102">
        <v>15000</v>
      </c>
      <c r="EB102">
        <v>6000</v>
      </c>
      <c r="EC102">
        <v>438000</v>
      </c>
      <c r="ED102">
        <v>200000</v>
      </c>
      <c r="EE102">
        <v>22850</v>
      </c>
      <c r="EF102">
        <v>100000</v>
      </c>
      <c r="EG102">
        <v>15000</v>
      </c>
      <c r="EH102">
        <v>200000</v>
      </c>
      <c r="EI102">
        <v>48545.3</v>
      </c>
      <c r="EJ102">
        <v>6000</v>
      </c>
      <c r="EK102">
        <v>202255.34</v>
      </c>
      <c r="EL102">
        <v>36798</v>
      </c>
      <c r="EM102">
        <v>15000</v>
      </c>
      <c r="EN102">
        <v>202255.34</v>
      </c>
      <c r="EO102">
        <v>251226.31</v>
      </c>
      <c r="EP102">
        <v>8000</v>
      </c>
      <c r="EQ102">
        <v>80000</v>
      </c>
      <c r="ER102">
        <v>45000</v>
      </c>
      <c r="ES102">
        <v>450000</v>
      </c>
      <c r="ET102">
        <v>364636.1</v>
      </c>
      <c r="EU102">
        <v>1160774</v>
      </c>
      <c r="EV102">
        <v>20000</v>
      </c>
      <c r="EW102">
        <v>221257</v>
      </c>
      <c r="EX102">
        <v>112404.22</v>
      </c>
      <c r="EY102">
        <v>7000</v>
      </c>
      <c r="EZ102">
        <v>120000</v>
      </c>
      <c r="FA102">
        <v>100000</v>
      </c>
      <c r="FB102">
        <v>20000</v>
      </c>
      <c r="FC102">
        <v>20000</v>
      </c>
      <c r="FD102">
        <v>221257</v>
      </c>
      <c r="FE102">
        <v>54122.22</v>
      </c>
      <c r="FF102">
        <v>350000</v>
      </c>
      <c r="FG102">
        <v>15000</v>
      </c>
      <c r="FH102">
        <v>88000</v>
      </c>
      <c r="FI102">
        <v>70000</v>
      </c>
      <c r="FJ102">
        <v>150000</v>
      </c>
      <c r="FK102">
        <v>30000</v>
      </c>
      <c r="FL102">
        <v>20000</v>
      </c>
      <c r="FM102">
        <v>4000</v>
      </c>
      <c r="FN102">
        <v>50000</v>
      </c>
      <c r="FO102">
        <v>900000</v>
      </c>
      <c r="FP102">
        <v>5000</v>
      </c>
      <c r="FQ102">
        <v>1460814</v>
      </c>
      <c r="FR102">
        <v>125485</v>
      </c>
      <c r="FS102">
        <v>8000</v>
      </c>
      <c r="FT102">
        <v>88395.94</v>
      </c>
      <c r="FU102">
        <v>67379</v>
      </c>
      <c r="FV102">
        <v>33000</v>
      </c>
      <c r="FW102">
        <v>15000</v>
      </c>
      <c r="FX102">
        <v>7000</v>
      </c>
      <c r="FY102">
        <v>27000</v>
      </c>
      <c r="FZ102">
        <v>29000</v>
      </c>
      <c r="GA102">
        <v>200000</v>
      </c>
      <c r="GB102">
        <v>50000</v>
      </c>
      <c r="GC102">
        <v>545704</v>
      </c>
      <c r="GD102">
        <v>5000</v>
      </c>
      <c r="GE102">
        <v>660</v>
      </c>
      <c r="GF102">
        <v>251226.31</v>
      </c>
      <c r="GG102">
        <v>40000</v>
      </c>
      <c r="GH102">
        <v>25000</v>
      </c>
      <c r="GI102">
        <v>200000</v>
      </c>
      <c r="GJ102">
        <v>60000</v>
      </c>
      <c r="GK102">
        <v>10000</v>
      </c>
      <c r="GL102">
        <v>50000</v>
      </c>
      <c r="GM102">
        <v>25000</v>
      </c>
      <c r="GN102">
        <v>600000</v>
      </c>
      <c r="GO102">
        <v>150000</v>
      </c>
      <c r="GP102">
        <v>5700</v>
      </c>
      <c r="GQ102">
        <v>1080646</v>
      </c>
      <c r="GR102">
        <v>35000</v>
      </c>
      <c r="GS102">
        <v>15000</v>
      </c>
      <c r="GT102">
        <v>40000</v>
      </c>
      <c r="GU102">
        <v>48545.3</v>
      </c>
      <c r="GV102">
        <v>15000</v>
      </c>
      <c r="GW102">
        <v>1406000</v>
      </c>
      <c r="GX102">
        <v>15000</v>
      </c>
      <c r="GY102">
        <v>150000</v>
      </c>
      <c r="GZ102">
        <v>200000</v>
      </c>
      <c r="HA102">
        <v>33450</v>
      </c>
      <c r="HB102">
        <v>112404.22</v>
      </c>
      <c r="HC102">
        <v>1350000</v>
      </c>
      <c r="HD102">
        <v>200000</v>
      </c>
      <c r="HE102">
        <v>30000</v>
      </c>
      <c r="HF102">
        <v>8000</v>
      </c>
      <c r="HG102">
        <v>50000</v>
      </c>
      <c r="HH102">
        <v>9361</v>
      </c>
      <c r="HI102">
        <v>15000</v>
      </c>
      <c r="HJ102">
        <v>29731.7</v>
      </c>
      <c r="HK102">
        <v>22590</v>
      </c>
      <c r="HL102">
        <v>350000</v>
      </c>
      <c r="HM102">
        <v>50000</v>
      </c>
      <c r="HN102">
        <v>105000</v>
      </c>
      <c r="HO102">
        <v>27000</v>
      </c>
      <c r="HP102">
        <v>200000</v>
      </c>
      <c r="HQ102">
        <v>352000</v>
      </c>
      <c r="HR102">
        <v>15000</v>
      </c>
      <c r="HS102">
        <v>5700</v>
      </c>
      <c r="HT102">
        <v>4000</v>
      </c>
      <c r="HU102">
        <v>9000</v>
      </c>
      <c r="HV102">
        <v>20000</v>
      </c>
      <c r="HW102">
        <v>130000</v>
      </c>
      <c r="HX102">
        <v>55000</v>
      </c>
      <c r="HY102">
        <v>251226.31</v>
      </c>
      <c r="HZ102">
        <v>25000</v>
      </c>
      <c r="IA102">
        <v>200000</v>
      </c>
      <c r="IB102">
        <v>45000</v>
      </c>
      <c r="IC102">
        <v>12000</v>
      </c>
      <c r="ID102">
        <v>1100000</v>
      </c>
      <c r="IE102">
        <v>100000</v>
      </c>
      <c r="IF102">
        <v>5600</v>
      </c>
      <c r="IG102">
        <v>30000</v>
      </c>
      <c r="IH102">
        <v>15000</v>
      </c>
      <c r="II102">
        <v>200000</v>
      </c>
      <c r="IJ102">
        <v>6000</v>
      </c>
      <c r="IK102">
        <v>5000</v>
      </c>
      <c r="IL102">
        <v>130000</v>
      </c>
      <c r="IM102">
        <v>150000</v>
      </c>
      <c r="IN102">
        <v>124555</v>
      </c>
      <c r="IO102">
        <v>361741</v>
      </c>
      <c r="IP102">
        <v>361741</v>
      </c>
      <c r="IQ102">
        <v>10000</v>
      </c>
      <c r="IR102">
        <v>100000</v>
      </c>
      <c r="IS102">
        <v>8250</v>
      </c>
      <c r="IT102">
        <v>130000</v>
      </c>
      <c r="IU102">
        <v>105383</v>
      </c>
      <c r="IV102">
        <v>2599105.73</v>
      </c>
      <c r="IW102">
        <v>30000</v>
      </c>
      <c r="IX102">
        <v>4000</v>
      </c>
      <c r="IY102">
        <v>15000</v>
      </c>
      <c r="IZ102">
        <v>20000</v>
      </c>
      <c r="JA102">
        <v>140000</v>
      </c>
      <c r="JB102">
        <v>31758.799999999999</v>
      </c>
      <c r="JC102">
        <v>350000</v>
      </c>
      <c r="JD102">
        <v>10000</v>
      </c>
      <c r="JE102">
        <v>88395.94</v>
      </c>
      <c r="JF102">
        <v>5000</v>
      </c>
      <c r="JG102">
        <v>170000</v>
      </c>
      <c r="JH102">
        <v>10000</v>
      </c>
      <c r="JI102">
        <v>6000</v>
      </c>
      <c r="JJ102">
        <v>1858.87</v>
      </c>
      <c r="JK102">
        <v>180000</v>
      </c>
      <c r="JL102">
        <v>900</v>
      </c>
      <c r="JM102">
        <v>50000</v>
      </c>
      <c r="JN102">
        <v>8000</v>
      </c>
      <c r="JO102">
        <v>15000</v>
      </c>
      <c r="JP102">
        <v>9000</v>
      </c>
      <c r="JQ102">
        <v>20000</v>
      </c>
      <c r="JR102">
        <v>20000</v>
      </c>
      <c r="JS102">
        <v>13839.5</v>
      </c>
      <c r="JT102">
        <v>100000</v>
      </c>
      <c r="JU102">
        <v>264936</v>
      </c>
      <c r="JV102">
        <v>10000</v>
      </c>
      <c r="JW102">
        <v>1460814</v>
      </c>
      <c r="JX102">
        <v>8250</v>
      </c>
      <c r="JY102">
        <v>67379</v>
      </c>
      <c r="JZ102">
        <v>100000</v>
      </c>
      <c r="KA102">
        <v>95533</v>
      </c>
      <c r="KB102">
        <v>40000</v>
      </c>
      <c r="KC102">
        <v>15000</v>
      </c>
      <c r="KD102">
        <v>45000</v>
      </c>
      <c r="KE102">
        <v>15000</v>
      </c>
      <c r="KF102">
        <v>140000</v>
      </c>
      <c r="KG102">
        <v>10890</v>
      </c>
      <c r="KH102">
        <v>60000</v>
      </c>
      <c r="KI102">
        <v>33000</v>
      </c>
      <c r="KJ102">
        <v>10000</v>
      </c>
      <c r="KK102">
        <v>352000</v>
      </c>
      <c r="KL102">
        <v>213418</v>
      </c>
      <c r="KM102">
        <v>50000</v>
      </c>
      <c r="KN102">
        <v>4000</v>
      </c>
      <c r="KO102">
        <v>450000</v>
      </c>
      <c r="KP102">
        <v>110000</v>
      </c>
      <c r="KQ102">
        <v>80000</v>
      </c>
      <c r="KR102" s="43">
        <v>25000</v>
      </c>
      <c r="KS102" s="43">
        <v>213418</v>
      </c>
      <c r="KT102" s="43">
        <v>10000</v>
      </c>
      <c r="KU102" s="43">
        <v>55000</v>
      </c>
      <c r="KV102" s="43">
        <v>50000</v>
      </c>
      <c r="KW102" s="43">
        <v>39000</v>
      </c>
      <c r="KX102" s="43">
        <v>3350</v>
      </c>
      <c r="KY102">
        <v>340013</v>
      </c>
      <c r="KZ102" s="43">
        <v>4000</v>
      </c>
      <c r="LA102" s="43">
        <v>600000</v>
      </c>
      <c r="LB102" s="43">
        <v>100000</v>
      </c>
      <c r="LC102">
        <v>20000</v>
      </c>
      <c r="LD102" s="43">
        <v>350000</v>
      </c>
      <c r="LE102" s="43">
        <v>438000</v>
      </c>
      <c r="LF102" s="43">
        <v>36144</v>
      </c>
      <c r="LG102" s="43">
        <v>50000</v>
      </c>
      <c r="LH102" s="43">
        <v>88233</v>
      </c>
      <c r="LI102" s="43">
        <v>600000</v>
      </c>
      <c r="LJ102" s="43">
        <v>660</v>
      </c>
      <c r="LK102" s="43">
        <v>100000</v>
      </c>
      <c r="LL102" s="43">
        <v>125485</v>
      </c>
      <c r="LM102" s="43">
        <v>12000</v>
      </c>
      <c r="LN102" s="43">
        <v>55000</v>
      </c>
      <c r="LO102" s="43">
        <v>9000</v>
      </c>
      <c r="LP102" s="43">
        <v>9361</v>
      </c>
      <c r="LQ102" s="43">
        <v>50000</v>
      </c>
      <c r="LR102" s="43">
        <v>30000</v>
      </c>
      <c r="LS102" s="43">
        <v>1615999.33</v>
      </c>
      <c r="LT102" s="43">
        <v>100000</v>
      </c>
      <c r="LU102" s="43">
        <v>329260</v>
      </c>
      <c r="LV102" s="43">
        <v>12000</v>
      </c>
      <c r="LW102" s="43">
        <v>72000</v>
      </c>
      <c r="LX102" s="43">
        <v>200000</v>
      </c>
      <c r="LY102" s="43">
        <v>400000</v>
      </c>
      <c r="LZ102" s="43">
        <v>50000</v>
      </c>
      <c r="MA102" s="43">
        <v>25000</v>
      </c>
      <c r="MB102" s="43">
        <v>88500</v>
      </c>
      <c r="MC102" s="43">
        <v>29000</v>
      </c>
      <c r="MD102" s="43">
        <v>466036.11</v>
      </c>
      <c r="ME102" s="43">
        <v>506983.72</v>
      </c>
      <c r="MF102" s="43">
        <v>100000</v>
      </c>
      <c r="MG102" s="43">
        <v>35000</v>
      </c>
      <c r="MH102" s="43">
        <v>25000</v>
      </c>
      <c r="MI102" s="43">
        <v>340013</v>
      </c>
      <c r="MJ102" s="43">
        <v>20000</v>
      </c>
      <c r="MK102" s="43">
        <v>88000</v>
      </c>
      <c r="ML102" s="43">
        <v>17000</v>
      </c>
      <c r="MM102" s="43">
        <v>2900000</v>
      </c>
      <c r="MN102" s="43">
        <v>66099.69</v>
      </c>
      <c r="MO102" s="43">
        <v>10000</v>
      </c>
      <c r="MP102" s="43">
        <v>156471.51999999999</v>
      </c>
      <c r="MQ102" s="43">
        <v>150000</v>
      </c>
      <c r="MR102">
        <v>1460814</v>
      </c>
      <c r="MS102" s="43">
        <v>10000</v>
      </c>
      <c r="MT102" s="43">
        <v>12000</v>
      </c>
      <c r="MU102" s="43">
        <v>2500311.0499999998</v>
      </c>
      <c r="MV102" s="43">
        <v>50000</v>
      </c>
      <c r="MW102" s="43">
        <v>107925.2</v>
      </c>
      <c r="MX102" s="43">
        <v>88500</v>
      </c>
      <c r="MY102" s="43">
        <v>55000</v>
      </c>
      <c r="MZ102" s="43">
        <v>2599105.73</v>
      </c>
      <c r="NA102" s="43">
        <v>800000</v>
      </c>
      <c r="NB102" s="43">
        <v>30000</v>
      </c>
      <c r="NC102" s="43">
        <v>200000</v>
      </c>
      <c r="ND102" s="43">
        <v>8250</v>
      </c>
      <c r="NE102" s="43">
        <v>157830.74</v>
      </c>
      <c r="NF102" s="43">
        <v>130000</v>
      </c>
      <c r="NG102" s="43">
        <v>7320</v>
      </c>
      <c r="NH102" s="43">
        <v>50000</v>
      </c>
      <c r="NI102" s="43">
        <v>10000</v>
      </c>
      <c r="NJ102" s="43">
        <v>3000</v>
      </c>
      <c r="NK102" s="43">
        <v>4000</v>
      </c>
      <c r="NL102" s="43">
        <v>350000</v>
      </c>
      <c r="NM102" s="43">
        <v>1615999.33</v>
      </c>
      <c r="NN102" s="43">
        <v>180000</v>
      </c>
      <c r="NO102" s="43">
        <v>112404.22</v>
      </c>
      <c r="NP102" s="43">
        <v>130000</v>
      </c>
      <c r="NQ102" s="43">
        <v>20000</v>
      </c>
      <c r="NR102" s="43">
        <v>6212.01</v>
      </c>
      <c r="NS102" s="43">
        <v>4040000</v>
      </c>
      <c r="NT102">
        <v>110000</v>
      </c>
      <c r="NU102" s="43">
        <v>66099.69</v>
      </c>
      <c r="NV102" s="43">
        <v>300000</v>
      </c>
      <c r="NW102" s="43">
        <v>95935.61</v>
      </c>
      <c r="NX102" s="43">
        <v>25000</v>
      </c>
      <c r="NY102" s="43">
        <v>306609</v>
      </c>
      <c r="NZ102" s="43">
        <v>30000</v>
      </c>
      <c r="OA102" s="43">
        <v>150000</v>
      </c>
      <c r="OB102" s="43">
        <v>7320</v>
      </c>
      <c r="OC102" s="43">
        <v>50000</v>
      </c>
      <c r="OD102" s="43">
        <v>100000</v>
      </c>
      <c r="OE102" s="43">
        <v>221257</v>
      </c>
      <c r="OF102" s="43">
        <v>100000</v>
      </c>
      <c r="OG102" s="43">
        <v>18000</v>
      </c>
      <c r="OH102" s="43">
        <v>2599105.73</v>
      </c>
      <c r="OI102" s="43">
        <v>12000</v>
      </c>
      <c r="OJ102" s="43">
        <v>80000</v>
      </c>
      <c r="OK102" s="43">
        <v>150000</v>
      </c>
      <c r="OL102" s="43">
        <v>36423</v>
      </c>
      <c r="OM102" s="43">
        <v>824940</v>
      </c>
    </row>
    <row r="103" spans="1:403" x14ac:dyDescent="0.2">
      <c r="A103">
        <f t="shared" ca="1" si="6"/>
        <v>221</v>
      </c>
      <c r="B103">
        <f ca="1">VLOOKUP(Análisis2!A103,Base2!$A$1:$AE$370,9,FALSE)</f>
        <v>30000</v>
      </c>
      <c r="C103" s="20">
        <v>41</v>
      </c>
      <c r="D103">
        <v>1460814</v>
      </c>
      <c r="E103">
        <v>4500000</v>
      </c>
      <c r="F103">
        <v>130000</v>
      </c>
      <c r="G103">
        <v>72000</v>
      </c>
      <c r="H103">
        <v>50000</v>
      </c>
      <c r="I103">
        <v>4000</v>
      </c>
      <c r="J103">
        <v>125485</v>
      </c>
      <c r="K103">
        <v>2700000</v>
      </c>
      <c r="L103">
        <v>15000</v>
      </c>
      <c r="M103">
        <v>7828.75</v>
      </c>
      <c r="N103">
        <v>66099.69</v>
      </c>
      <c r="O103">
        <v>35000</v>
      </c>
      <c r="P103">
        <v>50000</v>
      </c>
      <c r="Q103">
        <v>60000</v>
      </c>
      <c r="R103">
        <v>1100000</v>
      </c>
      <c r="S103">
        <v>25000</v>
      </c>
      <c r="T103">
        <v>12000</v>
      </c>
      <c r="U103">
        <v>12000</v>
      </c>
      <c r="V103">
        <v>251226.31</v>
      </c>
      <c r="W103">
        <v>65000</v>
      </c>
      <c r="X103">
        <v>600000</v>
      </c>
      <c r="Y103">
        <v>18000</v>
      </c>
      <c r="Z103">
        <v>12000</v>
      </c>
      <c r="AA103">
        <v>400000</v>
      </c>
      <c r="AB103">
        <v>50000</v>
      </c>
      <c r="AC103">
        <v>4500000</v>
      </c>
      <c r="AD103">
        <v>600000</v>
      </c>
      <c r="AE103">
        <v>7320</v>
      </c>
      <c r="AF103">
        <v>50000</v>
      </c>
      <c r="AG103">
        <v>80000</v>
      </c>
      <c r="AH103">
        <v>1160774</v>
      </c>
      <c r="AI103">
        <v>22850</v>
      </c>
      <c r="AJ103">
        <v>50000</v>
      </c>
      <c r="AK103">
        <v>10000</v>
      </c>
      <c r="AL103">
        <v>10000</v>
      </c>
      <c r="AM103">
        <v>54122.22</v>
      </c>
      <c r="AN103">
        <v>18000</v>
      </c>
      <c r="AO103">
        <v>20000</v>
      </c>
      <c r="AP103">
        <v>29000</v>
      </c>
      <c r="AQ103">
        <v>350000</v>
      </c>
      <c r="AR103">
        <v>29731.7</v>
      </c>
      <c r="AS103">
        <v>20000</v>
      </c>
      <c r="AT103">
        <v>64000</v>
      </c>
      <c r="AU103">
        <v>29864.13</v>
      </c>
      <c r="AV103">
        <v>193077.56</v>
      </c>
      <c r="AW103">
        <v>67379</v>
      </c>
      <c r="AX103">
        <v>54122.22</v>
      </c>
      <c r="AY103">
        <v>6000</v>
      </c>
      <c r="AZ103">
        <v>5000</v>
      </c>
      <c r="BA103">
        <v>70000</v>
      </c>
      <c r="BB103">
        <v>3000</v>
      </c>
      <c r="BC103">
        <v>200000</v>
      </c>
      <c r="BD103">
        <v>100000</v>
      </c>
      <c r="BE103">
        <v>132000</v>
      </c>
      <c r="BF103">
        <v>7000</v>
      </c>
      <c r="BG103">
        <v>1800000</v>
      </c>
      <c r="BH103">
        <v>4000</v>
      </c>
      <c r="BI103">
        <v>105000</v>
      </c>
      <c r="BJ103">
        <v>50000</v>
      </c>
      <c r="BK103">
        <v>3000</v>
      </c>
      <c r="BL103">
        <v>180000</v>
      </c>
      <c r="BM103">
        <v>29731.7</v>
      </c>
      <c r="BN103">
        <v>54122.22</v>
      </c>
      <c r="BO103">
        <v>7000</v>
      </c>
      <c r="BP103">
        <v>136061.41</v>
      </c>
      <c r="BQ103">
        <v>17305.22</v>
      </c>
      <c r="BR103">
        <v>100000</v>
      </c>
      <c r="BS103">
        <v>12000</v>
      </c>
      <c r="BT103">
        <v>50000</v>
      </c>
      <c r="BU103">
        <v>11000</v>
      </c>
      <c r="BV103">
        <v>80000</v>
      </c>
      <c r="BW103">
        <v>361741</v>
      </c>
      <c r="BX103">
        <v>60000</v>
      </c>
      <c r="BY103">
        <v>850500</v>
      </c>
      <c r="BZ103">
        <v>70000</v>
      </c>
      <c r="CA103">
        <v>506983.72</v>
      </c>
      <c r="CB103">
        <v>100000</v>
      </c>
      <c r="CC103">
        <v>200000</v>
      </c>
      <c r="CD103">
        <v>15000</v>
      </c>
      <c r="CE103">
        <v>50000</v>
      </c>
      <c r="CF103">
        <v>15000</v>
      </c>
      <c r="CG103">
        <v>70000</v>
      </c>
      <c r="CH103">
        <v>8000</v>
      </c>
      <c r="CI103">
        <v>35000</v>
      </c>
      <c r="CJ103">
        <v>4950</v>
      </c>
      <c r="CK103">
        <v>50000</v>
      </c>
      <c r="CL103">
        <v>8900</v>
      </c>
      <c r="CM103">
        <v>538712</v>
      </c>
      <c r="CN103">
        <v>35000</v>
      </c>
      <c r="CO103">
        <v>1460814</v>
      </c>
      <c r="CP103">
        <v>235987.78</v>
      </c>
      <c r="CQ103">
        <v>25000</v>
      </c>
      <c r="CR103">
        <v>66099.69</v>
      </c>
      <c r="CS103">
        <v>5000</v>
      </c>
      <c r="CT103">
        <v>10000</v>
      </c>
      <c r="CU103">
        <v>120000</v>
      </c>
      <c r="CV103">
        <v>25000</v>
      </c>
      <c r="CW103">
        <v>130000</v>
      </c>
      <c r="CX103">
        <v>600000</v>
      </c>
      <c r="CY103">
        <v>7000</v>
      </c>
      <c r="CZ103">
        <v>1080646</v>
      </c>
      <c r="DA103">
        <v>287000</v>
      </c>
      <c r="DB103">
        <v>25000</v>
      </c>
      <c r="DC103">
        <v>10000</v>
      </c>
      <c r="DD103">
        <v>17305.22</v>
      </c>
      <c r="DE103">
        <v>202255.34</v>
      </c>
      <c r="DF103">
        <v>100000</v>
      </c>
      <c r="DG103">
        <v>4040000</v>
      </c>
      <c r="DH103">
        <v>20000</v>
      </c>
      <c r="DI103">
        <v>200000</v>
      </c>
      <c r="DJ103">
        <v>8250</v>
      </c>
      <c r="DK103">
        <v>40000</v>
      </c>
      <c r="DL103">
        <v>31758.799999999999</v>
      </c>
      <c r="DM103">
        <v>20000</v>
      </c>
      <c r="DN103">
        <v>20000</v>
      </c>
      <c r="DO103">
        <v>5100</v>
      </c>
      <c r="DP103">
        <v>4000</v>
      </c>
      <c r="DQ103">
        <v>15000</v>
      </c>
      <c r="DR103">
        <v>9000</v>
      </c>
      <c r="DS103">
        <v>80667</v>
      </c>
      <c r="DT103">
        <v>50000</v>
      </c>
      <c r="DU103">
        <v>6000</v>
      </c>
      <c r="DV103">
        <v>20000</v>
      </c>
      <c r="DW103">
        <v>8900</v>
      </c>
      <c r="DX103">
        <v>75504.41</v>
      </c>
      <c r="DY103">
        <v>323341.46999999997</v>
      </c>
      <c r="DZ103">
        <v>50000</v>
      </c>
      <c r="EA103">
        <v>251226.31</v>
      </c>
      <c r="EB103">
        <v>12000</v>
      </c>
      <c r="EC103">
        <v>50000</v>
      </c>
      <c r="ED103">
        <v>5000</v>
      </c>
      <c r="EE103">
        <v>10000</v>
      </c>
      <c r="EF103">
        <v>7000</v>
      </c>
      <c r="EG103">
        <v>7200</v>
      </c>
      <c r="EH103">
        <v>7227.5</v>
      </c>
      <c r="EI103">
        <v>350000</v>
      </c>
      <c r="EJ103">
        <v>4281970</v>
      </c>
      <c r="EK103">
        <v>10000</v>
      </c>
      <c r="EL103">
        <v>2900000</v>
      </c>
      <c r="EM103">
        <v>21149.63</v>
      </c>
      <c r="EN103">
        <v>39000</v>
      </c>
      <c r="EO103">
        <v>6000</v>
      </c>
      <c r="EP103">
        <v>80000</v>
      </c>
      <c r="EQ103">
        <v>257343.82</v>
      </c>
      <c r="ER103">
        <v>7000</v>
      </c>
      <c r="ES103">
        <v>22590</v>
      </c>
      <c r="ET103">
        <v>30000</v>
      </c>
      <c r="EU103">
        <v>320000</v>
      </c>
      <c r="EV103">
        <v>15000</v>
      </c>
      <c r="EW103">
        <v>12000</v>
      </c>
      <c r="EX103">
        <v>600000</v>
      </c>
      <c r="EY103">
        <v>55000</v>
      </c>
      <c r="EZ103">
        <v>33450</v>
      </c>
      <c r="FA103">
        <v>10000</v>
      </c>
      <c r="FB103">
        <v>200000</v>
      </c>
      <c r="FC103">
        <v>4000</v>
      </c>
      <c r="FD103">
        <v>30000</v>
      </c>
      <c r="FE103">
        <v>50000</v>
      </c>
      <c r="FF103">
        <v>20000</v>
      </c>
      <c r="FG103">
        <v>39000</v>
      </c>
      <c r="FH103">
        <v>824940</v>
      </c>
      <c r="FI103">
        <v>7000</v>
      </c>
      <c r="FJ103">
        <v>221257</v>
      </c>
      <c r="FK103">
        <v>130000</v>
      </c>
      <c r="FL103">
        <v>100000</v>
      </c>
      <c r="FM103">
        <v>6000</v>
      </c>
      <c r="FN103">
        <v>10000</v>
      </c>
      <c r="FO103">
        <v>20000</v>
      </c>
      <c r="FP103">
        <v>2000</v>
      </c>
      <c r="FQ103">
        <v>40000</v>
      </c>
      <c r="FR103">
        <v>75504.41</v>
      </c>
      <c r="FS103">
        <v>100000</v>
      </c>
      <c r="FT103">
        <v>4950</v>
      </c>
      <c r="FU103">
        <v>7200</v>
      </c>
      <c r="FV103">
        <v>330000</v>
      </c>
      <c r="FW103">
        <v>97000</v>
      </c>
      <c r="FX103">
        <v>50000</v>
      </c>
      <c r="FY103">
        <v>170000</v>
      </c>
      <c r="FZ103">
        <v>40000</v>
      </c>
      <c r="GA103">
        <v>70000</v>
      </c>
      <c r="GB103">
        <v>122965.24</v>
      </c>
      <c r="GC103">
        <v>100000</v>
      </c>
      <c r="GD103">
        <v>27000</v>
      </c>
      <c r="GE103">
        <v>200000</v>
      </c>
      <c r="GF103">
        <v>7000</v>
      </c>
      <c r="GG103">
        <v>5000</v>
      </c>
      <c r="GH103">
        <v>6000</v>
      </c>
      <c r="GI103">
        <v>50000</v>
      </c>
      <c r="GJ103">
        <v>50000</v>
      </c>
      <c r="GK103">
        <v>394313.93</v>
      </c>
      <c r="GL103">
        <v>100000</v>
      </c>
      <c r="GM103">
        <v>3471322</v>
      </c>
      <c r="GN103">
        <v>6000</v>
      </c>
      <c r="GO103">
        <v>120000</v>
      </c>
      <c r="GP103">
        <v>17305.22</v>
      </c>
      <c r="GQ103">
        <v>200000</v>
      </c>
      <c r="GR103">
        <v>20000</v>
      </c>
      <c r="GS103">
        <v>4040000</v>
      </c>
      <c r="GT103">
        <v>17305.22</v>
      </c>
      <c r="GU103">
        <v>235987.78</v>
      </c>
      <c r="GV103">
        <v>35000</v>
      </c>
      <c r="GW103">
        <v>15000</v>
      </c>
      <c r="GX103">
        <v>95533</v>
      </c>
      <c r="GY103">
        <v>12000</v>
      </c>
      <c r="GZ103">
        <v>1460814</v>
      </c>
      <c r="HA103">
        <v>22000</v>
      </c>
      <c r="HB103">
        <v>500000</v>
      </c>
      <c r="HC103">
        <v>17305.22</v>
      </c>
      <c r="HD103">
        <v>100000</v>
      </c>
      <c r="HE103">
        <v>50000</v>
      </c>
      <c r="HF103">
        <v>400000</v>
      </c>
      <c r="HG103">
        <v>65000</v>
      </c>
      <c r="HH103">
        <v>50000</v>
      </c>
      <c r="HI103">
        <v>5160</v>
      </c>
      <c r="HJ103">
        <v>306609</v>
      </c>
      <c r="HK103">
        <v>60000</v>
      </c>
      <c r="HL103">
        <v>400000</v>
      </c>
      <c r="HM103">
        <v>1100000</v>
      </c>
      <c r="HN103">
        <v>60000</v>
      </c>
      <c r="HO103">
        <v>50000</v>
      </c>
      <c r="HP103">
        <v>25000</v>
      </c>
      <c r="HQ103">
        <v>4500000</v>
      </c>
      <c r="HR103">
        <v>6000</v>
      </c>
      <c r="HS103">
        <v>122965.24</v>
      </c>
      <c r="HT103">
        <v>11000</v>
      </c>
      <c r="HU103">
        <v>50000</v>
      </c>
      <c r="HV103">
        <v>36423</v>
      </c>
      <c r="HW103">
        <v>320000</v>
      </c>
      <c r="HX103">
        <v>97000</v>
      </c>
      <c r="HY103">
        <v>250000</v>
      </c>
      <c r="HZ103">
        <v>50000</v>
      </c>
      <c r="IA103">
        <v>130000</v>
      </c>
      <c r="IB103">
        <v>900000</v>
      </c>
      <c r="IC103">
        <v>5000</v>
      </c>
      <c r="ID103">
        <v>25000</v>
      </c>
      <c r="IE103">
        <v>10000</v>
      </c>
      <c r="IF103">
        <v>12000</v>
      </c>
      <c r="IG103">
        <v>50000</v>
      </c>
      <c r="IH103">
        <v>220000</v>
      </c>
      <c r="II103">
        <v>886774</v>
      </c>
      <c r="IJ103">
        <v>25000</v>
      </c>
      <c r="IK103">
        <v>130000</v>
      </c>
      <c r="IL103">
        <v>12000</v>
      </c>
      <c r="IM103">
        <v>1100000</v>
      </c>
      <c r="IN103">
        <v>100000</v>
      </c>
      <c r="IO103">
        <v>450000</v>
      </c>
      <c r="IP103">
        <v>364636.1</v>
      </c>
      <c r="IQ103">
        <v>50000</v>
      </c>
      <c r="IR103">
        <v>40000</v>
      </c>
      <c r="IS103">
        <v>36144</v>
      </c>
      <c r="IT103">
        <v>130000</v>
      </c>
      <c r="IU103">
        <v>88000</v>
      </c>
      <c r="IV103">
        <v>200000</v>
      </c>
      <c r="IW103">
        <v>40000</v>
      </c>
      <c r="IX103">
        <v>40000</v>
      </c>
      <c r="IY103">
        <v>6000</v>
      </c>
      <c r="IZ103">
        <v>2000</v>
      </c>
      <c r="JA103">
        <v>29731.7</v>
      </c>
      <c r="JB103">
        <v>15000</v>
      </c>
      <c r="JC103">
        <v>157830.74</v>
      </c>
      <c r="JD103">
        <v>120000</v>
      </c>
      <c r="JE103">
        <v>10000</v>
      </c>
      <c r="JF103">
        <v>12000</v>
      </c>
      <c r="JG103">
        <v>264936</v>
      </c>
      <c r="JH103">
        <v>4040000</v>
      </c>
      <c r="JI103">
        <v>3000</v>
      </c>
      <c r="JJ103">
        <v>10000</v>
      </c>
      <c r="JK103">
        <v>70000</v>
      </c>
      <c r="JL103">
        <v>200000</v>
      </c>
      <c r="JM103">
        <v>438000</v>
      </c>
      <c r="JN103">
        <v>7200</v>
      </c>
      <c r="JO103">
        <v>4281970</v>
      </c>
      <c r="JP103">
        <v>16000</v>
      </c>
      <c r="JQ103">
        <v>500000</v>
      </c>
      <c r="JR103">
        <v>12000</v>
      </c>
      <c r="JS103">
        <v>9000</v>
      </c>
      <c r="JT103">
        <v>95935.61</v>
      </c>
      <c r="JU103">
        <v>120000</v>
      </c>
      <c r="JV103">
        <v>88000</v>
      </c>
      <c r="JW103">
        <v>350000</v>
      </c>
      <c r="JX103">
        <v>12000</v>
      </c>
      <c r="JY103">
        <v>6000</v>
      </c>
      <c r="JZ103">
        <v>150000</v>
      </c>
      <c r="KA103">
        <v>150000</v>
      </c>
      <c r="KB103">
        <v>60000</v>
      </c>
      <c r="KC103">
        <v>12000</v>
      </c>
      <c r="KD103">
        <v>600000</v>
      </c>
      <c r="KE103">
        <v>88500</v>
      </c>
      <c r="KF103">
        <v>7200</v>
      </c>
      <c r="KG103">
        <v>71705.69</v>
      </c>
      <c r="KH103">
        <v>60000</v>
      </c>
      <c r="KI103">
        <v>315070.84999999998</v>
      </c>
      <c r="KJ103">
        <v>70000</v>
      </c>
      <c r="KK103">
        <v>100000</v>
      </c>
      <c r="KL103">
        <v>33450</v>
      </c>
      <c r="KM103">
        <v>70000</v>
      </c>
      <c r="KN103">
        <v>20000</v>
      </c>
      <c r="KO103">
        <v>50000</v>
      </c>
      <c r="KP103">
        <v>16500</v>
      </c>
      <c r="KQ103">
        <v>44000</v>
      </c>
      <c r="KR103" s="43">
        <v>9000</v>
      </c>
      <c r="KS103" s="43">
        <v>100000</v>
      </c>
      <c r="KT103" s="43">
        <v>7000</v>
      </c>
      <c r="KU103" s="43">
        <v>202255.34</v>
      </c>
      <c r="KV103" s="43">
        <v>180000</v>
      </c>
      <c r="KW103" s="43">
        <v>30000</v>
      </c>
      <c r="KX103" s="43">
        <v>466036.11</v>
      </c>
      <c r="KY103">
        <v>35000</v>
      </c>
      <c r="KZ103" s="43">
        <v>400000</v>
      </c>
      <c r="LA103" s="43">
        <v>251226.31</v>
      </c>
      <c r="LB103" s="43">
        <v>251226.31</v>
      </c>
      <c r="LC103">
        <v>361741</v>
      </c>
      <c r="LD103" s="43">
        <v>4500000</v>
      </c>
      <c r="LE103" s="43">
        <v>30000</v>
      </c>
      <c r="LF103" s="43">
        <v>15000</v>
      </c>
      <c r="LG103" s="43">
        <v>35000</v>
      </c>
      <c r="LH103" s="43">
        <v>60000</v>
      </c>
      <c r="LI103" s="43">
        <v>95935.61</v>
      </c>
      <c r="LJ103" s="43">
        <v>50000</v>
      </c>
      <c r="LK103" s="43">
        <v>88395.94</v>
      </c>
      <c r="LL103" s="43">
        <v>100000</v>
      </c>
      <c r="LM103" s="43">
        <v>200000</v>
      </c>
      <c r="LN103" s="43">
        <v>444</v>
      </c>
      <c r="LO103" s="43">
        <v>221257</v>
      </c>
      <c r="LP103" s="43">
        <v>438000</v>
      </c>
      <c r="LQ103" s="43">
        <v>50000</v>
      </c>
      <c r="LR103" s="43">
        <v>17000</v>
      </c>
      <c r="LS103" s="43">
        <v>5000</v>
      </c>
      <c r="LT103" s="43">
        <v>130000</v>
      </c>
      <c r="LU103" s="43">
        <v>1858.87</v>
      </c>
      <c r="LV103" s="43">
        <v>20000</v>
      </c>
      <c r="LW103" s="43">
        <v>20000</v>
      </c>
      <c r="LX103" s="43">
        <v>600000</v>
      </c>
      <c r="LY103" s="43">
        <v>10000</v>
      </c>
      <c r="LZ103" s="43">
        <v>27000</v>
      </c>
      <c r="MA103" s="43">
        <v>8250</v>
      </c>
      <c r="MB103" s="43">
        <v>150000</v>
      </c>
      <c r="MC103" s="43">
        <v>60000</v>
      </c>
      <c r="MD103" s="43">
        <v>4000</v>
      </c>
      <c r="ME103" s="43">
        <v>60000</v>
      </c>
      <c r="MF103" s="43">
        <v>12000</v>
      </c>
      <c r="MG103" s="43">
        <v>10000</v>
      </c>
      <c r="MH103" s="43">
        <v>15000</v>
      </c>
      <c r="MI103" s="43">
        <v>4281970</v>
      </c>
      <c r="MJ103" s="43">
        <v>886774</v>
      </c>
      <c r="MK103" s="43">
        <v>200000</v>
      </c>
      <c r="ML103" s="43">
        <v>15000</v>
      </c>
      <c r="MM103" s="43">
        <v>10000</v>
      </c>
      <c r="MN103" s="43">
        <v>364636.1</v>
      </c>
      <c r="MO103" s="43">
        <v>1800000</v>
      </c>
      <c r="MP103" s="43">
        <v>323341.46999999997</v>
      </c>
      <c r="MQ103" s="43">
        <v>20000</v>
      </c>
      <c r="MR103">
        <v>140000</v>
      </c>
      <c r="MS103" s="43">
        <v>8000</v>
      </c>
      <c r="MT103" s="43">
        <v>500000</v>
      </c>
      <c r="MU103" s="43">
        <v>27000</v>
      </c>
      <c r="MV103" s="43">
        <v>3459815</v>
      </c>
      <c r="MW103" s="43">
        <v>50000</v>
      </c>
      <c r="MX103" s="43">
        <v>12000</v>
      </c>
      <c r="MY103" s="43">
        <v>35000</v>
      </c>
      <c r="MZ103" s="43">
        <v>5000</v>
      </c>
      <c r="NA103" s="43">
        <v>40000</v>
      </c>
      <c r="NB103" s="43">
        <v>15000</v>
      </c>
      <c r="NC103" s="43">
        <v>60000</v>
      </c>
      <c r="ND103" s="43">
        <v>50000</v>
      </c>
      <c r="NE103" s="43">
        <v>600000</v>
      </c>
      <c r="NF103" s="43">
        <v>180000</v>
      </c>
      <c r="NG103" s="43">
        <v>900</v>
      </c>
      <c r="NH103" s="43">
        <v>20000</v>
      </c>
      <c r="NI103" s="43">
        <v>5000</v>
      </c>
      <c r="NJ103" s="43">
        <v>20000</v>
      </c>
      <c r="NK103" s="43">
        <v>300000</v>
      </c>
      <c r="NL103" s="43">
        <v>200000</v>
      </c>
      <c r="NM103" s="43">
        <v>12000</v>
      </c>
      <c r="NN103" s="43">
        <v>110000</v>
      </c>
      <c r="NO103" s="43">
        <v>4950</v>
      </c>
      <c r="NP103" s="43">
        <v>10000</v>
      </c>
      <c r="NQ103" s="43">
        <v>17305.22</v>
      </c>
      <c r="NR103" s="43">
        <v>80667</v>
      </c>
      <c r="NS103" s="43">
        <v>10890</v>
      </c>
      <c r="NT103">
        <v>7000</v>
      </c>
      <c r="NU103" s="43">
        <v>300</v>
      </c>
      <c r="NV103" s="43">
        <v>4000</v>
      </c>
      <c r="NW103" s="43">
        <v>8900</v>
      </c>
      <c r="NX103" s="43">
        <v>200000</v>
      </c>
      <c r="NY103" s="43">
        <v>4000</v>
      </c>
      <c r="NZ103" s="43">
        <v>1406000</v>
      </c>
      <c r="OA103" s="43">
        <v>600000</v>
      </c>
      <c r="OB103" s="43">
        <v>50000</v>
      </c>
      <c r="OC103" s="43">
        <v>88395.94</v>
      </c>
      <c r="OD103" s="43">
        <v>100000</v>
      </c>
      <c r="OE103" s="43">
        <v>60000</v>
      </c>
      <c r="OF103" s="43">
        <v>3600003</v>
      </c>
      <c r="OG103" s="43">
        <v>48545.3</v>
      </c>
      <c r="OH103" s="43">
        <v>11000</v>
      </c>
      <c r="OI103" s="43">
        <v>20000</v>
      </c>
      <c r="OJ103" s="43">
        <v>538712</v>
      </c>
      <c r="OK103" s="43">
        <v>8000</v>
      </c>
      <c r="OL103" s="43">
        <v>200000</v>
      </c>
      <c r="OM103" s="43">
        <v>100000</v>
      </c>
    </row>
    <row r="104" spans="1:403" x14ac:dyDescent="0.2">
      <c r="A104">
        <f t="shared" ca="1" si="6"/>
        <v>290</v>
      </c>
      <c r="B104">
        <f ca="1">VLOOKUP(Análisis2!A104,Base2!$A$1:$AE$370,9,FALSE)</f>
        <v>600000</v>
      </c>
      <c r="C104" s="20">
        <v>42</v>
      </c>
      <c r="D104">
        <v>251226.31</v>
      </c>
      <c r="E104">
        <v>703940</v>
      </c>
      <c r="F104">
        <v>200000</v>
      </c>
      <c r="G104">
        <v>600000</v>
      </c>
      <c r="H104">
        <v>18000</v>
      </c>
      <c r="I104">
        <v>9256</v>
      </c>
      <c r="J104">
        <v>10000</v>
      </c>
      <c r="K104">
        <v>72000</v>
      </c>
      <c r="L104">
        <v>450000</v>
      </c>
      <c r="M104">
        <v>150000</v>
      </c>
      <c r="N104">
        <v>25000</v>
      </c>
      <c r="O104">
        <v>67379</v>
      </c>
      <c r="P104">
        <v>2700000</v>
      </c>
      <c r="Q104">
        <v>323341.46999999997</v>
      </c>
      <c r="R104">
        <v>107938.88</v>
      </c>
      <c r="S104">
        <v>450000</v>
      </c>
      <c r="T104">
        <v>235987.78</v>
      </c>
      <c r="U104">
        <v>5160</v>
      </c>
      <c r="V104">
        <v>300000</v>
      </c>
      <c r="W104">
        <v>120000</v>
      </c>
      <c r="X104">
        <v>100000</v>
      </c>
      <c r="Y104">
        <v>850500</v>
      </c>
      <c r="Z104">
        <v>22590</v>
      </c>
      <c r="AA104">
        <v>22500</v>
      </c>
      <c r="AB104">
        <v>100000</v>
      </c>
      <c r="AC104">
        <v>50000</v>
      </c>
      <c r="AD104">
        <v>200000</v>
      </c>
      <c r="AE104">
        <v>15000</v>
      </c>
      <c r="AF104">
        <v>10000</v>
      </c>
      <c r="AG104">
        <v>221257</v>
      </c>
      <c r="AH104">
        <v>130000</v>
      </c>
      <c r="AI104">
        <v>40000</v>
      </c>
      <c r="AJ104">
        <v>100000</v>
      </c>
      <c r="AK104">
        <v>12000</v>
      </c>
      <c r="AL104">
        <v>132000</v>
      </c>
      <c r="AM104">
        <v>1200</v>
      </c>
      <c r="AN104">
        <v>10000</v>
      </c>
      <c r="AO104">
        <v>466036.11</v>
      </c>
      <c r="AP104">
        <v>15000</v>
      </c>
      <c r="AQ104">
        <v>20000</v>
      </c>
      <c r="AR104">
        <v>122965.24</v>
      </c>
      <c r="AS104">
        <v>200000</v>
      </c>
      <c r="AT104">
        <v>5100</v>
      </c>
      <c r="AU104">
        <v>20000</v>
      </c>
      <c r="AV104">
        <v>438000</v>
      </c>
      <c r="AW104">
        <v>48545.3</v>
      </c>
      <c r="AX104">
        <v>150000</v>
      </c>
      <c r="AY104">
        <v>36144</v>
      </c>
      <c r="AZ104">
        <v>20000</v>
      </c>
      <c r="BA104">
        <v>180000</v>
      </c>
      <c r="BB104">
        <v>25000</v>
      </c>
      <c r="BC104">
        <v>900000</v>
      </c>
      <c r="BD104">
        <v>350000</v>
      </c>
      <c r="BE104">
        <v>20000</v>
      </c>
      <c r="BF104">
        <v>50000</v>
      </c>
      <c r="BG104">
        <v>6000</v>
      </c>
      <c r="BH104">
        <v>130000</v>
      </c>
      <c r="BI104">
        <v>438000</v>
      </c>
      <c r="BJ104">
        <v>20000</v>
      </c>
      <c r="BK104">
        <v>100000</v>
      </c>
      <c r="BL104">
        <v>200000</v>
      </c>
      <c r="BM104">
        <v>130000</v>
      </c>
      <c r="BN104">
        <v>394313.93</v>
      </c>
      <c r="BO104">
        <v>80000</v>
      </c>
      <c r="BP104">
        <v>429483</v>
      </c>
      <c r="BQ104">
        <v>100000</v>
      </c>
      <c r="BR104">
        <v>55000</v>
      </c>
      <c r="BS104">
        <v>300000</v>
      </c>
      <c r="BT104">
        <v>7000</v>
      </c>
      <c r="BU104">
        <v>55000</v>
      </c>
      <c r="BV104">
        <v>20000</v>
      </c>
      <c r="BW104">
        <v>35000</v>
      </c>
      <c r="BX104">
        <v>824940</v>
      </c>
      <c r="BY104">
        <v>20000</v>
      </c>
      <c r="BZ104">
        <v>10000</v>
      </c>
      <c r="CA104">
        <v>6000</v>
      </c>
      <c r="CB104">
        <v>5600</v>
      </c>
      <c r="CC104">
        <v>380057.85</v>
      </c>
      <c r="CD104">
        <v>450000</v>
      </c>
      <c r="CE104">
        <v>5700</v>
      </c>
      <c r="CF104">
        <v>200000</v>
      </c>
      <c r="CG104">
        <v>50000</v>
      </c>
      <c r="CH104">
        <v>33000</v>
      </c>
      <c r="CI104">
        <v>40004</v>
      </c>
      <c r="CJ104">
        <v>110000</v>
      </c>
      <c r="CK104">
        <v>20000</v>
      </c>
      <c r="CL104">
        <v>10000</v>
      </c>
      <c r="CM104">
        <v>124555</v>
      </c>
      <c r="CN104">
        <v>202255.34</v>
      </c>
      <c r="CO104">
        <v>43000</v>
      </c>
      <c r="CP104">
        <v>130000</v>
      </c>
      <c r="CQ104">
        <v>20000</v>
      </c>
      <c r="CR104">
        <v>36423</v>
      </c>
      <c r="CS104">
        <v>8000</v>
      </c>
      <c r="CT104">
        <v>5000</v>
      </c>
      <c r="CU104">
        <v>55000</v>
      </c>
      <c r="CV104">
        <v>180000</v>
      </c>
      <c r="CW104">
        <v>200000</v>
      </c>
      <c r="CX104">
        <v>3350</v>
      </c>
      <c r="CY104">
        <v>400000</v>
      </c>
      <c r="CZ104">
        <v>27000</v>
      </c>
      <c r="DA104">
        <v>4281970</v>
      </c>
      <c r="DB104">
        <v>300</v>
      </c>
      <c r="DC104">
        <v>24110.400000000001</v>
      </c>
      <c r="DD104">
        <v>24000</v>
      </c>
      <c r="DE104">
        <v>306609</v>
      </c>
      <c r="DF104">
        <v>320000</v>
      </c>
      <c r="DG104">
        <v>30000</v>
      </c>
      <c r="DH104">
        <v>60000</v>
      </c>
      <c r="DI104">
        <v>125485</v>
      </c>
      <c r="DJ104">
        <v>600000</v>
      </c>
      <c r="DK104">
        <v>824940</v>
      </c>
      <c r="DL104">
        <v>306609</v>
      </c>
      <c r="DM104">
        <v>29000</v>
      </c>
      <c r="DN104">
        <v>29731.7</v>
      </c>
      <c r="DO104">
        <v>15000</v>
      </c>
      <c r="DP104">
        <v>130000</v>
      </c>
      <c r="DQ104">
        <v>156471.51999999999</v>
      </c>
      <c r="DR104">
        <v>7000</v>
      </c>
      <c r="DS104">
        <v>17000</v>
      </c>
      <c r="DT104">
        <v>30000</v>
      </c>
      <c r="DU104">
        <v>6000</v>
      </c>
      <c r="DV104">
        <v>50000</v>
      </c>
      <c r="DW104">
        <v>7000</v>
      </c>
      <c r="DX104">
        <v>100000</v>
      </c>
      <c r="DY104">
        <v>5160</v>
      </c>
      <c r="DZ104">
        <v>97000</v>
      </c>
      <c r="EA104">
        <v>150000</v>
      </c>
      <c r="EB104">
        <v>67379</v>
      </c>
      <c r="EC104">
        <v>315070.84999999998</v>
      </c>
      <c r="ED104">
        <v>5000</v>
      </c>
      <c r="EE104">
        <v>50000</v>
      </c>
      <c r="EF104">
        <v>6000</v>
      </c>
      <c r="EG104">
        <v>9361</v>
      </c>
      <c r="EH104">
        <v>120000</v>
      </c>
      <c r="EI104">
        <v>100000</v>
      </c>
      <c r="EJ104">
        <v>88233</v>
      </c>
      <c r="EK104">
        <v>15000</v>
      </c>
      <c r="EL104">
        <v>150000</v>
      </c>
      <c r="EM104">
        <v>25000</v>
      </c>
      <c r="EN104">
        <v>5000</v>
      </c>
      <c r="EO104">
        <v>450000</v>
      </c>
      <c r="EP104">
        <v>10000</v>
      </c>
      <c r="EQ104">
        <v>60000</v>
      </c>
      <c r="ER104">
        <v>2000</v>
      </c>
      <c r="ES104">
        <v>10000</v>
      </c>
      <c r="ET104">
        <v>7000</v>
      </c>
      <c r="EU104">
        <v>50000</v>
      </c>
      <c r="EV104">
        <v>136061.41</v>
      </c>
      <c r="EW104">
        <v>210000</v>
      </c>
      <c r="EX104">
        <v>50000</v>
      </c>
      <c r="EY104">
        <v>100000</v>
      </c>
      <c r="EZ104">
        <v>125485</v>
      </c>
      <c r="FA104">
        <v>156471.51999999999</v>
      </c>
      <c r="FB104">
        <v>9000</v>
      </c>
      <c r="FC104">
        <v>100000</v>
      </c>
      <c r="FD104">
        <v>20000</v>
      </c>
      <c r="FE104">
        <v>9000</v>
      </c>
      <c r="FF104">
        <v>44000</v>
      </c>
      <c r="FG104">
        <v>315070.84999999998</v>
      </c>
      <c r="FH104">
        <v>10890</v>
      </c>
      <c r="FI104">
        <v>20000</v>
      </c>
      <c r="FJ104">
        <v>10000</v>
      </c>
      <c r="FK104">
        <v>95935.61</v>
      </c>
      <c r="FL104">
        <v>2000</v>
      </c>
      <c r="FM104">
        <v>394313.93</v>
      </c>
      <c r="FN104">
        <v>88395.94</v>
      </c>
      <c r="FO104">
        <v>60000</v>
      </c>
      <c r="FP104">
        <v>400000</v>
      </c>
      <c r="FQ104">
        <v>100000</v>
      </c>
      <c r="FR104">
        <v>450000</v>
      </c>
      <c r="FS104">
        <v>1460814</v>
      </c>
      <c r="FT104">
        <v>6212.01</v>
      </c>
      <c r="FU104">
        <v>660</v>
      </c>
      <c r="FV104">
        <v>36144</v>
      </c>
      <c r="FW104">
        <v>55000</v>
      </c>
      <c r="FX104">
        <v>24000</v>
      </c>
      <c r="FY104">
        <v>60000</v>
      </c>
      <c r="FZ104">
        <v>60000</v>
      </c>
      <c r="GA104">
        <v>20000</v>
      </c>
      <c r="GB104">
        <v>20000</v>
      </c>
      <c r="GC104">
        <v>130000</v>
      </c>
      <c r="GD104">
        <v>130000</v>
      </c>
      <c r="GE104">
        <v>8000</v>
      </c>
      <c r="GF104">
        <v>100000</v>
      </c>
      <c r="GG104">
        <v>60000</v>
      </c>
      <c r="GH104">
        <v>107938.88</v>
      </c>
      <c r="GI104">
        <v>5000</v>
      </c>
      <c r="GJ104">
        <v>801300.93</v>
      </c>
      <c r="GK104">
        <v>10000</v>
      </c>
      <c r="GL104">
        <v>29000</v>
      </c>
      <c r="GM104">
        <v>66099.69</v>
      </c>
      <c r="GN104">
        <v>320000</v>
      </c>
      <c r="GO104">
        <v>130000</v>
      </c>
      <c r="GP104">
        <v>200000</v>
      </c>
      <c r="GQ104">
        <v>2599105.73</v>
      </c>
      <c r="GR104">
        <v>20000</v>
      </c>
      <c r="GS104">
        <v>10000</v>
      </c>
      <c r="GT104">
        <v>506983.72</v>
      </c>
      <c r="GU104">
        <v>10000</v>
      </c>
      <c r="GV104">
        <v>55000</v>
      </c>
      <c r="GW104">
        <v>1406000</v>
      </c>
      <c r="GX104">
        <v>850500</v>
      </c>
      <c r="GY104">
        <v>10000</v>
      </c>
      <c r="GZ104">
        <v>150000</v>
      </c>
      <c r="HA104">
        <v>200000</v>
      </c>
      <c r="HB104">
        <v>10000</v>
      </c>
      <c r="HC104">
        <v>20000</v>
      </c>
      <c r="HD104">
        <v>10000</v>
      </c>
      <c r="HE104">
        <v>10000</v>
      </c>
      <c r="HF104">
        <v>100000</v>
      </c>
      <c r="HG104">
        <v>20000</v>
      </c>
      <c r="HH104">
        <v>80000</v>
      </c>
      <c r="HI104">
        <v>33450</v>
      </c>
      <c r="HJ104">
        <v>900</v>
      </c>
      <c r="HK104">
        <v>8250</v>
      </c>
      <c r="HL104">
        <v>27000</v>
      </c>
      <c r="HM104">
        <v>320000</v>
      </c>
      <c r="HN104">
        <v>50000</v>
      </c>
      <c r="HO104">
        <v>50000</v>
      </c>
      <c r="HP104">
        <v>801300.93</v>
      </c>
      <c r="HQ104">
        <v>36144</v>
      </c>
      <c r="HR104">
        <v>200000</v>
      </c>
      <c r="HS104">
        <v>39000</v>
      </c>
      <c r="HT104">
        <v>25000</v>
      </c>
      <c r="HU104">
        <v>24110.400000000001</v>
      </c>
      <c r="HV104">
        <v>15000</v>
      </c>
      <c r="HW104">
        <v>110000</v>
      </c>
      <c r="HX104">
        <v>105000</v>
      </c>
      <c r="HY104">
        <v>25000</v>
      </c>
      <c r="HZ104">
        <v>2000</v>
      </c>
      <c r="IA104">
        <v>27000</v>
      </c>
      <c r="IB104">
        <v>6000</v>
      </c>
      <c r="IC104">
        <v>600000</v>
      </c>
      <c r="ID104">
        <v>6212.01</v>
      </c>
      <c r="IE104">
        <v>193077.56</v>
      </c>
      <c r="IF104">
        <v>12000</v>
      </c>
      <c r="IG104">
        <v>9000</v>
      </c>
      <c r="IH104">
        <v>100000</v>
      </c>
      <c r="II104">
        <v>3459815</v>
      </c>
      <c r="IJ104">
        <v>3600003</v>
      </c>
      <c r="IK104">
        <v>350000</v>
      </c>
      <c r="IL104">
        <v>22850</v>
      </c>
      <c r="IM104">
        <v>20000</v>
      </c>
      <c r="IN104">
        <v>36423</v>
      </c>
      <c r="IO104">
        <v>55000</v>
      </c>
      <c r="IP104">
        <v>7227.5</v>
      </c>
      <c r="IQ104">
        <v>320000</v>
      </c>
      <c r="IR104">
        <v>50000</v>
      </c>
      <c r="IS104">
        <v>380057.85</v>
      </c>
      <c r="IT104">
        <v>50000</v>
      </c>
      <c r="IU104">
        <v>5000</v>
      </c>
      <c r="IV104">
        <v>8250</v>
      </c>
      <c r="IW104">
        <v>10000</v>
      </c>
      <c r="IX104">
        <v>200000</v>
      </c>
      <c r="IY104">
        <v>900</v>
      </c>
      <c r="IZ104">
        <v>122965.24</v>
      </c>
      <c r="JA104">
        <v>29864.13</v>
      </c>
      <c r="JB104">
        <v>50000</v>
      </c>
      <c r="JC104">
        <v>33450</v>
      </c>
      <c r="JD104">
        <v>200000</v>
      </c>
      <c r="JE104">
        <v>50000</v>
      </c>
      <c r="JF104">
        <v>7000</v>
      </c>
      <c r="JG104">
        <v>50000</v>
      </c>
      <c r="JH104">
        <v>18000</v>
      </c>
      <c r="JI104">
        <v>5600</v>
      </c>
      <c r="JJ104">
        <v>50000</v>
      </c>
      <c r="JK104">
        <v>50000</v>
      </c>
      <c r="JL104">
        <v>75504.41</v>
      </c>
      <c r="JM104">
        <v>12000</v>
      </c>
      <c r="JN104">
        <v>350000</v>
      </c>
      <c r="JO104">
        <v>5000</v>
      </c>
      <c r="JP104">
        <v>10000</v>
      </c>
      <c r="JQ104">
        <v>15000</v>
      </c>
      <c r="JR104">
        <v>40000</v>
      </c>
      <c r="JS104">
        <v>900</v>
      </c>
      <c r="JT104">
        <v>24000</v>
      </c>
      <c r="JU104">
        <v>1460814</v>
      </c>
      <c r="JV104">
        <v>394313.93</v>
      </c>
      <c r="JW104">
        <v>1615999.33</v>
      </c>
      <c r="JX104">
        <v>50000</v>
      </c>
      <c r="JY104">
        <v>450000</v>
      </c>
      <c r="JZ104">
        <v>25000</v>
      </c>
      <c r="KA104">
        <v>7000</v>
      </c>
      <c r="KB104">
        <v>3471322</v>
      </c>
      <c r="KC104">
        <v>7200</v>
      </c>
      <c r="KD104">
        <v>116276.74</v>
      </c>
      <c r="KE104">
        <v>22500</v>
      </c>
      <c r="KF104">
        <v>4040000</v>
      </c>
      <c r="KG104">
        <v>50000</v>
      </c>
      <c r="KH104">
        <v>5000</v>
      </c>
      <c r="KI104">
        <v>3000</v>
      </c>
      <c r="KJ104">
        <v>900</v>
      </c>
      <c r="KK104">
        <v>900000</v>
      </c>
      <c r="KL104">
        <v>95935.61</v>
      </c>
      <c r="KM104">
        <v>130000</v>
      </c>
      <c r="KN104">
        <v>22500</v>
      </c>
      <c r="KO104">
        <v>50000</v>
      </c>
      <c r="KP104">
        <v>5000</v>
      </c>
      <c r="KQ104">
        <v>12000</v>
      </c>
      <c r="KR104" s="43">
        <v>16500</v>
      </c>
      <c r="KS104" s="43">
        <v>9000</v>
      </c>
      <c r="KT104" s="43">
        <v>20000</v>
      </c>
      <c r="KU104" s="43">
        <v>900000</v>
      </c>
      <c r="KV104" s="43">
        <v>50000</v>
      </c>
      <c r="KW104" s="43">
        <v>100000</v>
      </c>
      <c r="KX104" s="43">
        <v>90000</v>
      </c>
      <c r="KY104">
        <v>50000</v>
      </c>
      <c r="KZ104" s="43">
        <v>15000</v>
      </c>
      <c r="LA104" s="43">
        <v>200000</v>
      </c>
      <c r="LB104" s="43">
        <v>350000</v>
      </c>
      <c r="LC104">
        <v>193077.56</v>
      </c>
      <c r="LD104" s="43">
        <v>350000</v>
      </c>
      <c r="LE104" s="43">
        <v>150000</v>
      </c>
      <c r="LF104" s="43">
        <v>20000</v>
      </c>
      <c r="LG104" s="43">
        <v>50000</v>
      </c>
      <c r="LH104" s="43">
        <v>450000</v>
      </c>
      <c r="LI104" s="43">
        <v>350000</v>
      </c>
      <c r="LJ104" s="43">
        <v>10000</v>
      </c>
      <c r="LK104" s="43">
        <v>157830.74</v>
      </c>
      <c r="LL104" s="43">
        <v>40000</v>
      </c>
      <c r="LM104" s="43">
        <v>15000</v>
      </c>
      <c r="LN104" s="43">
        <v>438000</v>
      </c>
      <c r="LO104" s="43">
        <v>5600</v>
      </c>
      <c r="LP104" s="43">
        <v>824940</v>
      </c>
      <c r="LQ104" s="43">
        <v>287000</v>
      </c>
      <c r="LR104" s="43">
        <v>300</v>
      </c>
      <c r="LS104" s="43">
        <v>22590</v>
      </c>
      <c r="LT104" s="43">
        <v>20000</v>
      </c>
      <c r="LU104" s="43">
        <v>380057.85</v>
      </c>
      <c r="LV104" s="43">
        <v>100000</v>
      </c>
      <c r="LW104" s="43">
        <v>2000</v>
      </c>
      <c r="LX104" s="43">
        <v>17000</v>
      </c>
      <c r="LY104" s="43">
        <v>20000</v>
      </c>
      <c r="LZ104" s="43">
        <v>112404.22</v>
      </c>
      <c r="MA104" s="43">
        <v>12000</v>
      </c>
      <c r="MB104" s="43">
        <v>97000</v>
      </c>
      <c r="MC104" s="43">
        <v>5000</v>
      </c>
      <c r="MD104" s="43">
        <v>15000</v>
      </c>
      <c r="ME104" s="43">
        <v>30000</v>
      </c>
      <c r="MF104" s="43">
        <v>200000</v>
      </c>
      <c r="MG104" s="43">
        <v>10000</v>
      </c>
      <c r="MH104" s="43">
        <v>200000</v>
      </c>
      <c r="MI104" s="43">
        <v>824940</v>
      </c>
      <c r="MJ104" s="43">
        <v>66099.69</v>
      </c>
      <c r="MK104" s="43">
        <v>25000</v>
      </c>
      <c r="ML104" s="43">
        <v>364636.1</v>
      </c>
      <c r="MM104" s="43">
        <v>20000</v>
      </c>
      <c r="MN104" s="43">
        <v>10000</v>
      </c>
      <c r="MO104" s="43">
        <v>60000</v>
      </c>
      <c r="MP104" s="43">
        <v>30000</v>
      </c>
      <c r="MQ104" s="43">
        <v>100000</v>
      </c>
      <c r="MR104">
        <v>1200</v>
      </c>
      <c r="MS104" s="43">
        <v>50000</v>
      </c>
      <c r="MT104" s="43">
        <v>80000</v>
      </c>
      <c r="MU104" s="43">
        <v>60000</v>
      </c>
      <c r="MV104" s="43">
        <v>6000</v>
      </c>
      <c r="MW104" s="43">
        <v>50000</v>
      </c>
      <c r="MX104" s="43">
        <v>4290565</v>
      </c>
      <c r="MY104" s="43">
        <v>400000</v>
      </c>
      <c r="MZ104" s="43">
        <v>15000</v>
      </c>
      <c r="NA104" s="43">
        <v>33450</v>
      </c>
      <c r="NB104" s="43">
        <v>18000</v>
      </c>
      <c r="NC104" s="43">
        <v>82000</v>
      </c>
      <c r="ND104" s="43">
        <v>200000</v>
      </c>
      <c r="NE104" s="43">
        <v>50000</v>
      </c>
      <c r="NF104" s="43">
        <v>780000</v>
      </c>
      <c r="NG104" s="43">
        <v>7000</v>
      </c>
      <c r="NH104" s="43">
        <v>50000</v>
      </c>
      <c r="NI104" s="43">
        <v>18000</v>
      </c>
      <c r="NJ104" s="43">
        <v>20000</v>
      </c>
      <c r="NK104" s="43">
        <v>27000</v>
      </c>
      <c r="NL104" s="43">
        <v>27000</v>
      </c>
      <c r="NM104" s="43">
        <v>88233</v>
      </c>
      <c r="NN104" s="43">
        <v>80000</v>
      </c>
      <c r="NO104" s="43">
        <v>429483</v>
      </c>
      <c r="NP104" s="43">
        <v>170000</v>
      </c>
      <c r="NQ104" s="43">
        <v>95533</v>
      </c>
      <c r="NR104" s="43">
        <v>20000</v>
      </c>
      <c r="NS104" s="43">
        <v>22850</v>
      </c>
      <c r="NT104">
        <v>36144</v>
      </c>
      <c r="NU104" s="43">
        <v>350000</v>
      </c>
      <c r="NV104" s="43">
        <v>10890</v>
      </c>
      <c r="NW104" s="43">
        <v>31758.799999999999</v>
      </c>
      <c r="NX104" s="43">
        <v>50000</v>
      </c>
      <c r="NY104" s="43">
        <v>40000</v>
      </c>
      <c r="NZ104" s="43">
        <v>100000</v>
      </c>
      <c r="OA104" s="43">
        <v>150000</v>
      </c>
      <c r="OB104" s="43">
        <v>20000</v>
      </c>
      <c r="OC104" s="43">
        <v>45000</v>
      </c>
      <c r="OD104" s="43">
        <v>200000</v>
      </c>
      <c r="OE104" s="43">
        <v>50000</v>
      </c>
      <c r="OF104" s="43">
        <v>12000</v>
      </c>
      <c r="OG104" s="43">
        <v>40004</v>
      </c>
      <c r="OH104" s="43">
        <v>10000</v>
      </c>
      <c r="OI104" s="43">
        <v>100000</v>
      </c>
      <c r="OJ104" s="43">
        <v>30000</v>
      </c>
      <c r="OK104" s="43">
        <v>55000</v>
      </c>
      <c r="OL104" s="43">
        <v>100000</v>
      </c>
      <c r="OM104" s="43">
        <v>50000</v>
      </c>
    </row>
    <row r="105" spans="1:403" x14ac:dyDescent="0.2">
      <c r="A105">
        <f t="shared" ca="1" si="6"/>
        <v>114</v>
      </c>
      <c r="B105">
        <f ca="1">VLOOKUP(Análisis2!A105,Base2!$A$1:$AE$370,9,FALSE)</f>
        <v>15000</v>
      </c>
      <c r="C105" s="20">
        <v>43</v>
      </c>
      <c r="D105">
        <v>12000</v>
      </c>
      <c r="E105">
        <v>50000</v>
      </c>
      <c r="F105">
        <v>7000</v>
      </c>
      <c r="G105">
        <v>5000</v>
      </c>
      <c r="H105">
        <v>33450</v>
      </c>
      <c r="I105">
        <v>221257</v>
      </c>
      <c r="J105">
        <v>8900</v>
      </c>
      <c r="K105">
        <v>352000</v>
      </c>
      <c r="L105">
        <v>1460814</v>
      </c>
      <c r="M105">
        <v>10000</v>
      </c>
      <c r="N105">
        <v>30000</v>
      </c>
      <c r="O105">
        <v>150000</v>
      </c>
      <c r="P105">
        <v>50000</v>
      </c>
      <c r="Q105">
        <v>140000</v>
      </c>
      <c r="R105">
        <v>30000</v>
      </c>
      <c r="S105">
        <v>60000</v>
      </c>
      <c r="T105">
        <v>50000</v>
      </c>
      <c r="U105">
        <v>88233</v>
      </c>
      <c r="V105">
        <v>329260</v>
      </c>
      <c r="W105">
        <v>40000</v>
      </c>
      <c r="X105">
        <v>100000</v>
      </c>
      <c r="Y105">
        <v>10000</v>
      </c>
      <c r="Z105">
        <v>200000</v>
      </c>
      <c r="AA105">
        <v>780000</v>
      </c>
      <c r="AB105">
        <v>71705.69</v>
      </c>
      <c r="AC105">
        <v>20000</v>
      </c>
      <c r="AD105">
        <v>11000</v>
      </c>
      <c r="AE105">
        <v>220000</v>
      </c>
      <c r="AF105">
        <v>5000</v>
      </c>
      <c r="AG105">
        <v>50000</v>
      </c>
      <c r="AH105">
        <v>50000</v>
      </c>
      <c r="AI105">
        <v>50000</v>
      </c>
      <c r="AJ105">
        <v>364636.1</v>
      </c>
      <c r="AK105">
        <v>429483</v>
      </c>
      <c r="AL105">
        <v>12000</v>
      </c>
      <c r="AM105">
        <v>257343.82</v>
      </c>
      <c r="AN105">
        <v>82000</v>
      </c>
      <c r="AO105">
        <v>10000</v>
      </c>
      <c r="AP105">
        <v>6000</v>
      </c>
      <c r="AQ105">
        <v>70000</v>
      </c>
      <c r="AR105">
        <v>50000</v>
      </c>
      <c r="AS105">
        <v>300000</v>
      </c>
      <c r="AT105">
        <v>110000</v>
      </c>
      <c r="AU105">
        <v>12000</v>
      </c>
      <c r="AV105">
        <v>50000</v>
      </c>
      <c r="AW105">
        <v>70000</v>
      </c>
      <c r="AX105">
        <v>6000</v>
      </c>
      <c r="AY105">
        <v>30000</v>
      </c>
      <c r="AZ105">
        <v>800000</v>
      </c>
      <c r="BA105">
        <v>320000</v>
      </c>
      <c r="BB105">
        <v>150000</v>
      </c>
      <c r="BC105">
        <v>8000</v>
      </c>
      <c r="BD105">
        <v>150000</v>
      </c>
      <c r="BE105">
        <v>1080646</v>
      </c>
      <c r="BF105">
        <v>30000</v>
      </c>
      <c r="BG105">
        <v>13839.5</v>
      </c>
      <c r="BH105">
        <v>80000</v>
      </c>
      <c r="BI105">
        <v>200000</v>
      </c>
      <c r="BJ105">
        <v>60000</v>
      </c>
      <c r="BK105">
        <v>900</v>
      </c>
      <c r="BL105">
        <v>9000</v>
      </c>
      <c r="BM105">
        <v>3000</v>
      </c>
      <c r="BN105">
        <v>100000</v>
      </c>
      <c r="BO105">
        <v>600000</v>
      </c>
      <c r="BP105">
        <v>202255.34</v>
      </c>
      <c r="BQ105">
        <v>112404.22</v>
      </c>
      <c r="BR105">
        <v>35000</v>
      </c>
      <c r="BS105">
        <v>110000</v>
      </c>
      <c r="BT105">
        <v>300000</v>
      </c>
      <c r="BU105">
        <v>20000</v>
      </c>
      <c r="BV105">
        <v>600000</v>
      </c>
      <c r="BW105">
        <v>8250</v>
      </c>
      <c r="BX105">
        <v>2500</v>
      </c>
      <c r="BY105">
        <v>5000</v>
      </c>
      <c r="BZ105">
        <v>100000</v>
      </c>
      <c r="CA105">
        <v>4000</v>
      </c>
      <c r="CB105">
        <v>180000</v>
      </c>
      <c r="CC105">
        <v>55000</v>
      </c>
      <c r="CD105">
        <v>5000</v>
      </c>
      <c r="CE105">
        <v>3471322</v>
      </c>
      <c r="CF105">
        <v>112404.22</v>
      </c>
      <c r="CG105">
        <v>21149.63</v>
      </c>
      <c r="CH105">
        <v>306609</v>
      </c>
      <c r="CI105">
        <v>60000</v>
      </c>
      <c r="CJ105">
        <v>20000</v>
      </c>
      <c r="CK105">
        <v>35000</v>
      </c>
      <c r="CL105">
        <v>180000</v>
      </c>
      <c r="CM105">
        <v>9361</v>
      </c>
      <c r="CN105">
        <v>20000</v>
      </c>
      <c r="CO105">
        <v>5700</v>
      </c>
      <c r="CP105">
        <v>90000</v>
      </c>
      <c r="CQ105">
        <v>900</v>
      </c>
      <c r="CR105">
        <v>429483</v>
      </c>
      <c r="CS105">
        <v>4000</v>
      </c>
      <c r="CT105">
        <v>66099.69</v>
      </c>
      <c r="CU105">
        <v>8900</v>
      </c>
      <c r="CV105">
        <v>50000</v>
      </c>
      <c r="CW105">
        <v>50000</v>
      </c>
      <c r="CX105">
        <v>100000</v>
      </c>
      <c r="CY105">
        <v>15000</v>
      </c>
      <c r="CZ105">
        <v>50000</v>
      </c>
      <c r="DA105">
        <v>135800</v>
      </c>
      <c r="DB105">
        <v>20000</v>
      </c>
      <c r="DC105">
        <v>120000</v>
      </c>
      <c r="DD105">
        <v>70000</v>
      </c>
      <c r="DE105">
        <v>5600</v>
      </c>
      <c r="DF105">
        <v>10000</v>
      </c>
      <c r="DG105">
        <v>64674.79</v>
      </c>
      <c r="DH105">
        <v>22850</v>
      </c>
      <c r="DI105">
        <v>100000</v>
      </c>
      <c r="DJ105">
        <v>20000</v>
      </c>
      <c r="DK105">
        <v>20000</v>
      </c>
      <c r="DL105">
        <v>50000</v>
      </c>
      <c r="DM105">
        <v>1460814</v>
      </c>
      <c r="DN105">
        <v>15000</v>
      </c>
      <c r="DO105">
        <v>116276.74</v>
      </c>
      <c r="DP105">
        <v>200000</v>
      </c>
      <c r="DQ105">
        <v>221257</v>
      </c>
      <c r="DR105">
        <v>4000</v>
      </c>
      <c r="DS105">
        <v>250000</v>
      </c>
      <c r="DT105">
        <v>22500</v>
      </c>
      <c r="DU105">
        <v>18000</v>
      </c>
      <c r="DV105">
        <v>287000</v>
      </c>
      <c r="DW105">
        <v>130000</v>
      </c>
      <c r="DX105">
        <v>122965.24</v>
      </c>
      <c r="DY105">
        <v>150000</v>
      </c>
      <c r="DZ105">
        <v>112404.22</v>
      </c>
      <c r="EA105">
        <v>15000</v>
      </c>
      <c r="EB105">
        <v>50000</v>
      </c>
      <c r="EC105">
        <v>200000</v>
      </c>
      <c r="ED105">
        <v>43707.92</v>
      </c>
      <c r="EE105">
        <v>70000</v>
      </c>
      <c r="EF105">
        <v>200000</v>
      </c>
      <c r="EG105">
        <v>100000</v>
      </c>
      <c r="EH105">
        <v>50000</v>
      </c>
      <c r="EI105">
        <v>27000</v>
      </c>
      <c r="EJ105">
        <v>100000</v>
      </c>
      <c r="EK105">
        <v>9000</v>
      </c>
      <c r="EL105">
        <v>55000</v>
      </c>
      <c r="EM105">
        <v>506983.72</v>
      </c>
      <c r="EN105">
        <v>287000</v>
      </c>
      <c r="EO105">
        <v>88000</v>
      </c>
      <c r="EP105">
        <v>20000</v>
      </c>
      <c r="EQ105">
        <v>8900</v>
      </c>
      <c r="ER105">
        <v>200000</v>
      </c>
      <c r="ES105">
        <v>122965.24</v>
      </c>
      <c r="ET105">
        <v>170000</v>
      </c>
      <c r="EU105">
        <v>450000</v>
      </c>
      <c r="EV105">
        <v>50000</v>
      </c>
      <c r="EW105">
        <v>30000</v>
      </c>
      <c r="EX105">
        <v>5000</v>
      </c>
      <c r="EY105">
        <v>15000</v>
      </c>
      <c r="EZ105">
        <v>88000</v>
      </c>
      <c r="FA105">
        <v>50000</v>
      </c>
      <c r="FB105">
        <v>466036.11</v>
      </c>
      <c r="FC105">
        <v>10000</v>
      </c>
      <c r="FD105">
        <v>361741</v>
      </c>
      <c r="FE105">
        <v>5000</v>
      </c>
      <c r="FF105">
        <v>900000</v>
      </c>
      <c r="FG105">
        <v>130000</v>
      </c>
      <c r="FH105">
        <v>130000</v>
      </c>
      <c r="FI105">
        <v>120000</v>
      </c>
      <c r="FJ105">
        <v>500000</v>
      </c>
      <c r="FK105">
        <v>20000</v>
      </c>
      <c r="FL105">
        <v>800000</v>
      </c>
      <c r="FM105">
        <v>600000</v>
      </c>
      <c r="FN105">
        <v>10000</v>
      </c>
      <c r="FO105">
        <v>15000</v>
      </c>
      <c r="FP105">
        <v>257343.82</v>
      </c>
      <c r="FQ105">
        <v>350000</v>
      </c>
      <c r="FR105">
        <v>88500</v>
      </c>
      <c r="FS105">
        <v>55000</v>
      </c>
      <c r="FT105">
        <v>600000</v>
      </c>
      <c r="FU105">
        <v>30000</v>
      </c>
      <c r="FV105">
        <v>100000</v>
      </c>
      <c r="FW105">
        <v>200000</v>
      </c>
      <c r="FX105">
        <v>600000</v>
      </c>
      <c r="FY105">
        <v>50000</v>
      </c>
      <c r="FZ105">
        <v>200000</v>
      </c>
      <c r="GA105">
        <v>6000</v>
      </c>
      <c r="GB105">
        <v>6000</v>
      </c>
      <c r="GC105">
        <v>361741</v>
      </c>
      <c r="GD105">
        <v>900</v>
      </c>
      <c r="GE105">
        <v>50000</v>
      </c>
      <c r="GF105">
        <v>25000</v>
      </c>
      <c r="GG105">
        <v>4000</v>
      </c>
      <c r="GH105">
        <v>10000</v>
      </c>
      <c r="GI105">
        <v>100000</v>
      </c>
      <c r="GJ105">
        <v>30000</v>
      </c>
      <c r="GK105">
        <v>40000</v>
      </c>
      <c r="GL105">
        <v>39000</v>
      </c>
      <c r="GM105">
        <v>8000</v>
      </c>
      <c r="GN105">
        <v>36423</v>
      </c>
      <c r="GO105">
        <v>6000</v>
      </c>
      <c r="GP105">
        <v>600000</v>
      </c>
      <c r="GQ105">
        <v>35000</v>
      </c>
      <c r="GR105">
        <v>130000</v>
      </c>
      <c r="GS105">
        <v>200000</v>
      </c>
      <c r="GT105">
        <v>4040000</v>
      </c>
      <c r="GU105">
        <v>200000</v>
      </c>
      <c r="GV105">
        <v>10000</v>
      </c>
      <c r="GW105">
        <v>10000</v>
      </c>
      <c r="GX105">
        <v>50000</v>
      </c>
      <c r="GY105">
        <v>10000</v>
      </c>
      <c r="GZ105">
        <v>45000</v>
      </c>
      <c r="HA105">
        <v>315070.84999999998</v>
      </c>
      <c r="HB105">
        <v>15000</v>
      </c>
      <c r="HC105">
        <v>50000</v>
      </c>
      <c r="HD105">
        <v>15000</v>
      </c>
      <c r="HE105">
        <v>12000</v>
      </c>
      <c r="HF105">
        <v>64674.79</v>
      </c>
      <c r="HG105">
        <v>801300.93</v>
      </c>
      <c r="HH105">
        <v>60000</v>
      </c>
      <c r="HI105">
        <v>157830.74</v>
      </c>
      <c r="HJ105">
        <v>400000</v>
      </c>
      <c r="HK105">
        <v>150000</v>
      </c>
      <c r="HL105">
        <v>22590</v>
      </c>
      <c r="HM105">
        <v>200000</v>
      </c>
      <c r="HN105">
        <v>70000</v>
      </c>
      <c r="HO105">
        <v>315070.84999999998</v>
      </c>
      <c r="HP105">
        <v>130000</v>
      </c>
      <c r="HQ105">
        <v>200000</v>
      </c>
      <c r="HR105">
        <v>25000</v>
      </c>
      <c r="HS105">
        <v>5000</v>
      </c>
      <c r="HT105">
        <v>130000</v>
      </c>
      <c r="HU105">
        <v>100000</v>
      </c>
      <c r="HV105">
        <v>2000</v>
      </c>
      <c r="HW105">
        <v>8000</v>
      </c>
      <c r="HX105">
        <v>15000</v>
      </c>
      <c r="HY105">
        <v>5700</v>
      </c>
      <c r="HZ105">
        <v>88000</v>
      </c>
      <c r="IA105">
        <v>10000</v>
      </c>
      <c r="IB105">
        <v>20000</v>
      </c>
      <c r="IC105">
        <v>8900</v>
      </c>
      <c r="ID105">
        <v>20000</v>
      </c>
      <c r="IE105">
        <v>20000</v>
      </c>
      <c r="IF105">
        <v>10000</v>
      </c>
      <c r="IG105">
        <v>200000</v>
      </c>
      <c r="IH105">
        <v>1615999.33</v>
      </c>
      <c r="II105">
        <v>200000</v>
      </c>
      <c r="IJ105">
        <v>200000</v>
      </c>
      <c r="IK105">
        <v>7000</v>
      </c>
      <c r="IL105">
        <v>27000</v>
      </c>
      <c r="IM105">
        <v>50000</v>
      </c>
      <c r="IN105">
        <v>55000</v>
      </c>
      <c r="IO105">
        <v>20000</v>
      </c>
      <c r="IP105">
        <v>80000</v>
      </c>
      <c r="IQ105">
        <v>4000</v>
      </c>
      <c r="IR105">
        <v>500000</v>
      </c>
      <c r="IS105">
        <v>35000</v>
      </c>
      <c r="IT105">
        <v>100000</v>
      </c>
      <c r="IU105">
        <v>2000</v>
      </c>
      <c r="IV105">
        <v>20000</v>
      </c>
      <c r="IW105">
        <v>55000</v>
      </c>
      <c r="IX105">
        <v>5160</v>
      </c>
      <c r="IY105">
        <v>22850</v>
      </c>
      <c r="IZ105">
        <v>50000</v>
      </c>
      <c r="JA105">
        <v>340013</v>
      </c>
      <c r="JB105">
        <v>30000</v>
      </c>
      <c r="JC105">
        <v>157830.74</v>
      </c>
      <c r="JD105">
        <v>11000</v>
      </c>
      <c r="JE105">
        <v>55000</v>
      </c>
      <c r="JF105">
        <v>320000</v>
      </c>
      <c r="JG105">
        <v>200000</v>
      </c>
      <c r="JH105">
        <v>150000</v>
      </c>
      <c r="JI105">
        <v>600000</v>
      </c>
      <c r="JJ105">
        <v>170000</v>
      </c>
      <c r="JK105">
        <v>100000</v>
      </c>
      <c r="JL105">
        <v>394313.93</v>
      </c>
      <c r="JM105">
        <v>6000</v>
      </c>
      <c r="JN105">
        <v>361741</v>
      </c>
      <c r="JO105">
        <v>7000</v>
      </c>
      <c r="JP105">
        <v>300</v>
      </c>
      <c r="JQ105">
        <v>4950</v>
      </c>
      <c r="JR105">
        <v>20000</v>
      </c>
      <c r="JS105">
        <v>7000</v>
      </c>
      <c r="JT105">
        <v>156471.51999999999</v>
      </c>
      <c r="JU105">
        <v>125485</v>
      </c>
      <c r="JV105">
        <v>40004</v>
      </c>
      <c r="JW105">
        <v>150000</v>
      </c>
      <c r="JX105">
        <v>100000</v>
      </c>
      <c r="JY105">
        <v>18000</v>
      </c>
      <c r="JZ105">
        <v>200000</v>
      </c>
      <c r="KA105">
        <v>330000</v>
      </c>
      <c r="KB105">
        <v>30000</v>
      </c>
      <c r="KC105">
        <v>15000</v>
      </c>
      <c r="KD105">
        <v>50000</v>
      </c>
      <c r="KE105">
        <v>50000</v>
      </c>
      <c r="KF105">
        <v>20000</v>
      </c>
      <c r="KG105">
        <v>100000</v>
      </c>
      <c r="KH105">
        <v>2599105.73</v>
      </c>
      <c r="KI105">
        <v>4950</v>
      </c>
      <c r="KJ105">
        <v>12000</v>
      </c>
      <c r="KK105">
        <v>200000</v>
      </c>
      <c r="KL105">
        <v>20000</v>
      </c>
      <c r="KM105">
        <v>12000</v>
      </c>
      <c r="KN105">
        <v>824940</v>
      </c>
      <c r="KO105">
        <v>50000</v>
      </c>
      <c r="KP105">
        <v>22000</v>
      </c>
      <c r="KQ105">
        <v>60000</v>
      </c>
      <c r="KR105" s="43">
        <v>36423</v>
      </c>
      <c r="KS105" s="43">
        <v>50000</v>
      </c>
      <c r="KT105" s="43">
        <v>2000</v>
      </c>
      <c r="KU105" s="43">
        <v>538712</v>
      </c>
      <c r="KV105" s="43">
        <v>50000</v>
      </c>
      <c r="KW105" s="43">
        <v>20000</v>
      </c>
      <c r="KX105" s="43">
        <v>7227.5</v>
      </c>
      <c r="KY105">
        <v>200000</v>
      </c>
      <c r="KZ105" s="43">
        <v>40000</v>
      </c>
      <c r="LA105" s="43">
        <v>100000</v>
      </c>
      <c r="LB105" s="43">
        <v>200000</v>
      </c>
      <c r="LC105">
        <v>1440</v>
      </c>
      <c r="LD105" s="43">
        <v>25000</v>
      </c>
      <c r="LE105" s="43">
        <v>43000</v>
      </c>
      <c r="LF105" s="43">
        <v>12000</v>
      </c>
      <c r="LG105" s="43">
        <v>82000</v>
      </c>
      <c r="LH105" s="43">
        <v>1858.87</v>
      </c>
      <c r="LI105" s="43">
        <v>200000</v>
      </c>
      <c r="LJ105" s="43">
        <v>200000</v>
      </c>
      <c r="LK105" s="43">
        <v>50000</v>
      </c>
      <c r="LL105" s="43">
        <v>125485</v>
      </c>
      <c r="LM105" s="43">
        <v>10000</v>
      </c>
      <c r="LN105" s="43">
        <v>150000</v>
      </c>
      <c r="LO105" s="43">
        <v>95533</v>
      </c>
      <c r="LP105" s="43">
        <v>9000</v>
      </c>
      <c r="LQ105" s="43">
        <v>29864.13</v>
      </c>
      <c r="LR105" s="43">
        <v>50000</v>
      </c>
      <c r="LS105" s="43">
        <v>300000</v>
      </c>
      <c r="LT105" s="43">
        <v>150000</v>
      </c>
      <c r="LU105" s="43">
        <v>210000</v>
      </c>
      <c r="LV105" s="43">
        <v>10069</v>
      </c>
      <c r="LW105" s="43">
        <v>6000</v>
      </c>
      <c r="LX105" s="43">
        <v>300</v>
      </c>
      <c r="LY105" s="43">
        <v>112404.22</v>
      </c>
      <c r="LZ105" s="43">
        <v>8000</v>
      </c>
      <c r="MA105" s="43">
        <v>824940</v>
      </c>
      <c r="MB105" s="43">
        <v>330000</v>
      </c>
      <c r="MC105" s="43">
        <v>200000</v>
      </c>
      <c r="MD105" s="43">
        <v>886774</v>
      </c>
      <c r="ME105" s="43">
        <v>50000</v>
      </c>
      <c r="MF105" s="43">
        <v>8250</v>
      </c>
      <c r="MG105" s="43">
        <v>50000</v>
      </c>
      <c r="MH105" s="43">
        <v>3000</v>
      </c>
      <c r="MI105" s="43">
        <v>50000</v>
      </c>
      <c r="MJ105" s="43">
        <v>10000</v>
      </c>
      <c r="MK105" s="43">
        <v>150000</v>
      </c>
      <c r="ML105" s="43">
        <v>18000</v>
      </c>
      <c r="MM105" s="43">
        <v>35000</v>
      </c>
      <c r="MN105" s="43">
        <v>10000</v>
      </c>
      <c r="MO105" s="43">
        <v>50000</v>
      </c>
      <c r="MP105" s="43">
        <v>20000</v>
      </c>
      <c r="MQ105" s="43">
        <v>703940</v>
      </c>
      <c r="MR105">
        <v>100000</v>
      </c>
      <c r="MS105" s="43">
        <v>55000</v>
      </c>
      <c r="MT105" s="43">
        <v>22590</v>
      </c>
      <c r="MU105" s="43">
        <v>6000</v>
      </c>
      <c r="MV105" s="43">
        <v>50000</v>
      </c>
      <c r="MW105" s="43">
        <v>10000</v>
      </c>
      <c r="MX105" s="43">
        <v>7000</v>
      </c>
      <c r="MY105" s="43">
        <v>170000</v>
      </c>
      <c r="MZ105" s="43">
        <v>150000</v>
      </c>
      <c r="NA105" s="43">
        <v>20000</v>
      </c>
      <c r="NB105" s="43">
        <v>10000</v>
      </c>
      <c r="NC105" s="43">
        <v>110000</v>
      </c>
      <c r="ND105" s="43">
        <v>140000</v>
      </c>
      <c r="NE105" s="43">
        <v>36144</v>
      </c>
      <c r="NF105" s="43">
        <v>429483</v>
      </c>
      <c r="NG105" s="43">
        <v>15000</v>
      </c>
      <c r="NH105" s="43">
        <v>1100000</v>
      </c>
      <c r="NI105" s="43">
        <v>320000</v>
      </c>
      <c r="NJ105" s="43">
        <v>55000</v>
      </c>
      <c r="NK105" s="43">
        <v>210000</v>
      </c>
      <c r="NL105" s="43">
        <v>39000</v>
      </c>
      <c r="NM105" s="43">
        <v>7000</v>
      </c>
      <c r="NN105" s="43">
        <v>7000</v>
      </c>
      <c r="NO105" s="43">
        <v>200000</v>
      </c>
      <c r="NP105" s="43">
        <v>100000</v>
      </c>
      <c r="NQ105" s="43">
        <v>12000</v>
      </c>
      <c r="NR105" s="43">
        <v>350000</v>
      </c>
      <c r="NS105" s="43">
        <v>10000</v>
      </c>
      <c r="NT105">
        <v>1615999.33</v>
      </c>
      <c r="NU105" s="43">
        <v>50000</v>
      </c>
      <c r="NV105" s="43">
        <v>200000</v>
      </c>
      <c r="NW105" s="43">
        <v>55000</v>
      </c>
      <c r="NX105" s="43">
        <v>15000</v>
      </c>
      <c r="NY105" s="43">
        <v>500000</v>
      </c>
      <c r="NZ105" s="43">
        <v>170000</v>
      </c>
      <c r="OA105" s="43">
        <v>67379</v>
      </c>
      <c r="OB105" s="43">
        <v>20000</v>
      </c>
      <c r="OC105" s="43">
        <v>10000</v>
      </c>
      <c r="OD105" s="43">
        <v>600000</v>
      </c>
      <c r="OE105" s="43">
        <v>7000</v>
      </c>
      <c r="OF105" s="43">
        <v>8000</v>
      </c>
      <c r="OG105" s="43">
        <v>107938.88</v>
      </c>
      <c r="OH105" s="43">
        <v>150000</v>
      </c>
      <c r="OI105" s="43">
        <v>15000</v>
      </c>
      <c r="OJ105" s="43">
        <v>330000</v>
      </c>
      <c r="OK105" s="43">
        <v>50000</v>
      </c>
      <c r="OL105" s="43">
        <v>45000</v>
      </c>
      <c r="OM105" s="43">
        <v>7227.5</v>
      </c>
    </row>
    <row r="106" spans="1:403" x14ac:dyDescent="0.2">
      <c r="A106">
        <f t="shared" ca="1" si="6"/>
        <v>350</v>
      </c>
      <c r="B106">
        <f ca="1">VLOOKUP(Análisis2!A106,Base2!$A$1:$AE$370,9,FALSE)</f>
        <v>10000</v>
      </c>
      <c r="C106" s="20">
        <v>44</v>
      </c>
      <c r="D106">
        <v>660</v>
      </c>
      <c r="E106">
        <v>30000</v>
      </c>
      <c r="F106">
        <v>4950</v>
      </c>
      <c r="G106">
        <v>4290565</v>
      </c>
      <c r="H106">
        <v>30000</v>
      </c>
      <c r="I106">
        <v>12000</v>
      </c>
      <c r="J106">
        <v>1100000</v>
      </c>
      <c r="K106">
        <v>12000</v>
      </c>
      <c r="L106">
        <v>450000</v>
      </c>
      <c r="M106">
        <v>25000</v>
      </c>
      <c r="N106">
        <v>320000</v>
      </c>
      <c r="O106">
        <v>315070.84999999998</v>
      </c>
      <c r="P106">
        <v>24110.400000000001</v>
      </c>
      <c r="Q106">
        <v>40000</v>
      </c>
      <c r="R106">
        <v>429483</v>
      </c>
      <c r="S106">
        <v>466036.11</v>
      </c>
      <c r="T106">
        <v>130000</v>
      </c>
      <c r="U106">
        <v>100000</v>
      </c>
      <c r="V106">
        <v>2000</v>
      </c>
      <c r="W106">
        <v>10000</v>
      </c>
      <c r="X106">
        <v>6000</v>
      </c>
      <c r="Y106">
        <v>506983.72</v>
      </c>
      <c r="Z106">
        <v>10069</v>
      </c>
      <c r="AA106">
        <v>257343.82</v>
      </c>
      <c r="AB106">
        <v>10890</v>
      </c>
      <c r="AC106">
        <v>22850</v>
      </c>
      <c r="AD106">
        <v>306609</v>
      </c>
      <c r="AE106">
        <v>306405.7</v>
      </c>
      <c r="AF106">
        <v>70000</v>
      </c>
      <c r="AG106">
        <v>67379</v>
      </c>
      <c r="AH106">
        <v>100000</v>
      </c>
      <c r="AI106">
        <v>4040000</v>
      </c>
      <c r="AJ106">
        <v>340013</v>
      </c>
      <c r="AK106">
        <v>130000</v>
      </c>
      <c r="AL106">
        <v>20000</v>
      </c>
      <c r="AM106">
        <v>200000</v>
      </c>
      <c r="AN106">
        <v>200000</v>
      </c>
      <c r="AO106">
        <v>20000</v>
      </c>
      <c r="AP106">
        <v>70000</v>
      </c>
      <c r="AQ106">
        <v>70000</v>
      </c>
      <c r="AR106">
        <v>40000</v>
      </c>
      <c r="AS106">
        <v>780000</v>
      </c>
      <c r="AT106">
        <v>88233</v>
      </c>
      <c r="AU106">
        <v>150000</v>
      </c>
      <c r="AV106">
        <v>200000</v>
      </c>
      <c r="AW106">
        <v>200000</v>
      </c>
      <c r="AX106">
        <v>50000</v>
      </c>
      <c r="AY106">
        <v>100000</v>
      </c>
      <c r="AZ106">
        <v>25000</v>
      </c>
      <c r="BA106">
        <v>10890</v>
      </c>
      <c r="BB106">
        <v>6000</v>
      </c>
      <c r="BC106">
        <v>200000</v>
      </c>
      <c r="BD106">
        <v>12000</v>
      </c>
      <c r="BE106">
        <v>6000</v>
      </c>
      <c r="BF106">
        <v>200000</v>
      </c>
      <c r="BG106">
        <v>9000</v>
      </c>
      <c r="BH106">
        <v>43000</v>
      </c>
      <c r="BI106">
        <v>20000</v>
      </c>
      <c r="BJ106">
        <v>100000</v>
      </c>
      <c r="BK106">
        <v>7000</v>
      </c>
      <c r="BL106">
        <v>20000</v>
      </c>
      <c r="BM106">
        <v>600000</v>
      </c>
      <c r="BN106">
        <v>135800</v>
      </c>
      <c r="BO106">
        <v>100000</v>
      </c>
      <c r="BP106">
        <v>10000</v>
      </c>
      <c r="BQ106">
        <v>12000</v>
      </c>
      <c r="BR106">
        <v>221257</v>
      </c>
      <c r="BS106">
        <v>107925.2</v>
      </c>
      <c r="BT106">
        <v>55000</v>
      </c>
      <c r="BU106">
        <v>88500</v>
      </c>
      <c r="BV106">
        <v>20000</v>
      </c>
      <c r="BW106">
        <v>2599105.73</v>
      </c>
      <c r="BX106">
        <v>80000</v>
      </c>
      <c r="BY106">
        <v>7000</v>
      </c>
      <c r="BZ106">
        <v>10000</v>
      </c>
      <c r="CA106">
        <v>438000</v>
      </c>
      <c r="CB106">
        <v>9000</v>
      </c>
      <c r="CC106">
        <v>22000</v>
      </c>
      <c r="CD106">
        <v>80667</v>
      </c>
      <c r="CE106">
        <v>10000</v>
      </c>
      <c r="CF106">
        <v>10000</v>
      </c>
      <c r="CG106">
        <v>400000</v>
      </c>
      <c r="CH106">
        <v>300000</v>
      </c>
      <c r="CI106">
        <v>15000</v>
      </c>
      <c r="CJ106">
        <v>40000</v>
      </c>
      <c r="CK106">
        <v>1100000</v>
      </c>
      <c r="CL106">
        <v>5000</v>
      </c>
      <c r="CM106">
        <v>8000</v>
      </c>
      <c r="CN106">
        <v>545704</v>
      </c>
      <c r="CO106">
        <v>6000</v>
      </c>
      <c r="CP106">
        <v>116276.74</v>
      </c>
      <c r="CQ106">
        <v>4040000</v>
      </c>
      <c r="CR106">
        <v>15000</v>
      </c>
      <c r="CS106">
        <v>50000</v>
      </c>
      <c r="CT106">
        <v>340013</v>
      </c>
      <c r="CU106">
        <v>10000</v>
      </c>
      <c r="CV106">
        <v>10000</v>
      </c>
      <c r="CW106">
        <v>5000</v>
      </c>
      <c r="CX106">
        <v>100000</v>
      </c>
      <c r="CY106">
        <v>251226.31</v>
      </c>
      <c r="CZ106">
        <v>40000</v>
      </c>
      <c r="DA106">
        <v>50000</v>
      </c>
      <c r="DB106">
        <v>12000</v>
      </c>
      <c r="DC106">
        <v>22000</v>
      </c>
      <c r="DD106">
        <v>40000</v>
      </c>
      <c r="DE106">
        <v>15000</v>
      </c>
      <c r="DF106">
        <v>6000</v>
      </c>
      <c r="DG106">
        <v>450000</v>
      </c>
      <c r="DH106">
        <v>27000</v>
      </c>
      <c r="DI106">
        <v>400000</v>
      </c>
      <c r="DJ106">
        <v>27000</v>
      </c>
      <c r="DK106">
        <v>320000</v>
      </c>
      <c r="DL106">
        <v>36798</v>
      </c>
      <c r="DM106">
        <v>40000</v>
      </c>
      <c r="DN106">
        <v>600000</v>
      </c>
      <c r="DO106">
        <v>100000</v>
      </c>
      <c r="DP106">
        <v>330000</v>
      </c>
      <c r="DQ106">
        <v>2000</v>
      </c>
      <c r="DR106">
        <v>120000</v>
      </c>
      <c r="DS106">
        <v>12000</v>
      </c>
      <c r="DT106">
        <v>5100</v>
      </c>
      <c r="DU106">
        <v>2500311.0499999998</v>
      </c>
      <c r="DV106">
        <v>7000</v>
      </c>
      <c r="DW106">
        <v>99500</v>
      </c>
      <c r="DX106">
        <v>900</v>
      </c>
      <c r="DY106">
        <v>3600003</v>
      </c>
      <c r="DZ106">
        <v>100000</v>
      </c>
      <c r="EA106">
        <v>3459815</v>
      </c>
      <c r="EB106">
        <v>65000</v>
      </c>
      <c r="EC106">
        <v>4281970</v>
      </c>
      <c r="ED106">
        <v>9256</v>
      </c>
      <c r="EE106">
        <v>25000</v>
      </c>
      <c r="EF106">
        <v>130000</v>
      </c>
      <c r="EG106">
        <v>25000</v>
      </c>
      <c r="EH106">
        <v>30000</v>
      </c>
      <c r="EI106">
        <v>10000</v>
      </c>
      <c r="EJ106">
        <v>500000</v>
      </c>
      <c r="EK106">
        <v>95533</v>
      </c>
      <c r="EL106">
        <v>16000</v>
      </c>
      <c r="EM106">
        <v>287000</v>
      </c>
      <c r="EN106">
        <v>136061.41</v>
      </c>
      <c r="EO106">
        <v>88500</v>
      </c>
      <c r="EP106">
        <v>12000</v>
      </c>
      <c r="EQ106">
        <v>30000</v>
      </c>
      <c r="ER106">
        <v>50000</v>
      </c>
      <c r="ES106">
        <v>1858.87</v>
      </c>
      <c r="ET106">
        <v>1200</v>
      </c>
      <c r="EU106">
        <v>780000</v>
      </c>
      <c r="EV106">
        <v>25000</v>
      </c>
      <c r="EW106">
        <v>50000</v>
      </c>
      <c r="EX106">
        <v>43707.92</v>
      </c>
      <c r="EY106">
        <v>31758.799999999999</v>
      </c>
      <c r="EZ106">
        <v>50000</v>
      </c>
      <c r="FA106">
        <v>2700000</v>
      </c>
      <c r="FB106">
        <v>24000</v>
      </c>
      <c r="FC106">
        <v>120000</v>
      </c>
      <c r="FD106">
        <v>88395.94</v>
      </c>
      <c r="FE106">
        <v>15000</v>
      </c>
      <c r="FF106">
        <v>213418</v>
      </c>
      <c r="FG106">
        <v>12000</v>
      </c>
      <c r="FH106">
        <v>4040000</v>
      </c>
      <c r="FI106">
        <v>7000</v>
      </c>
      <c r="FJ106">
        <v>150000</v>
      </c>
      <c r="FK106">
        <v>44000</v>
      </c>
      <c r="FL106">
        <v>10000</v>
      </c>
      <c r="FM106">
        <v>50000</v>
      </c>
      <c r="FN106">
        <v>156471.51999999999</v>
      </c>
      <c r="FO106">
        <v>11000</v>
      </c>
      <c r="FP106">
        <v>120000</v>
      </c>
      <c r="FQ106">
        <v>43000</v>
      </c>
      <c r="FR106">
        <v>450000</v>
      </c>
      <c r="FS106">
        <v>36798</v>
      </c>
      <c r="FT106">
        <v>50000</v>
      </c>
      <c r="FU106">
        <v>50000</v>
      </c>
      <c r="FV106">
        <v>50000</v>
      </c>
      <c r="FW106">
        <v>25000</v>
      </c>
      <c r="FX106">
        <v>287000</v>
      </c>
      <c r="FY106">
        <v>130000</v>
      </c>
      <c r="FZ106">
        <v>1160774</v>
      </c>
      <c r="GA106">
        <v>55000</v>
      </c>
      <c r="GB106">
        <v>780000</v>
      </c>
      <c r="GC106">
        <v>21149.63</v>
      </c>
      <c r="GD106">
        <v>20000</v>
      </c>
      <c r="GE106">
        <v>170000</v>
      </c>
      <c r="GF106">
        <v>12000</v>
      </c>
      <c r="GG106">
        <v>55000</v>
      </c>
      <c r="GH106">
        <v>50000</v>
      </c>
      <c r="GI106">
        <v>50000</v>
      </c>
      <c r="GJ106">
        <v>8000</v>
      </c>
      <c r="GK106">
        <v>122965.24</v>
      </c>
      <c r="GL106">
        <v>7227.5</v>
      </c>
      <c r="GM106">
        <v>7227.5</v>
      </c>
      <c r="GN106">
        <v>64000</v>
      </c>
      <c r="GO106">
        <v>24110.400000000001</v>
      </c>
      <c r="GP106">
        <v>12000</v>
      </c>
      <c r="GQ106">
        <v>221257</v>
      </c>
      <c r="GR106">
        <v>88395.94</v>
      </c>
      <c r="GS106">
        <v>150000</v>
      </c>
      <c r="GT106">
        <v>140000</v>
      </c>
      <c r="GU106">
        <v>202255.34</v>
      </c>
      <c r="GV106">
        <v>54122.22</v>
      </c>
      <c r="GW106">
        <v>7000</v>
      </c>
      <c r="GX106">
        <v>8900</v>
      </c>
      <c r="GY106">
        <v>10000</v>
      </c>
      <c r="GZ106">
        <v>40000</v>
      </c>
      <c r="HA106">
        <v>35000</v>
      </c>
      <c r="HB106">
        <v>364636.1</v>
      </c>
      <c r="HC106">
        <v>1200</v>
      </c>
      <c r="HD106">
        <v>10000</v>
      </c>
      <c r="HE106">
        <v>900</v>
      </c>
      <c r="HF106">
        <v>10000</v>
      </c>
      <c r="HG106">
        <v>5000</v>
      </c>
      <c r="HH106">
        <v>7200</v>
      </c>
      <c r="HI106">
        <v>545704</v>
      </c>
      <c r="HJ106">
        <v>88500</v>
      </c>
      <c r="HK106">
        <v>5100</v>
      </c>
      <c r="HL106">
        <v>315070.84999999998</v>
      </c>
      <c r="HM106">
        <v>20000</v>
      </c>
      <c r="HN106">
        <v>100000</v>
      </c>
      <c r="HO106">
        <v>13839.5</v>
      </c>
      <c r="HP106">
        <v>100000</v>
      </c>
      <c r="HQ106">
        <v>2500311.0499999998</v>
      </c>
      <c r="HR106">
        <v>320000</v>
      </c>
      <c r="HS106">
        <v>9000</v>
      </c>
      <c r="HT106">
        <v>200000</v>
      </c>
      <c r="HU106">
        <v>200000</v>
      </c>
      <c r="HV106">
        <v>150000</v>
      </c>
      <c r="HW106">
        <v>30000</v>
      </c>
      <c r="HX106">
        <v>135800</v>
      </c>
      <c r="HY106">
        <v>65000</v>
      </c>
      <c r="HZ106">
        <v>22000</v>
      </c>
      <c r="IA106">
        <v>438000</v>
      </c>
      <c r="IB106">
        <v>10000</v>
      </c>
      <c r="IC106">
        <v>1080646</v>
      </c>
      <c r="ID106">
        <v>22850</v>
      </c>
      <c r="IE106">
        <v>132000</v>
      </c>
      <c r="IF106">
        <v>200000</v>
      </c>
      <c r="IG106">
        <v>15000</v>
      </c>
      <c r="IH106">
        <v>100000</v>
      </c>
      <c r="II106">
        <v>10000</v>
      </c>
      <c r="IJ106">
        <v>300</v>
      </c>
      <c r="IK106">
        <v>70000</v>
      </c>
      <c r="IL106">
        <v>27000</v>
      </c>
      <c r="IM106">
        <v>315070.84999999998</v>
      </c>
      <c r="IN106">
        <v>320000</v>
      </c>
      <c r="IO106">
        <v>824940</v>
      </c>
      <c r="IP106">
        <v>10000</v>
      </c>
      <c r="IQ106">
        <v>25000</v>
      </c>
      <c r="IR106">
        <v>50000</v>
      </c>
      <c r="IS106">
        <v>4950</v>
      </c>
      <c r="IT106">
        <v>20000</v>
      </c>
      <c r="IU106">
        <v>5000</v>
      </c>
      <c r="IV106">
        <v>50000</v>
      </c>
      <c r="IW106">
        <v>88395.94</v>
      </c>
      <c r="IX106">
        <v>200000</v>
      </c>
      <c r="IY106">
        <v>380057.85</v>
      </c>
      <c r="IZ106">
        <v>90000</v>
      </c>
      <c r="JA106">
        <v>600000</v>
      </c>
      <c r="JB106">
        <v>150000</v>
      </c>
      <c r="JC106">
        <v>50000</v>
      </c>
      <c r="JD106">
        <v>15000</v>
      </c>
      <c r="JE106">
        <v>20000</v>
      </c>
      <c r="JF106">
        <v>150000</v>
      </c>
      <c r="JG106">
        <v>12000</v>
      </c>
      <c r="JH106">
        <v>10000</v>
      </c>
      <c r="JI106">
        <v>16000</v>
      </c>
      <c r="JJ106">
        <v>35000</v>
      </c>
      <c r="JK106">
        <v>50000</v>
      </c>
      <c r="JL106">
        <v>600000</v>
      </c>
      <c r="JM106">
        <v>20000</v>
      </c>
      <c r="JN106">
        <v>5000</v>
      </c>
      <c r="JO106">
        <v>8000</v>
      </c>
      <c r="JP106">
        <v>31758.799999999999</v>
      </c>
      <c r="JQ106">
        <v>80000</v>
      </c>
      <c r="JR106">
        <v>40000</v>
      </c>
      <c r="JS106">
        <v>7000</v>
      </c>
      <c r="JT106">
        <v>306405.7</v>
      </c>
      <c r="JU106">
        <v>10000</v>
      </c>
      <c r="JV106">
        <v>8000</v>
      </c>
      <c r="JW106">
        <v>13839.5</v>
      </c>
      <c r="JX106">
        <v>50000</v>
      </c>
      <c r="JY106">
        <v>1080646</v>
      </c>
      <c r="JZ106">
        <v>55000</v>
      </c>
      <c r="KA106">
        <v>200000</v>
      </c>
      <c r="KB106">
        <v>80000</v>
      </c>
      <c r="KC106">
        <v>120000</v>
      </c>
      <c r="KD106">
        <v>264936</v>
      </c>
      <c r="KE106">
        <v>124555</v>
      </c>
      <c r="KF106">
        <v>25000</v>
      </c>
      <c r="KG106">
        <v>1406000</v>
      </c>
      <c r="KH106">
        <v>824940</v>
      </c>
      <c r="KI106">
        <v>50000</v>
      </c>
      <c r="KJ106">
        <v>10000</v>
      </c>
      <c r="KK106">
        <v>6000</v>
      </c>
      <c r="KL106">
        <v>50000</v>
      </c>
      <c r="KM106">
        <v>18000</v>
      </c>
      <c r="KN106">
        <v>2000</v>
      </c>
      <c r="KO106">
        <v>200000</v>
      </c>
      <c r="KP106">
        <v>5000</v>
      </c>
      <c r="KQ106">
        <v>1440</v>
      </c>
      <c r="KR106" s="43">
        <v>22850</v>
      </c>
      <c r="KS106" s="43">
        <v>5000</v>
      </c>
      <c r="KT106" s="43">
        <v>21149.63</v>
      </c>
      <c r="KU106" s="43">
        <v>55000</v>
      </c>
      <c r="KV106" s="43">
        <v>4000</v>
      </c>
      <c r="KW106" s="43">
        <v>6000</v>
      </c>
      <c r="KX106" s="43">
        <v>10000</v>
      </c>
      <c r="KY106">
        <v>30000</v>
      </c>
      <c r="KZ106" s="43">
        <v>60000</v>
      </c>
      <c r="LA106" s="43">
        <v>25000</v>
      </c>
      <c r="LB106" s="43">
        <v>5000</v>
      </c>
      <c r="LC106">
        <v>2599105.73</v>
      </c>
      <c r="LD106" s="43">
        <v>75504.41</v>
      </c>
      <c r="LE106" s="43">
        <v>20000</v>
      </c>
      <c r="LF106" s="43">
        <v>10000</v>
      </c>
      <c r="LG106" s="43">
        <v>15000</v>
      </c>
      <c r="LH106" s="43">
        <v>50000</v>
      </c>
      <c r="LI106" s="43">
        <v>40004</v>
      </c>
      <c r="LJ106" s="43">
        <v>300000</v>
      </c>
      <c r="LK106" s="43">
        <v>600000</v>
      </c>
      <c r="LL106" s="43">
        <v>350000</v>
      </c>
      <c r="LM106" s="43">
        <v>50000</v>
      </c>
      <c r="LN106" s="43">
        <v>100000</v>
      </c>
      <c r="LO106" s="43">
        <v>11000</v>
      </c>
      <c r="LP106" s="43">
        <v>130000</v>
      </c>
      <c r="LQ106" s="43">
        <v>80000</v>
      </c>
      <c r="LR106" s="43">
        <v>20000</v>
      </c>
      <c r="LS106" s="43">
        <v>3350</v>
      </c>
      <c r="LT106" s="43">
        <v>64000</v>
      </c>
      <c r="LU106" s="43">
        <v>60000</v>
      </c>
      <c r="LV106" s="43">
        <v>70000</v>
      </c>
      <c r="LW106" s="43">
        <v>6000</v>
      </c>
      <c r="LX106" s="43">
        <v>8000</v>
      </c>
      <c r="LY106" s="43">
        <v>352000</v>
      </c>
      <c r="LZ106" s="43">
        <v>30000</v>
      </c>
      <c r="MA106" s="43">
        <v>30000</v>
      </c>
      <c r="MB106" s="43">
        <v>10000</v>
      </c>
      <c r="MC106" s="43">
        <v>364636.1</v>
      </c>
      <c r="MD106" s="43">
        <v>12000</v>
      </c>
      <c r="ME106" s="43">
        <v>900</v>
      </c>
      <c r="MF106" s="43">
        <v>18000</v>
      </c>
      <c r="MG106" s="43">
        <v>6000</v>
      </c>
      <c r="MH106" s="43">
        <v>5000</v>
      </c>
      <c r="MI106" s="43">
        <v>88395.94</v>
      </c>
      <c r="MJ106" s="43">
        <v>100000</v>
      </c>
      <c r="MK106" s="43">
        <v>130000</v>
      </c>
      <c r="ML106" s="43">
        <v>5000</v>
      </c>
      <c r="MM106" s="43">
        <v>20000</v>
      </c>
      <c r="MN106" s="43">
        <v>6000</v>
      </c>
      <c r="MO106" s="43">
        <v>5000</v>
      </c>
      <c r="MP106" s="43">
        <v>200000</v>
      </c>
      <c r="MQ106" s="43">
        <v>10890</v>
      </c>
      <c r="MR106">
        <v>132000</v>
      </c>
      <c r="MS106" s="43">
        <v>18000</v>
      </c>
      <c r="MT106" s="43">
        <v>50000</v>
      </c>
      <c r="MU106" s="43">
        <v>9256</v>
      </c>
      <c r="MV106" s="43">
        <v>320000</v>
      </c>
      <c r="MW106" s="43">
        <v>200000</v>
      </c>
      <c r="MX106" s="43">
        <v>20000</v>
      </c>
      <c r="MY106" s="43">
        <v>300000</v>
      </c>
      <c r="MZ106" s="43">
        <v>88233</v>
      </c>
      <c r="NA106" s="43">
        <v>6000</v>
      </c>
      <c r="NB106" s="43">
        <v>43000</v>
      </c>
      <c r="NC106" s="43">
        <v>130000</v>
      </c>
      <c r="ND106" s="43">
        <v>10000</v>
      </c>
      <c r="NE106" s="43">
        <v>4040000</v>
      </c>
      <c r="NF106" s="43">
        <v>7227.5</v>
      </c>
      <c r="NG106" s="43">
        <v>221257</v>
      </c>
      <c r="NH106" s="43">
        <v>7828.75</v>
      </c>
      <c r="NI106" s="43">
        <v>30000</v>
      </c>
      <c r="NJ106" s="43">
        <v>1858.87</v>
      </c>
      <c r="NK106" s="43">
        <v>6000</v>
      </c>
      <c r="NL106" s="43">
        <v>10000</v>
      </c>
      <c r="NM106" s="43">
        <v>20000</v>
      </c>
      <c r="NN106" s="43">
        <v>50000</v>
      </c>
      <c r="NO106" s="43">
        <v>130000</v>
      </c>
      <c r="NP106" s="43">
        <v>10069</v>
      </c>
      <c r="NQ106" s="43">
        <v>54122.22</v>
      </c>
      <c r="NR106" s="43">
        <v>71705.69</v>
      </c>
      <c r="NS106" s="43">
        <v>4290565</v>
      </c>
      <c r="NT106">
        <v>60000</v>
      </c>
      <c r="NU106" s="43">
        <v>39000</v>
      </c>
      <c r="NV106" s="43">
        <v>8900</v>
      </c>
      <c r="NW106" s="43">
        <v>12000</v>
      </c>
      <c r="NX106" s="43">
        <v>100000</v>
      </c>
      <c r="NY106" s="43">
        <v>1100000</v>
      </c>
      <c r="NZ106" s="43">
        <v>125485</v>
      </c>
      <c r="OA106" s="43">
        <v>24110.400000000001</v>
      </c>
      <c r="OB106" s="43">
        <v>44000</v>
      </c>
      <c r="OC106" s="43">
        <v>235987.78</v>
      </c>
      <c r="OD106" s="43">
        <v>251226.31</v>
      </c>
      <c r="OE106" s="43">
        <v>30000</v>
      </c>
      <c r="OF106" s="43">
        <v>35000</v>
      </c>
      <c r="OG106" s="43">
        <v>140000</v>
      </c>
      <c r="OH106" s="43">
        <v>200000</v>
      </c>
      <c r="OI106" s="43">
        <v>29864.13</v>
      </c>
      <c r="OJ106" s="43">
        <v>50000</v>
      </c>
      <c r="OK106" s="43">
        <v>200000</v>
      </c>
      <c r="OL106" s="43">
        <v>65000</v>
      </c>
      <c r="OM106" s="43">
        <v>112404.22</v>
      </c>
    </row>
    <row r="107" spans="1:403" x14ac:dyDescent="0.2">
      <c r="A107">
        <f t="shared" ca="1" si="6"/>
        <v>49</v>
      </c>
      <c r="B107">
        <f ca="1">VLOOKUP(Análisis2!A107,Base2!$A$1:$AE$370,9,FALSE)</f>
        <v>100000</v>
      </c>
      <c r="C107" s="20">
        <v>45</v>
      </c>
      <c r="D107">
        <v>60000</v>
      </c>
      <c r="E107">
        <v>120000</v>
      </c>
      <c r="F107">
        <v>6000</v>
      </c>
      <c r="G107">
        <v>202255.34</v>
      </c>
      <c r="H107">
        <v>64000</v>
      </c>
      <c r="I107">
        <v>100000</v>
      </c>
      <c r="J107">
        <v>12000</v>
      </c>
      <c r="K107">
        <v>320000</v>
      </c>
      <c r="L107">
        <v>220000</v>
      </c>
      <c r="M107">
        <v>900</v>
      </c>
      <c r="N107">
        <v>466036.11</v>
      </c>
      <c r="O107">
        <v>16500</v>
      </c>
      <c r="P107">
        <v>88395.94</v>
      </c>
      <c r="Q107">
        <v>50000</v>
      </c>
      <c r="R107">
        <v>200000</v>
      </c>
      <c r="S107">
        <v>50000</v>
      </c>
      <c r="T107">
        <v>6000</v>
      </c>
      <c r="U107">
        <v>3459815</v>
      </c>
      <c r="V107">
        <v>35000</v>
      </c>
      <c r="W107">
        <v>323341.46999999997</v>
      </c>
      <c r="X107">
        <v>7000</v>
      </c>
      <c r="Y107">
        <v>886774</v>
      </c>
      <c r="Z107">
        <v>88233</v>
      </c>
      <c r="AA107">
        <v>4000</v>
      </c>
      <c r="AB107">
        <v>39000</v>
      </c>
      <c r="AC107">
        <v>10000</v>
      </c>
      <c r="AD107">
        <v>400000</v>
      </c>
      <c r="AE107">
        <v>105000</v>
      </c>
      <c r="AF107">
        <v>450000</v>
      </c>
      <c r="AG107">
        <v>11000</v>
      </c>
      <c r="AH107">
        <v>15000</v>
      </c>
      <c r="AI107">
        <v>130000</v>
      </c>
      <c r="AJ107">
        <v>20000</v>
      </c>
      <c r="AK107">
        <v>12000</v>
      </c>
      <c r="AL107">
        <v>886774</v>
      </c>
      <c r="AM107">
        <v>350000</v>
      </c>
      <c r="AN107">
        <v>300000</v>
      </c>
      <c r="AO107">
        <v>10000</v>
      </c>
      <c r="AP107">
        <v>600000</v>
      </c>
      <c r="AQ107">
        <v>20000</v>
      </c>
      <c r="AR107">
        <v>600000</v>
      </c>
      <c r="AS107">
        <v>16500</v>
      </c>
      <c r="AT107">
        <v>40000</v>
      </c>
      <c r="AU107">
        <v>67379</v>
      </c>
      <c r="AV107">
        <v>25000</v>
      </c>
      <c r="AW107">
        <v>66099.69</v>
      </c>
      <c r="AX107">
        <v>538712</v>
      </c>
      <c r="AY107">
        <v>50000</v>
      </c>
      <c r="AZ107">
        <v>7227.5</v>
      </c>
      <c r="BA107">
        <v>315070.84999999998</v>
      </c>
      <c r="BB107">
        <v>35000</v>
      </c>
      <c r="BC107">
        <v>40000</v>
      </c>
      <c r="BD107">
        <v>221257</v>
      </c>
      <c r="BE107">
        <v>780000</v>
      </c>
      <c r="BF107">
        <v>10000</v>
      </c>
      <c r="BG107">
        <v>429483</v>
      </c>
      <c r="BH107">
        <v>54122.22</v>
      </c>
      <c r="BI107">
        <v>50000</v>
      </c>
      <c r="BJ107">
        <v>4500000</v>
      </c>
      <c r="BK107">
        <v>150000</v>
      </c>
      <c r="BL107">
        <v>50000</v>
      </c>
      <c r="BM107">
        <v>400000</v>
      </c>
      <c r="BN107">
        <v>33000</v>
      </c>
      <c r="BO107">
        <v>100000</v>
      </c>
      <c r="BP107">
        <v>60000</v>
      </c>
      <c r="BQ107">
        <v>50000</v>
      </c>
      <c r="BR107">
        <v>1200</v>
      </c>
      <c r="BS107">
        <v>1100000</v>
      </c>
      <c r="BT107">
        <v>352000</v>
      </c>
      <c r="BU107">
        <v>140000</v>
      </c>
      <c r="BV107">
        <v>27000</v>
      </c>
      <c r="BW107">
        <v>200000</v>
      </c>
      <c r="BX107">
        <v>200000</v>
      </c>
      <c r="BY107">
        <v>90000</v>
      </c>
      <c r="BZ107">
        <v>50000</v>
      </c>
      <c r="CA107">
        <v>150000</v>
      </c>
      <c r="CB107">
        <v>4040000</v>
      </c>
      <c r="CC107">
        <v>64000</v>
      </c>
      <c r="CD107">
        <v>130000</v>
      </c>
      <c r="CE107">
        <v>130000</v>
      </c>
      <c r="CF107">
        <v>10069</v>
      </c>
      <c r="CG107">
        <v>5000</v>
      </c>
      <c r="CH107">
        <v>156471.51999999999</v>
      </c>
      <c r="CI107">
        <v>10000</v>
      </c>
      <c r="CJ107">
        <v>7000</v>
      </c>
      <c r="CK107">
        <v>4281970</v>
      </c>
      <c r="CL107">
        <v>50000</v>
      </c>
      <c r="CM107">
        <v>15000</v>
      </c>
      <c r="CN107">
        <v>703940</v>
      </c>
      <c r="CO107">
        <v>48545.3</v>
      </c>
      <c r="CP107">
        <v>10000</v>
      </c>
      <c r="CQ107">
        <v>5100</v>
      </c>
      <c r="CR107">
        <v>12000</v>
      </c>
      <c r="CS107">
        <v>600000</v>
      </c>
      <c r="CT107">
        <v>320000</v>
      </c>
      <c r="CU107">
        <v>444</v>
      </c>
      <c r="CV107">
        <v>100000</v>
      </c>
      <c r="CW107">
        <v>55000</v>
      </c>
      <c r="CX107">
        <v>11000</v>
      </c>
      <c r="CY107">
        <v>95533</v>
      </c>
      <c r="CZ107">
        <v>250000</v>
      </c>
      <c r="DA107">
        <v>50000</v>
      </c>
      <c r="DB107">
        <v>6000</v>
      </c>
      <c r="DC107">
        <v>100000</v>
      </c>
      <c r="DD107">
        <v>10000</v>
      </c>
      <c r="DE107">
        <v>200000</v>
      </c>
      <c r="DF107">
        <v>350000</v>
      </c>
      <c r="DG107">
        <v>20000</v>
      </c>
      <c r="DH107">
        <v>7000</v>
      </c>
      <c r="DI107">
        <v>10000</v>
      </c>
      <c r="DJ107">
        <v>5600</v>
      </c>
      <c r="DK107">
        <v>100000</v>
      </c>
      <c r="DL107">
        <v>7227.5</v>
      </c>
      <c r="DM107">
        <v>107925.2</v>
      </c>
      <c r="DN107">
        <v>29731.7</v>
      </c>
      <c r="DO107">
        <v>82000</v>
      </c>
      <c r="DP107">
        <v>60000</v>
      </c>
      <c r="DQ107">
        <v>315070.84999999998</v>
      </c>
      <c r="DR107">
        <v>60000</v>
      </c>
      <c r="DS107">
        <v>50000</v>
      </c>
      <c r="DT107">
        <v>36798</v>
      </c>
      <c r="DU107">
        <v>136061.41</v>
      </c>
      <c r="DV107">
        <v>2000</v>
      </c>
      <c r="DW107">
        <v>20000</v>
      </c>
      <c r="DX107">
        <v>320000</v>
      </c>
      <c r="DY107">
        <v>352000</v>
      </c>
      <c r="DZ107">
        <v>54122.22</v>
      </c>
      <c r="EA107">
        <v>6212.01</v>
      </c>
      <c r="EB107">
        <v>600000</v>
      </c>
      <c r="EC107">
        <v>5000</v>
      </c>
      <c r="ED107">
        <v>60000</v>
      </c>
      <c r="EE107">
        <v>100000</v>
      </c>
      <c r="EF107">
        <v>3350</v>
      </c>
      <c r="EG107">
        <v>10000</v>
      </c>
      <c r="EH107">
        <v>70000</v>
      </c>
      <c r="EI107">
        <v>30000</v>
      </c>
      <c r="EJ107">
        <v>6000</v>
      </c>
      <c r="EK107">
        <v>12000</v>
      </c>
      <c r="EL107">
        <v>3471322</v>
      </c>
      <c r="EM107">
        <v>10000</v>
      </c>
      <c r="EN107">
        <v>17305.22</v>
      </c>
      <c r="EO107">
        <v>466036.11</v>
      </c>
      <c r="EP107">
        <v>27000</v>
      </c>
      <c r="EQ107">
        <v>105383</v>
      </c>
      <c r="ER107">
        <v>20000</v>
      </c>
      <c r="ES107">
        <v>100000</v>
      </c>
      <c r="ET107">
        <v>350000</v>
      </c>
      <c r="EU107">
        <v>90000</v>
      </c>
      <c r="EV107">
        <v>36798</v>
      </c>
      <c r="EW107">
        <v>99500</v>
      </c>
      <c r="EX107">
        <v>55000</v>
      </c>
      <c r="EY107">
        <v>22850</v>
      </c>
      <c r="EZ107">
        <v>48545.3</v>
      </c>
      <c r="FA107">
        <v>112404.22</v>
      </c>
      <c r="FB107">
        <v>300000</v>
      </c>
      <c r="FC107">
        <v>320000</v>
      </c>
      <c r="FD107">
        <v>112404.22</v>
      </c>
      <c r="FE107">
        <v>8000</v>
      </c>
      <c r="FF107">
        <v>150000</v>
      </c>
      <c r="FG107">
        <v>50000</v>
      </c>
      <c r="FH107">
        <v>130000</v>
      </c>
      <c r="FI107">
        <v>99500</v>
      </c>
      <c r="FJ107">
        <v>50000</v>
      </c>
      <c r="FK107">
        <v>20000</v>
      </c>
      <c r="FL107">
        <v>15000</v>
      </c>
      <c r="FM107">
        <v>50000</v>
      </c>
      <c r="FN107">
        <v>130000</v>
      </c>
      <c r="FO107">
        <v>88395.94</v>
      </c>
      <c r="FP107">
        <v>257343.82</v>
      </c>
      <c r="FQ107">
        <v>55000</v>
      </c>
      <c r="FR107">
        <v>112404.22</v>
      </c>
      <c r="FS107">
        <v>220000</v>
      </c>
      <c r="FT107">
        <v>44000</v>
      </c>
      <c r="FU107">
        <v>50000</v>
      </c>
      <c r="FV107">
        <v>4040000</v>
      </c>
      <c r="FW107">
        <v>5000</v>
      </c>
      <c r="FX107">
        <v>300000</v>
      </c>
      <c r="FY107">
        <v>7828.75</v>
      </c>
      <c r="FZ107">
        <v>9000</v>
      </c>
      <c r="GA107">
        <v>6000</v>
      </c>
      <c r="GB107">
        <v>4281970</v>
      </c>
      <c r="GC107">
        <v>15000</v>
      </c>
      <c r="GD107">
        <v>15000</v>
      </c>
      <c r="GE107">
        <v>800000</v>
      </c>
      <c r="GF107">
        <v>1615999.33</v>
      </c>
      <c r="GG107">
        <v>30000</v>
      </c>
      <c r="GH107">
        <v>60000</v>
      </c>
      <c r="GI107">
        <v>850500</v>
      </c>
      <c r="GJ107">
        <v>33450</v>
      </c>
      <c r="GK107">
        <v>67379</v>
      </c>
      <c r="GL107">
        <v>320000</v>
      </c>
      <c r="GM107">
        <v>10000</v>
      </c>
      <c r="GN107">
        <v>112404.22</v>
      </c>
      <c r="GO107">
        <v>200000</v>
      </c>
      <c r="GP107">
        <v>170000</v>
      </c>
      <c r="GQ107">
        <v>6212.01</v>
      </c>
      <c r="GR107">
        <v>5600</v>
      </c>
      <c r="GS107">
        <v>50000</v>
      </c>
      <c r="GT107">
        <v>27000</v>
      </c>
      <c r="GU107">
        <v>600000</v>
      </c>
      <c r="GV107">
        <v>11000</v>
      </c>
      <c r="GW107">
        <v>2500</v>
      </c>
      <c r="GX107">
        <v>12000</v>
      </c>
      <c r="GY107">
        <v>50000</v>
      </c>
      <c r="GZ107">
        <v>150000</v>
      </c>
      <c r="HA107">
        <v>55000</v>
      </c>
      <c r="HB107">
        <v>10000</v>
      </c>
      <c r="HC107">
        <v>6000</v>
      </c>
      <c r="HD107">
        <v>30000</v>
      </c>
      <c r="HE107">
        <v>1100000</v>
      </c>
      <c r="HF107">
        <v>600000</v>
      </c>
      <c r="HG107">
        <v>9000</v>
      </c>
      <c r="HH107">
        <v>12000</v>
      </c>
      <c r="HI107">
        <v>50000</v>
      </c>
      <c r="HJ107">
        <v>200000</v>
      </c>
      <c r="HK107">
        <v>1080646</v>
      </c>
      <c r="HL107">
        <v>150000</v>
      </c>
      <c r="HM107">
        <v>140000</v>
      </c>
      <c r="HN107">
        <v>80667</v>
      </c>
      <c r="HO107">
        <v>5000</v>
      </c>
      <c r="HP107">
        <v>75504.41</v>
      </c>
      <c r="HQ107">
        <v>116276.74</v>
      </c>
      <c r="HR107">
        <v>100000</v>
      </c>
      <c r="HS107">
        <v>17305.22</v>
      </c>
      <c r="HT107">
        <v>250000</v>
      </c>
      <c r="HU107">
        <v>220000</v>
      </c>
      <c r="HV107">
        <v>29000</v>
      </c>
      <c r="HW107">
        <v>82000</v>
      </c>
      <c r="HX107">
        <v>122965.24</v>
      </c>
      <c r="HY107">
        <v>130000</v>
      </c>
      <c r="HZ107">
        <v>150000</v>
      </c>
      <c r="IA107">
        <v>20000</v>
      </c>
      <c r="IB107">
        <v>100000</v>
      </c>
      <c r="IC107">
        <v>100000</v>
      </c>
      <c r="ID107">
        <v>100000</v>
      </c>
      <c r="IE107">
        <v>66099.69</v>
      </c>
      <c r="IF107">
        <v>450000</v>
      </c>
      <c r="IG107">
        <v>200000</v>
      </c>
      <c r="IH107">
        <v>8000</v>
      </c>
      <c r="II107">
        <v>8250</v>
      </c>
      <c r="IJ107">
        <v>30000</v>
      </c>
      <c r="IK107">
        <v>8250</v>
      </c>
      <c r="IL107">
        <v>10000</v>
      </c>
      <c r="IM107">
        <v>10000</v>
      </c>
      <c r="IN107">
        <v>27000</v>
      </c>
      <c r="IO107">
        <v>150000</v>
      </c>
      <c r="IP107">
        <v>1615999.33</v>
      </c>
      <c r="IQ107">
        <v>10000</v>
      </c>
      <c r="IR107">
        <v>90000</v>
      </c>
      <c r="IS107">
        <v>150000</v>
      </c>
      <c r="IT107">
        <v>90000</v>
      </c>
      <c r="IU107">
        <v>71705.69</v>
      </c>
      <c r="IV107">
        <v>16000</v>
      </c>
      <c r="IW107">
        <v>100000</v>
      </c>
      <c r="IX107">
        <v>55000</v>
      </c>
      <c r="IY107">
        <v>35000</v>
      </c>
      <c r="IZ107">
        <v>10000</v>
      </c>
      <c r="JA107">
        <v>50000</v>
      </c>
      <c r="JB107">
        <v>12000</v>
      </c>
      <c r="JC107">
        <v>6212.01</v>
      </c>
      <c r="JD107">
        <v>220000</v>
      </c>
      <c r="JE107">
        <v>9000</v>
      </c>
      <c r="JF107">
        <v>3000</v>
      </c>
      <c r="JG107">
        <v>64674.79</v>
      </c>
      <c r="JH107">
        <v>50000</v>
      </c>
      <c r="JI107">
        <v>10000</v>
      </c>
      <c r="JJ107">
        <v>65000</v>
      </c>
      <c r="JK107">
        <v>450000</v>
      </c>
      <c r="JL107">
        <v>15000</v>
      </c>
      <c r="JM107">
        <v>10000</v>
      </c>
      <c r="JN107">
        <v>130000</v>
      </c>
      <c r="JO107">
        <v>70000</v>
      </c>
      <c r="JP107">
        <v>10000</v>
      </c>
      <c r="JQ107">
        <v>306405.7</v>
      </c>
      <c r="JR107">
        <v>210000</v>
      </c>
      <c r="JS107">
        <v>329260</v>
      </c>
      <c r="JT107">
        <v>200000</v>
      </c>
      <c r="JU107">
        <v>8000</v>
      </c>
      <c r="JV107">
        <v>44000</v>
      </c>
      <c r="JW107">
        <v>10000</v>
      </c>
      <c r="JX107">
        <v>136061.41</v>
      </c>
      <c r="JY107">
        <v>10000</v>
      </c>
      <c r="JZ107">
        <v>16000</v>
      </c>
      <c r="KA107">
        <v>1406000</v>
      </c>
      <c r="KB107">
        <v>660</v>
      </c>
      <c r="KC107">
        <v>886774</v>
      </c>
      <c r="KD107">
        <v>100000</v>
      </c>
      <c r="KE107">
        <v>4040000</v>
      </c>
      <c r="KF107">
        <v>50000</v>
      </c>
      <c r="KG107">
        <v>10000</v>
      </c>
      <c r="KH107">
        <v>50000</v>
      </c>
      <c r="KI107">
        <v>1100000</v>
      </c>
      <c r="KJ107">
        <v>29864.13</v>
      </c>
      <c r="KK107">
        <v>10000</v>
      </c>
      <c r="KL107">
        <v>352000</v>
      </c>
      <c r="KM107">
        <v>150000</v>
      </c>
      <c r="KN107">
        <v>88395.94</v>
      </c>
      <c r="KO107">
        <v>10000</v>
      </c>
      <c r="KP107">
        <v>8250</v>
      </c>
      <c r="KQ107">
        <v>15000</v>
      </c>
      <c r="KR107" s="43">
        <v>213418</v>
      </c>
      <c r="KS107" s="43">
        <v>20000</v>
      </c>
      <c r="KT107" s="43">
        <v>100000</v>
      </c>
      <c r="KU107" s="43">
        <v>380057.85</v>
      </c>
      <c r="KV107" s="43">
        <v>8250</v>
      </c>
      <c r="KW107" s="43">
        <v>10069</v>
      </c>
      <c r="KX107" s="43">
        <v>20000</v>
      </c>
      <c r="KY107">
        <v>100000</v>
      </c>
      <c r="KZ107" s="43">
        <v>15000</v>
      </c>
      <c r="LA107" s="43">
        <v>20000</v>
      </c>
      <c r="LB107" s="43">
        <v>801300.93</v>
      </c>
      <c r="LC107">
        <v>33450</v>
      </c>
      <c r="LD107" s="43">
        <v>15000</v>
      </c>
      <c r="LE107" s="43">
        <v>40004</v>
      </c>
      <c r="LF107" s="43">
        <v>12000</v>
      </c>
      <c r="LG107" s="43">
        <v>70000</v>
      </c>
      <c r="LH107" s="43">
        <v>12000</v>
      </c>
      <c r="LI107" s="43">
        <v>10069</v>
      </c>
      <c r="LJ107" s="43">
        <v>17000</v>
      </c>
      <c r="LK107" s="43">
        <v>7000</v>
      </c>
      <c r="LL107" s="43">
        <v>40000</v>
      </c>
      <c r="LM107" s="43">
        <v>340013</v>
      </c>
      <c r="LN107" s="43">
        <v>7320</v>
      </c>
      <c r="LO107" s="43">
        <v>257343.82</v>
      </c>
      <c r="LP107" s="43">
        <v>157830.74</v>
      </c>
      <c r="LQ107" s="43">
        <v>150000</v>
      </c>
      <c r="LR107" s="43">
        <v>16500</v>
      </c>
      <c r="LS107" s="43">
        <v>315070.84999999998</v>
      </c>
      <c r="LT107" s="43">
        <v>30000</v>
      </c>
      <c r="LU107" s="43">
        <v>64000</v>
      </c>
      <c r="LV107" s="43">
        <v>200000</v>
      </c>
      <c r="LW107" s="43">
        <v>780000</v>
      </c>
      <c r="LX107" s="43">
        <v>44000</v>
      </c>
      <c r="LY107" s="43">
        <v>7000</v>
      </c>
      <c r="LZ107" s="43">
        <v>150000</v>
      </c>
      <c r="MA107" s="43">
        <v>200000</v>
      </c>
      <c r="MB107" s="43">
        <v>50000</v>
      </c>
      <c r="MC107" s="43">
        <v>10000</v>
      </c>
      <c r="MD107" s="43">
        <v>400000</v>
      </c>
      <c r="ME107" s="43">
        <v>170000</v>
      </c>
      <c r="MF107" s="43">
        <v>22850</v>
      </c>
      <c r="MG107" s="43">
        <v>6212.01</v>
      </c>
      <c r="MH107" s="43">
        <v>70000</v>
      </c>
      <c r="MI107" s="43">
        <v>7320</v>
      </c>
      <c r="MJ107" s="43">
        <v>97000</v>
      </c>
      <c r="MK107" s="43">
        <v>300000</v>
      </c>
      <c r="ML107" s="43">
        <v>200000</v>
      </c>
      <c r="MM107" s="43">
        <v>200000</v>
      </c>
      <c r="MN107" s="43">
        <v>60000</v>
      </c>
      <c r="MO107" s="43">
        <v>29000</v>
      </c>
      <c r="MP107" s="43">
        <v>70000</v>
      </c>
      <c r="MQ107" s="43">
        <v>10000</v>
      </c>
      <c r="MR107">
        <v>100000</v>
      </c>
      <c r="MS107" s="43">
        <v>5000</v>
      </c>
      <c r="MT107" s="43">
        <v>20000</v>
      </c>
      <c r="MU107" s="43">
        <v>130000</v>
      </c>
      <c r="MV107" s="43">
        <v>180000</v>
      </c>
      <c r="MW107" s="43">
        <v>300</v>
      </c>
      <c r="MX107" s="43">
        <v>110000</v>
      </c>
      <c r="MY107" s="43">
        <v>130000</v>
      </c>
      <c r="MZ107" s="43">
        <v>30000</v>
      </c>
      <c r="NA107" s="43">
        <v>18000</v>
      </c>
      <c r="NB107" s="43">
        <v>300</v>
      </c>
      <c r="NC107" s="43">
        <v>12000</v>
      </c>
      <c r="ND107" s="43">
        <v>5000</v>
      </c>
      <c r="NE107" s="43">
        <v>15000</v>
      </c>
      <c r="NF107" s="43">
        <v>8250</v>
      </c>
      <c r="NG107" s="43">
        <v>100000</v>
      </c>
      <c r="NH107" s="43">
        <v>200000</v>
      </c>
      <c r="NI107" s="43">
        <v>120000</v>
      </c>
      <c r="NJ107" s="43">
        <v>50000</v>
      </c>
      <c r="NK107" s="43">
        <v>15000</v>
      </c>
      <c r="NL107" s="43">
        <v>200000</v>
      </c>
      <c r="NM107" s="43">
        <v>50000</v>
      </c>
      <c r="NN107" s="43">
        <v>12000</v>
      </c>
      <c r="NO107" s="43">
        <v>100000</v>
      </c>
      <c r="NP107" s="43">
        <v>429483</v>
      </c>
      <c r="NQ107" s="43">
        <v>130000</v>
      </c>
      <c r="NR107" s="43">
        <v>180000</v>
      </c>
      <c r="NS107" s="43">
        <v>30000</v>
      </c>
      <c r="NT107">
        <v>50000</v>
      </c>
      <c r="NU107" s="43">
        <v>16500</v>
      </c>
      <c r="NV107" s="43">
        <v>100000</v>
      </c>
      <c r="NW107" s="43">
        <v>6000</v>
      </c>
      <c r="NX107" s="43">
        <v>150000</v>
      </c>
      <c r="NY107" s="43">
        <v>900000</v>
      </c>
      <c r="NZ107" s="43">
        <v>3600003</v>
      </c>
      <c r="OA107" s="43">
        <v>466036.11</v>
      </c>
      <c r="OB107" s="43">
        <v>16500</v>
      </c>
      <c r="OC107" s="43">
        <v>36423</v>
      </c>
      <c r="OD107" s="43">
        <v>132000</v>
      </c>
      <c r="OE107" s="43">
        <v>10000</v>
      </c>
      <c r="OF107" s="43">
        <v>22590</v>
      </c>
      <c r="OG107" s="43">
        <v>100000</v>
      </c>
      <c r="OH107" s="43">
        <v>20000</v>
      </c>
      <c r="OI107" s="43">
        <v>15000</v>
      </c>
      <c r="OJ107" s="43">
        <v>330000</v>
      </c>
      <c r="OK107" s="43">
        <v>150000</v>
      </c>
      <c r="OL107" s="43">
        <v>300000</v>
      </c>
      <c r="OM107" s="43">
        <v>50000</v>
      </c>
    </row>
    <row r="108" spans="1:403" x14ac:dyDescent="0.2">
      <c r="A108">
        <f t="shared" ca="1" si="6"/>
        <v>11</v>
      </c>
      <c r="B108">
        <f ca="1">VLOOKUP(Análisis2!A108,Base2!$A$1:$AE$370,9,FALSE)</f>
        <v>257343.82</v>
      </c>
      <c r="C108" s="20">
        <v>46</v>
      </c>
      <c r="D108">
        <v>44000</v>
      </c>
      <c r="E108">
        <v>105000</v>
      </c>
      <c r="F108">
        <v>10000</v>
      </c>
      <c r="G108">
        <v>88233</v>
      </c>
      <c r="H108">
        <v>200000</v>
      </c>
      <c r="I108">
        <v>9000</v>
      </c>
      <c r="J108">
        <v>352000</v>
      </c>
      <c r="K108">
        <v>20000</v>
      </c>
      <c r="L108">
        <v>12000</v>
      </c>
      <c r="M108">
        <v>125485</v>
      </c>
      <c r="N108">
        <v>7828.75</v>
      </c>
      <c r="O108">
        <v>5700</v>
      </c>
      <c r="P108">
        <v>20000</v>
      </c>
      <c r="Q108">
        <v>50000</v>
      </c>
      <c r="R108">
        <v>180000</v>
      </c>
      <c r="S108">
        <v>35000</v>
      </c>
      <c r="T108">
        <v>50000</v>
      </c>
      <c r="U108">
        <v>545704</v>
      </c>
      <c r="V108">
        <v>88233</v>
      </c>
      <c r="W108">
        <v>20000</v>
      </c>
      <c r="X108">
        <v>70000</v>
      </c>
      <c r="Y108">
        <v>20000</v>
      </c>
      <c r="Z108">
        <v>315070.84999999998</v>
      </c>
      <c r="AA108">
        <v>200000</v>
      </c>
      <c r="AB108">
        <v>12000</v>
      </c>
      <c r="AC108">
        <v>50000</v>
      </c>
      <c r="AD108">
        <v>4000</v>
      </c>
      <c r="AE108">
        <v>100000</v>
      </c>
      <c r="AF108">
        <v>88500</v>
      </c>
      <c r="AG108">
        <v>4000</v>
      </c>
      <c r="AH108">
        <v>40000</v>
      </c>
      <c r="AI108">
        <v>50000</v>
      </c>
      <c r="AJ108">
        <v>264936</v>
      </c>
      <c r="AK108">
        <v>10000</v>
      </c>
      <c r="AL108">
        <v>40000</v>
      </c>
      <c r="AM108">
        <v>450000</v>
      </c>
      <c r="AN108">
        <v>600000</v>
      </c>
      <c r="AO108">
        <v>50000</v>
      </c>
      <c r="AP108">
        <v>4000</v>
      </c>
      <c r="AQ108">
        <v>2599105.73</v>
      </c>
      <c r="AR108">
        <v>10000</v>
      </c>
      <c r="AS108">
        <v>4281970</v>
      </c>
      <c r="AT108">
        <v>1800000</v>
      </c>
      <c r="AU108">
        <v>6000</v>
      </c>
      <c r="AV108">
        <v>25000</v>
      </c>
      <c r="AW108">
        <v>500000</v>
      </c>
      <c r="AX108">
        <v>1200</v>
      </c>
      <c r="AY108">
        <v>2700000</v>
      </c>
      <c r="AZ108">
        <v>12000</v>
      </c>
      <c r="BA108">
        <v>3600003</v>
      </c>
      <c r="BB108">
        <v>350000</v>
      </c>
      <c r="BC108">
        <v>306405.7</v>
      </c>
      <c r="BD108">
        <v>4000</v>
      </c>
      <c r="BE108">
        <v>364636.1</v>
      </c>
      <c r="BF108">
        <v>340013</v>
      </c>
      <c r="BG108">
        <v>7000</v>
      </c>
      <c r="BH108">
        <v>50000</v>
      </c>
      <c r="BI108">
        <v>5000</v>
      </c>
      <c r="BJ108">
        <v>170000</v>
      </c>
      <c r="BK108">
        <v>850500</v>
      </c>
      <c r="BL108">
        <v>200000</v>
      </c>
      <c r="BM108">
        <v>35000</v>
      </c>
      <c r="BN108">
        <v>10000</v>
      </c>
      <c r="BO108">
        <v>50000</v>
      </c>
      <c r="BP108">
        <v>7200</v>
      </c>
      <c r="BQ108">
        <v>150000</v>
      </c>
      <c r="BR108">
        <v>31758.799999999999</v>
      </c>
      <c r="BS108">
        <v>35000</v>
      </c>
      <c r="BT108">
        <v>364636.1</v>
      </c>
      <c r="BU108">
        <v>100000</v>
      </c>
      <c r="BV108">
        <v>200000</v>
      </c>
      <c r="BW108">
        <v>545704</v>
      </c>
      <c r="BX108">
        <v>660</v>
      </c>
      <c r="BY108">
        <v>33450</v>
      </c>
      <c r="BZ108">
        <v>4500000</v>
      </c>
      <c r="CA108">
        <v>900</v>
      </c>
      <c r="CB108">
        <v>4000</v>
      </c>
      <c r="CC108">
        <v>438000</v>
      </c>
      <c r="CD108">
        <v>30000</v>
      </c>
      <c r="CE108">
        <v>70000</v>
      </c>
      <c r="CF108">
        <v>200000</v>
      </c>
      <c r="CG108">
        <v>200000</v>
      </c>
      <c r="CH108">
        <v>35000</v>
      </c>
      <c r="CI108">
        <v>16000</v>
      </c>
      <c r="CJ108">
        <v>5000</v>
      </c>
      <c r="CK108">
        <v>660</v>
      </c>
      <c r="CL108">
        <v>50000</v>
      </c>
      <c r="CM108">
        <v>545704</v>
      </c>
      <c r="CN108">
        <v>5600</v>
      </c>
      <c r="CO108">
        <v>600000</v>
      </c>
      <c r="CP108">
        <v>43707.92</v>
      </c>
      <c r="CQ108">
        <v>6000</v>
      </c>
      <c r="CR108">
        <v>20000</v>
      </c>
      <c r="CS108">
        <v>4500000</v>
      </c>
      <c r="CT108">
        <v>1350000</v>
      </c>
      <c r="CU108">
        <v>20000</v>
      </c>
      <c r="CV108">
        <v>90000</v>
      </c>
      <c r="CW108">
        <v>29864.13</v>
      </c>
      <c r="CX108">
        <v>105383</v>
      </c>
      <c r="CY108">
        <v>10000</v>
      </c>
      <c r="CZ108">
        <v>45000</v>
      </c>
      <c r="DA108">
        <v>2000</v>
      </c>
      <c r="DB108">
        <v>100000</v>
      </c>
      <c r="DC108">
        <v>150000</v>
      </c>
      <c r="DD108">
        <v>50000</v>
      </c>
      <c r="DE108">
        <v>200000</v>
      </c>
      <c r="DF108">
        <v>10000</v>
      </c>
      <c r="DG108">
        <v>100000</v>
      </c>
      <c r="DH108">
        <v>140000</v>
      </c>
      <c r="DI108">
        <v>50000</v>
      </c>
      <c r="DJ108">
        <v>12000</v>
      </c>
      <c r="DK108">
        <v>50000</v>
      </c>
      <c r="DL108">
        <v>5100</v>
      </c>
      <c r="DM108">
        <v>130000</v>
      </c>
      <c r="DN108">
        <v>120000</v>
      </c>
      <c r="DO108">
        <v>6000</v>
      </c>
      <c r="DP108">
        <v>200000</v>
      </c>
      <c r="DQ108">
        <v>10000</v>
      </c>
      <c r="DR108">
        <v>36144</v>
      </c>
      <c r="DS108">
        <v>130000</v>
      </c>
      <c r="DT108">
        <v>100000</v>
      </c>
      <c r="DU108">
        <v>15000</v>
      </c>
      <c r="DV108">
        <v>3600003</v>
      </c>
      <c r="DW108">
        <v>24000</v>
      </c>
      <c r="DX108">
        <v>20000</v>
      </c>
      <c r="DY108">
        <v>9361</v>
      </c>
      <c r="DZ108">
        <v>20000</v>
      </c>
      <c r="EA108">
        <v>60000</v>
      </c>
      <c r="EB108">
        <v>10000</v>
      </c>
      <c r="EC108">
        <v>7320</v>
      </c>
      <c r="ED108">
        <v>60000</v>
      </c>
      <c r="EE108">
        <v>20000</v>
      </c>
      <c r="EF108">
        <v>50000</v>
      </c>
      <c r="EG108">
        <v>213418</v>
      </c>
      <c r="EH108">
        <v>200000</v>
      </c>
      <c r="EI108">
        <v>50000</v>
      </c>
      <c r="EJ108">
        <v>7828.75</v>
      </c>
      <c r="EK108">
        <v>350000</v>
      </c>
      <c r="EL108">
        <v>136061.41</v>
      </c>
      <c r="EM108">
        <v>40004</v>
      </c>
      <c r="EN108">
        <v>40000</v>
      </c>
      <c r="EO108">
        <v>350000</v>
      </c>
      <c r="EP108">
        <v>10000</v>
      </c>
      <c r="EQ108">
        <v>116276.74</v>
      </c>
      <c r="ER108">
        <v>200000</v>
      </c>
      <c r="ES108">
        <v>30000</v>
      </c>
      <c r="ET108">
        <v>10000</v>
      </c>
      <c r="EU108">
        <v>105383</v>
      </c>
      <c r="EV108">
        <v>1406000</v>
      </c>
      <c r="EW108">
        <v>20000</v>
      </c>
      <c r="EX108">
        <v>22850</v>
      </c>
      <c r="EY108">
        <v>43000</v>
      </c>
      <c r="EZ108">
        <v>3600003</v>
      </c>
      <c r="FA108">
        <v>55000</v>
      </c>
      <c r="FB108">
        <v>264936</v>
      </c>
      <c r="FC108">
        <v>4000</v>
      </c>
      <c r="FD108">
        <v>25000</v>
      </c>
      <c r="FE108">
        <v>5700</v>
      </c>
      <c r="FF108">
        <v>40004</v>
      </c>
      <c r="FG108">
        <v>50000</v>
      </c>
      <c r="FH108">
        <v>22590</v>
      </c>
      <c r="FI108">
        <v>43000</v>
      </c>
      <c r="FJ108">
        <v>16000</v>
      </c>
      <c r="FK108">
        <v>22500</v>
      </c>
      <c r="FL108">
        <v>100000</v>
      </c>
      <c r="FM108">
        <v>3000</v>
      </c>
      <c r="FN108">
        <v>80000</v>
      </c>
      <c r="FO108">
        <v>44000</v>
      </c>
      <c r="FP108">
        <v>150000</v>
      </c>
      <c r="FQ108">
        <v>4040000</v>
      </c>
      <c r="FR108">
        <v>257343.82</v>
      </c>
      <c r="FS108">
        <v>70000</v>
      </c>
      <c r="FT108">
        <v>20000</v>
      </c>
      <c r="FU108">
        <v>64674.79</v>
      </c>
      <c r="FV108">
        <v>12000</v>
      </c>
      <c r="FW108">
        <v>70000</v>
      </c>
      <c r="FX108">
        <v>5000</v>
      </c>
      <c r="FY108">
        <v>100000</v>
      </c>
      <c r="FZ108">
        <v>136061.41</v>
      </c>
      <c r="GA108">
        <v>4950</v>
      </c>
      <c r="GB108">
        <v>10000</v>
      </c>
      <c r="GC108">
        <v>100000</v>
      </c>
      <c r="GD108">
        <v>130000</v>
      </c>
      <c r="GE108">
        <v>20000</v>
      </c>
      <c r="GF108">
        <v>90000</v>
      </c>
      <c r="GG108">
        <v>10000</v>
      </c>
      <c r="GH108">
        <v>66099.69</v>
      </c>
      <c r="GI108">
        <v>15000</v>
      </c>
      <c r="GJ108">
        <v>4000</v>
      </c>
      <c r="GK108">
        <v>10890</v>
      </c>
      <c r="GL108">
        <v>352000</v>
      </c>
      <c r="GM108">
        <v>50000</v>
      </c>
      <c r="GN108">
        <v>200000</v>
      </c>
      <c r="GO108">
        <v>4040000</v>
      </c>
      <c r="GP108">
        <v>506983.72</v>
      </c>
      <c r="GQ108">
        <v>50000</v>
      </c>
      <c r="GR108">
        <v>17000</v>
      </c>
      <c r="GS108">
        <v>7000</v>
      </c>
      <c r="GT108">
        <v>36423</v>
      </c>
      <c r="GU108">
        <v>150000</v>
      </c>
      <c r="GV108">
        <v>43000</v>
      </c>
      <c r="GW108">
        <v>15000</v>
      </c>
      <c r="GX108">
        <v>4950</v>
      </c>
      <c r="GY108">
        <v>193077.56</v>
      </c>
      <c r="GZ108">
        <v>55000</v>
      </c>
      <c r="HA108">
        <v>20000</v>
      </c>
      <c r="HB108">
        <v>4000</v>
      </c>
      <c r="HC108">
        <v>156471.51999999999</v>
      </c>
      <c r="HD108">
        <v>15000</v>
      </c>
      <c r="HE108">
        <v>500000</v>
      </c>
      <c r="HF108">
        <v>10000</v>
      </c>
      <c r="HG108">
        <v>780000</v>
      </c>
      <c r="HH108">
        <v>50000</v>
      </c>
      <c r="HI108">
        <v>10000</v>
      </c>
      <c r="HJ108">
        <v>25000</v>
      </c>
      <c r="HK108">
        <v>50000</v>
      </c>
      <c r="HL108">
        <v>320000</v>
      </c>
      <c r="HM108">
        <v>703940</v>
      </c>
      <c r="HN108">
        <v>124555</v>
      </c>
      <c r="HO108">
        <v>55000</v>
      </c>
      <c r="HP108">
        <v>50000</v>
      </c>
      <c r="HQ108">
        <v>7000</v>
      </c>
      <c r="HR108">
        <v>30000</v>
      </c>
      <c r="HS108">
        <v>29000</v>
      </c>
      <c r="HT108">
        <v>330000</v>
      </c>
      <c r="HU108">
        <v>90000</v>
      </c>
      <c r="HV108">
        <v>2000</v>
      </c>
      <c r="HW108">
        <v>50000</v>
      </c>
      <c r="HX108">
        <v>27000</v>
      </c>
      <c r="HY108">
        <v>12000</v>
      </c>
      <c r="HZ108">
        <v>65000</v>
      </c>
      <c r="IA108">
        <v>10000</v>
      </c>
      <c r="IB108">
        <v>3459815</v>
      </c>
      <c r="IC108">
        <v>202255.34</v>
      </c>
      <c r="ID108">
        <v>600000</v>
      </c>
      <c r="IE108">
        <v>70000</v>
      </c>
      <c r="IF108">
        <v>2500</v>
      </c>
      <c r="IG108">
        <v>15000</v>
      </c>
      <c r="IH108">
        <v>10000</v>
      </c>
      <c r="II108">
        <v>438000</v>
      </c>
      <c r="IJ108">
        <v>60000</v>
      </c>
      <c r="IK108">
        <v>130000</v>
      </c>
      <c r="IL108">
        <v>15000</v>
      </c>
      <c r="IM108">
        <v>50000</v>
      </c>
      <c r="IN108">
        <v>5000</v>
      </c>
      <c r="IO108">
        <v>9000</v>
      </c>
      <c r="IP108">
        <v>35000</v>
      </c>
      <c r="IQ108">
        <v>213418</v>
      </c>
      <c r="IR108">
        <v>64674.79</v>
      </c>
      <c r="IS108">
        <v>466036.11</v>
      </c>
      <c r="IT108">
        <v>13839.5</v>
      </c>
      <c r="IU108">
        <v>306609</v>
      </c>
      <c r="IV108">
        <v>122965.24</v>
      </c>
      <c r="IW108">
        <v>600000</v>
      </c>
      <c r="IX108">
        <v>466036.11</v>
      </c>
      <c r="IY108">
        <v>11000</v>
      </c>
      <c r="IZ108">
        <v>5000</v>
      </c>
      <c r="JA108">
        <v>9256</v>
      </c>
      <c r="JB108">
        <v>135800</v>
      </c>
      <c r="JC108">
        <v>10000</v>
      </c>
      <c r="JD108">
        <v>13839.5</v>
      </c>
      <c r="JE108">
        <v>100000</v>
      </c>
      <c r="JF108">
        <v>6000</v>
      </c>
      <c r="JG108">
        <v>10000</v>
      </c>
      <c r="JH108">
        <v>221257</v>
      </c>
      <c r="JI108">
        <v>1406000</v>
      </c>
      <c r="JJ108">
        <v>50000</v>
      </c>
      <c r="JK108">
        <v>900</v>
      </c>
      <c r="JL108">
        <v>9000</v>
      </c>
      <c r="JM108">
        <v>64674.79</v>
      </c>
      <c r="JN108">
        <v>50000</v>
      </c>
      <c r="JO108">
        <v>330000</v>
      </c>
      <c r="JP108">
        <v>15000</v>
      </c>
      <c r="JQ108">
        <v>15000</v>
      </c>
      <c r="JR108">
        <v>600000</v>
      </c>
      <c r="JS108">
        <v>221257</v>
      </c>
      <c r="JT108">
        <v>24110.400000000001</v>
      </c>
      <c r="JU108">
        <v>7000</v>
      </c>
      <c r="JV108">
        <v>15000</v>
      </c>
      <c r="JW108">
        <v>40004</v>
      </c>
      <c r="JX108">
        <v>50000</v>
      </c>
      <c r="JY108">
        <v>110000</v>
      </c>
      <c r="JZ108">
        <v>10000</v>
      </c>
      <c r="KA108">
        <v>88233</v>
      </c>
      <c r="KB108">
        <v>15000</v>
      </c>
      <c r="KC108">
        <v>600000</v>
      </c>
      <c r="KD108">
        <v>70000</v>
      </c>
      <c r="KE108">
        <v>10000</v>
      </c>
      <c r="KF108">
        <v>132000</v>
      </c>
      <c r="KG108">
        <v>7000</v>
      </c>
      <c r="KH108">
        <v>48545.3</v>
      </c>
      <c r="KI108">
        <v>3459815</v>
      </c>
      <c r="KJ108">
        <v>100000</v>
      </c>
      <c r="KK108">
        <v>350000</v>
      </c>
      <c r="KL108">
        <v>150000</v>
      </c>
      <c r="KM108">
        <v>150000</v>
      </c>
      <c r="KN108">
        <v>10890</v>
      </c>
      <c r="KO108">
        <v>50000</v>
      </c>
      <c r="KP108">
        <v>545704</v>
      </c>
      <c r="KQ108">
        <v>35000</v>
      </c>
      <c r="KR108" s="43">
        <v>200000</v>
      </c>
      <c r="KS108" s="43">
        <v>429483</v>
      </c>
      <c r="KT108" s="43">
        <v>100000</v>
      </c>
      <c r="KU108" s="43">
        <v>15000</v>
      </c>
      <c r="KV108" s="43">
        <v>64000</v>
      </c>
      <c r="KW108" s="43">
        <v>120000</v>
      </c>
      <c r="KX108" s="43">
        <v>6000</v>
      </c>
      <c r="KY108">
        <v>300000</v>
      </c>
      <c r="KZ108" s="43">
        <v>25000</v>
      </c>
      <c r="LA108" s="43">
        <v>60000</v>
      </c>
      <c r="LB108" s="43">
        <v>15000</v>
      </c>
      <c r="LC108">
        <v>15000</v>
      </c>
      <c r="LD108" s="43">
        <v>20000</v>
      </c>
      <c r="LE108" s="43">
        <v>4950</v>
      </c>
      <c r="LF108" s="43">
        <v>50000</v>
      </c>
      <c r="LG108" s="43">
        <v>2599105.73</v>
      </c>
      <c r="LH108" s="43">
        <v>5000</v>
      </c>
      <c r="LI108" s="43">
        <v>10000</v>
      </c>
      <c r="LJ108" s="43">
        <v>10000</v>
      </c>
      <c r="LK108" s="43">
        <v>20000</v>
      </c>
      <c r="LL108" s="43">
        <v>12000</v>
      </c>
      <c r="LM108" s="43">
        <v>3600003</v>
      </c>
      <c r="LN108" s="43">
        <v>10000</v>
      </c>
      <c r="LO108" s="43">
        <v>10000</v>
      </c>
      <c r="LP108" s="43">
        <v>361741</v>
      </c>
      <c r="LQ108" s="43">
        <v>12000</v>
      </c>
      <c r="LR108" s="43">
        <v>135800</v>
      </c>
      <c r="LS108" s="43">
        <v>20000</v>
      </c>
      <c r="LT108" s="43">
        <v>12000</v>
      </c>
      <c r="LU108" s="43">
        <v>10069</v>
      </c>
      <c r="LV108" s="43">
        <v>54122.22</v>
      </c>
      <c r="LW108" s="43">
        <v>538712</v>
      </c>
      <c r="LX108" s="43">
        <v>400000</v>
      </c>
      <c r="LY108" s="43">
        <v>8000</v>
      </c>
      <c r="LZ108" s="43">
        <v>105000</v>
      </c>
      <c r="MA108" s="43">
        <v>45000</v>
      </c>
      <c r="MB108" s="43">
        <v>306405.7</v>
      </c>
      <c r="MC108" s="43">
        <v>5000</v>
      </c>
      <c r="MD108" s="43">
        <v>70000</v>
      </c>
      <c r="ME108" s="43">
        <v>10890</v>
      </c>
      <c r="MF108" s="43">
        <v>600000</v>
      </c>
      <c r="MG108" s="43">
        <v>24110.400000000001</v>
      </c>
      <c r="MH108" s="43">
        <v>100000</v>
      </c>
      <c r="MI108" s="43">
        <v>450000</v>
      </c>
      <c r="MJ108" s="43">
        <v>900</v>
      </c>
      <c r="MK108" s="43">
        <v>12000</v>
      </c>
      <c r="ML108" s="43">
        <v>400000</v>
      </c>
      <c r="MM108" s="43">
        <v>1406000</v>
      </c>
      <c r="MN108" s="43">
        <v>20000</v>
      </c>
      <c r="MO108" s="43">
        <v>9256</v>
      </c>
      <c r="MP108" s="43">
        <v>703940</v>
      </c>
      <c r="MQ108" s="43">
        <v>25000</v>
      </c>
      <c r="MR108">
        <v>54122.22</v>
      </c>
      <c r="MS108" s="43">
        <v>257343.82</v>
      </c>
      <c r="MT108" s="43">
        <v>100000</v>
      </c>
      <c r="MU108" s="43">
        <v>10000</v>
      </c>
      <c r="MV108" s="43">
        <v>257343.82</v>
      </c>
      <c r="MW108" s="43">
        <v>30000</v>
      </c>
      <c r="MX108" s="43">
        <v>130000</v>
      </c>
      <c r="MY108" s="43">
        <v>27000</v>
      </c>
      <c r="MZ108" s="43">
        <v>600000</v>
      </c>
      <c r="NA108" s="43">
        <v>40000</v>
      </c>
      <c r="NB108" s="43">
        <v>380057.85</v>
      </c>
      <c r="NC108" s="43">
        <v>72000</v>
      </c>
      <c r="ND108" s="43">
        <v>50000</v>
      </c>
      <c r="NE108" s="43">
        <v>55000</v>
      </c>
      <c r="NF108" s="43">
        <v>9256</v>
      </c>
      <c r="NG108" s="43">
        <v>66099.69</v>
      </c>
      <c r="NH108" s="43">
        <v>824940</v>
      </c>
      <c r="NI108" s="43">
        <v>323341.46999999997</v>
      </c>
      <c r="NJ108" s="43">
        <v>438000</v>
      </c>
      <c r="NK108" s="43">
        <v>11000</v>
      </c>
      <c r="NL108" s="43">
        <v>6000</v>
      </c>
      <c r="NM108" s="43">
        <v>900000</v>
      </c>
      <c r="NN108" s="43">
        <v>300000</v>
      </c>
      <c r="NO108" s="43">
        <v>30000</v>
      </c>
      <c r="NP108" s="43">
        <v>1080646</v>
      </c>
      <c r="NQ108" s="43">
        <v>7000</v>
      </c>
      <c r="NR108" s="43">
        <v>24110.400000000001</v>
      </c>
      <c r="NS108" s="43">
        <v>10890</v>
      </c>
      <c r="NT108">
        <v>9000</v>
      </c>
      <c r="NU108" s="43">
        <v>55000</v>
      </c>
      <c r="NV108" s="43">
        <v>660</v>
      </c>
      <c r="NW108" s="43">
        <v>50000</v>
      </c>
      <c r="NX108" s="43">
        <v>20000</v>
      </c>
      <c r="NY108" s="43">
        <v>3000</v>
      </c>
      <c r="NZ108" s="43">
        <v>50000</v>
      </c>
      <c r="OA108" s="43">
        <v>900</v>
      </c>
      <c r="OB108" s="43">
        <v>1440</v>
      </c>
      <c r="OC108" s="43">
        <v>6000</v>
      </c>
      <c r="OD108" s="43">
        <v>50000</v>
      </c>
      <c r="OE108" s="43">
        <v>340013</v>
      </c>
      <c r="OF108" s="43">
        <v>27000</v>
      </c>
      <c r="OG108" s="43">
        <v>264936</v>
      </c>
      <c r="OH108" s="43">
        <v>2500311.0499999998</v>
      </c>
      <c r="OI108" s="43">
        <v>900</v>
      </c>
      <c r="OJ108" s="43">
        <v>88233</v>
      </c>
      <c r="OK108" s="43">
        <v>7828.75</v>
      </c>
      <c r="OL108" s="43">
        <v>50000</v>
      </c>
      <c r="OM108" s="43">
        <v>22850</v>
      </c>
    </row>
    <row r="109" spans="1:403" x14ac:dyDescent="0.2">
      <c r="A109">
        <f t="shared" ca="1" si="6"/>
        <v>180</v>
      </c>
      <c r="B109">
        <f ca="1">VLOOKUP(Análisis2!A109,Base2!$A$1:$AE$370,9,FALSE)</f>
        <v>2000</v>
      </c>
      <c r="C109" s="20">
        <v>47</v>
      </c>
      <c r="D109">
        <v>80000</v>
      </c>
      <c r="E109">
        <v>3350</v>
      </c>
      <c r="F109">
        <v>48545.3</v>
      </c>
      <c r="G109">
        <v>30000</v>
      </c>
      <c r="H109">
        <v>70000</v>
      </c>
      <c r="I109">
        <v>221257</v>
      </c>
      <c r="J109">
        <v>55000</v>
      </c>
      <c r="K109">
        <v>703940</v>
      </c>
      <c r="L109">
        <v>29000</v>
      </c>
      <c r="M109">
        <v>200000</v>
      </c>
      <c r="N109">
        <v>7000</v>
      </c>
      <c r="O109">
        <v>340013</v>
      </c>
      <c r="P109">
        <v>88000</v>
      </c>
      <c r="Q109">
        <v>6000</v>
      </c>
      <c r="R109">
        <v>33000</v>
      </c>
      <c r="S109">
        <v>1160774</v>
      </c>
      <c r="T109">
        <v>10000</v>
      </c>
      <c r="U109">
        <v>50000</v>
      </c>
      <c r="V109">
        <v>36144</v>
      </c>
      <c r="W109">
        <v>140000</v>
      </c>
      <c r="X109">
        <v>107938.88</v>
      </c>
      <c r="Y109">
        <v>30000</v>
      </c>
      <c r="Z109">
        <v>60000</v>
      </c>
      <c r="AA109">
        <v>72000</v>
      </c>
      <c r="AB109">
        <v>200000</v>
      </c>
      <c r="AC109">
        <v>10000</v>
      </c>
      <c r="AD109">
        <v>50000</v>
      </c>
      <c r="AE109">
        <v>886774</v>
      </c>
      <c r="AF109">
        <v>36144</v>
      </c>
      <c r="AG109">
        <v>100000</v>
      </c>
      <c r="AH109">
        <v>40000</v>
      </c>
      <c r="AI109">
        <v>20000</v>
      </c>
      <c r="AJ109">
        <v>200000</v>
      </c>
      <c r="AK109">
        <v>9361</v>
      </c>
      <c r="AL109">
        <v>16500</v>
      </c>
      <c r="AM109">
        <v>506983.72</v>
      </c>
      <c r="AN109">
        <v>50000</v>
      </c>
      <c r="AO109">
        <v>5600</v>
      </c>
      <c r="AP109">
        <v>15000</v>
      </c>
      <c r="AQ109">
        <v>50000</v>
      </c>
      <c r="AR109">
        <v>200000</v>
      </c>
      <c r="AS109">
        <v>64000</v>
      </c>
      <c r="AT109">
        <v>400000</v>
      </c>
      <c r="AU109">
        <v>323341.46999999997</v>
      </c>
      <c r="AV109">
        <v>20000</v>
      </c>
      <c r="AW109">
        <v>300000</v>
      </c>
      <c r="AX109">
        <v>180000</v>
      </c>
      <c r="AY109">
        <v>5000</v>
      </c>
      <c r="AZ109">
        <v>10000</v>
      </c>
      <c r="BA109">
        <v>100000</v>
      </c>
      <c r="BB109">
        <v>30000</v>
      </c>
      <c r="BC109">
        <v>300000</v>
      </c>
      <c r="BD109">
        <v>150000</v>
      </c>
      <c r="BE109">
        <v>450000</v>
      </c>
      <c r="BF109">
        <v>105000</v>
      </c>
      <c r="BG109">
        <v>30000</v>
      </c>
      <c r="BH109">
        <v>306405.7</v>
      </c>
      <c r="BI109">
        <v>12000</v>
      </c>
      <c r="BJ109">
        <v>100000</v>
      </c>
      <c r="BK109">
        <v>120000</v>
      </c>
      <c r="BL109">
        <v>50000</v>
      </c>
      <c r="BM109">
        <v>400000</v>
      </c>
      <c r="BN109">
        <v>3350</v>
      </c>
      <c r="BO109">
        <v>130000</v>
      </c>
      <c r="BP109">
        <v>29731.7</v>
      </c>
      <c r="BQ109">
        <v>20000</v>
      </c>
      <c r="BR109">
        <v>43707.92</v>
      </c>
      <c r="BS109">
        <v>400000</v>
      </c>
      <c r="BT109">
        <v>16500</v>
      </c>
      <c r="BU109">
        <v>75504.41</v>
      </c>
      <c r="BV109">
        <v>40000</v>
      </c>
      <c r="BW109">
        <v>10000</v>
      </c>
      <c r="BX109">
        <v>156471.51999999999</v>
      </c>
      <c r="BY109">
        <v>350000</v>
      </c>
      <c r="BZ109">
        <v>54122.22</v>
      </c>
      <c r="CA109">
        <v>100000</v>
      </c>
      <c r="CB109">
        <v>150000</v>
      </c>
      <c r="CC109">
        <v>150000</v>
      </c>
      <c r="CD109">
        <v>4500000</v>
      </c>
      <c r="CE109">
        <v>4950</v>
      </c>
      <c r="CF109">
        <v>140000</v>
      </c>
      <c r="CG109">
        <v>315070.84999999998</v>
      </c>
      <c r="CH109">
        <v>25000</v>
      </c>
      <c r="CI109">
        <v>150000</v>
      </c>
      <c r="CJ109">
        <v>40000</v>
      </c>
      <c r="CK109">
        <v>15000</v>
      </c>
      <c r="CL109">
        <v>60000</v>
      </c>
      <c r="CM109">
        <v>200000</v>
      </c>
      <c r="CN109">
        <v>200000</v>
      </c>
      <c r="CO109">
        <v>320000</v>
      </c>
      <c r="CP109">
        <v>1800000</v>
      </c>
      <c r="CQ109">
        <v>35000</v>
      </c>
      <c r="CR109">
        <v>15000</v>
      </c>
      <c r="CS109">
        <v>6000</v>
      </c>
      <c r="CT109">
        <v>200000</v>
      </c>
      <c r="CU109">
        <v>30000</v>
      </c>
      <c r="CV109">
        <v>6000</v>
      </c>
      <c r="CW109">
        <v>150000</v>
      </c>
      <c r="CX109">
        <v>150000</v>
      </c>
      <c r="CY109">
        <v>1615999.33</v>
      </c>
      <c r="CZ109">
        <v>66099.69</v>
      </c>
      <c r="DA109">
        <v>264936</v>
      </c>
      <c r="DB109">
        <v>50000</v>
      </c>
      <c r="DC109">
        <v>25000</v>
      </c>
      <c r="DD109">
        <v>306609</v>
      </c>
      <c r="DE109">
        <v>100000</v>
      </c>
      <c r="DF109">
        <v>3471322</v>
      </c>
      <c r="DG109">
        <v>1080646</v>
      </c>
      <c r="DH109">
        <v>107925.2</v>
      </c>
      <c r="DI109">
        <v>50000</v>
      </c>
      <c r="DJ109">
        <v>323341.46999999997</v>
      </c>
      <c r="DK109">
        <v>25000</v>
      </c>
      <c r="DL109">
        <v>9000</v>
      </c>
      <c r="DM109">
        <v>1406000</v>
      </c>
      <c r="DN109">
        <v>538712</v>
      </c>
      <c r="DO109">
        <v>20000</v>
      </c>
      <c r="DP109">
        <v>180000</v>
      </c>
      <c r="DQ109">
        <v>71705.69</v>
      </c>
      <c r="DR109">
        <v>12000</v>
      </c>
      <c r="DS109">
        <v>150000</v>
      </c>
      <c r="DT109">
        <v>7000</v>
      </c>
      <c r="DU109">
        <v>20000</v>
      </c>
      <c r="DV109">
        <v>5100</v>
      </c>
      <c r="DW109">
        <v>20000</v>
      </c>
      <c r="DX109">
        <v>12000</v>
      </c>
      <c r="DY109">
        <v>6000</v>
      </c>
      <c r="DZ109">
        <v>10000</v>
      </c>
      <c r="EA109">
        <v>110000</v>
      </c>
      <c r="EB109">
        <v>4281970</v>
      </c>
      <c r="EC109">
        <v>27000</v>
      </c>
      <c r="ED109">
        <v>1160774</v>
      </c>
      <c r="EE109">
        <v>380057.85</v>
      </c>
      <c r="EF109">
        <v>24000</v>
      </c>
      <c r="EG109">
        <v>15000</v>
      </c>
      <c r="EH109">
        <v>50000</v>
      </c>
      <c r="EI109">
        <v>150000</v>
      </c>
      <c r="EJ109">
        <v>30000</v>
      </c>
      <c r="EK109">
        <v>330000</v>
      </c>
      <c r="EL109">
        <v>22500</v>
      </c>
      <c r="EM109">
        <v>35000</v>
      </c>
      <c r="EN109">
        <v>7000</v>
      </c>
      <c r="EO109">
        <v>15000</v>
      </c>
      <c r="EP109">
        <v>200000</v>
      </c>
      <c r="EQ109">
        <v>20000</v>
      </c>
      <c r="ER109">
        <v>450000</v>
      </c>
      <c r="ES109">
        <v>35000</v>
      </c>
      <c r="ET109">
        <v>2599105.73</v>
      </c>
      <c r="EU109">
        <v>200000</v>
      </c>
      <c r="EV109">
        <v>323341.46999999997</v>
      </c>
      <c r="EW109">
        <v>10000</v>
      </c>
      <c r="EX109">
        <v>9000</v>
      </c>
      <c r="EY109">
        <v>130000</v>
      </c>
      <c r="EZ109">
        <v>10000</v>
      </c>
      <c r="FA109">
        <v>150000</v>
      </c>
      <c r="FB109">
        <v>65000</v>
      </c>
      <c r="FC109">
        <v>16500</v>
      </c>
      <c r="FD109">
        <v>2900000</v>
      </c>
      <c r="FE109">
        <v>150000</v>
      </c>
      <c r="FF109">
        <v>25000</v>
      </c>
      <c r="FG109">
        <v>300000</v>
      </c>
      <c r="FH109">
        <v>210000</v>
      </c>
      <c r="FI109">
        <v>130000</v>
      </c>
      <c r="FJ109">
        <v>100000</v>
      </c>
      <c r="FK109">
        <v>100000</v>
      </c>
      <c r="FL109">
        <v>10000</v>
      </c>
      <c r="FM109">
        <v>50000</v>
      </c>
      <c r="FN109">
        <v>12000</v>
      </c>
      <c r="FO109">
        <v>202255.34</v>
      </c>
      <c r="FP109">
        <v>20000</v>
      </c>
      <c r="FQ109">
        <v>44000</v>
      </c>
      <c r="FR109">
        <v>1800000</v>
      </c>
      <c r="FS109">
        <v>67379</v>
      </c>
      <c r="FT109">
        <v>361741</v>
      </c>
      <c r="FU109">
        <v>82000</v>
      </c>
      <c r="FV109">
        <v>20000</v>
      </c>
      <c r="FW109">
        <v>5100</v>
      </c>
      <c r="FX109">
        <v>210000</v>
      </c>
      <c r="FY109">
        <v>10000</v>
      </c>
      <c r="FZ109">
        <v>90000</v>
      </c>
      <c r="GA109">
        <v>329260</v>
      </c>
      <c r="GB109">
        <v>8000</v>
      </c>
      <c r="GC109">
        <v>350000</v>
      </c>
      <c r="GD109">
        <v>15000</v>
      </c>
      <c r="GE109">
        <v>444</v>
      </c>
      <c r="GF109">
        <v>400000</v>
      </c>
      <c r="GG109">
        <v>30000</v>
      </c>
      <c r="GH109">
        <v>29731.7</v>
      </c>
      <c r="GI109">
        <v>6212.01</v>
      </c>
      <c r="GJ109">
        <v>40000</v>
      </c>
      <c r="GK109">
        <v>5700</v>
      </c>
      <c r="GL109">
        <v>3350</v>
      </c>
      <c r="GM109">
        <v>50000</v>
      </c>
      <c r="GN109">
        <v>300000</v>
      </c>
      <c r="GO109">
        <v>10000</v>
      </c>
      <c r="GP109">
        <v>88000</v>
      </c>
      <c r="GQ109">
        <v>20000</v>
      </c>
      <c r="GR109">
        <v>15000</v>
      </c>
      <c r="GS109">
        <v>97000</v>
      </c>
      <c r="GT109">
        <v>500000</v>
      </c>
      <c r="GU109">
        <v>50000</v>
      </c>
      <c r="GV109">
        <v>20000</v>
      </c>
      <c r="GW109">
        <v>40000</v>
      </c>
      <c r="GX109">
        <v>4040000</v>
      </c>
      <c r="GY109">
        <v>264936</v>
      </c>
      <c r="GZ109">
        <v>600000</v>
      </c>
      <c r="HA109">
        <v>150000</v>
      </c>
      <c r="HB109">
        <v>235987.78</v>
      </c>
      <c r="HC109">
        <v>12000</v>
      </c>
      <c r="HD109">
        <v>60000</v>
      </c>
      <c r="HE109">
        <v>703940</v>
      </c>
      <c r="HF109">
        <v>8900</v>
      </c>
      <c r="HG109">
        <v>450000</v>
      </c>
      <c r="HH109">
        <v>10000</v>
      </c>
      <c r="HI109">
        <v>50000</v>
      </c>
      <c r="HJ109">
        <v>352000</v>
      </c>
      <c r="HK109">
        <v>100000</v>
      </c>
      <c r="HL109">
        <v>95935.61</v>
      </c>
      <c r="HM109">
        <v>15000</v>
      </c>
      <c r="HN109">
        <v>100000</v>
      </c>
      <c r="HO109">
        <v>15000</v>
      </c>
      <c r="HP109">
        <v>50000</v>
      </c>
      <c r="HQ109">
        <v>132000</v>
      </c>
      <c r="HR109">
        <v>180000</v>
      </c>
      <c r="HS109">
        <v>221257</v>
      </c>
      <c r="HT109">
        <v>5000</v>
      </c>
      <c r="HU109">
        <v>100000</v>
      </c>
      <c r="HV109">
        <v>300000</v>
      </c>
      <c r="HW109">
        <v>315070.84999999998</v>
      </c>
      <c r="HX109">
        <v>157830.74</v>
      </c>
      <c r="HY109">
        <v>116276.74</v>
      </c>
      <c r="HZ109">
        <v>200000</v>
      </c>
      <c r="IA109">
        <v>10000</v>
      </c>
      <c r="IB109">
        <v>12000</v>
      </c>
      <c r="IC109">
        <v>30000</v>
      </c>
      <c r="ID109">
        <v>170000</v>
      </c>
      <c r="IE109">
        <v>140000</v>
      </c>
      <c r="IF109">
        <v>5000</v>
      </c>
      <c r="IG109">
        <v>100000</v>
      </c>
      <c r="IH109">
        <v>251226.31</v>
      </c>
      <c r="II109">
        <v>6000</v>
      </c>
      <c r="IJ109">
        <v>107925.2</v>
      </c>
      <c r="IK109">
        <v>10000</v>
      </c>
      <c r="IL109">
        <v>20000</v>
      </c>
      <c r="IM109">
        <v>20000</v>
      </c>
      <c r="IN109">
        <v>4000</v>
      </c>
      <c r="IO109">
        <v>394313.93</v>
      </c>
      <c r="IP109">
        <v>130000</v>
      </c>
      <c r="IQ109">
        <v>10069</v>
      </c>
      <c r="IR109">
        <v>30000</v>
      </c>
      <c r="IS109">
        <v>5160</v>
      </c>
      <c r="IT109">
        <v>20000</v>
      </c>
      <c r="IU109">
        <v>55000</v>
      </c>
      <c r="IV109">
        <v>20000</v>
      </c>
      <c r="IW109">
        <v>10000</v>
      </c>
      <c r="IX109">
        <v>100000</v>
      </c>
      <c r="IY109">
        <v>100000</v>
      </c>
      <c r="IZ109">
        <v>7320</v>
      </c>
      <c r="JA109">
        <v>112404.22</v>
      </c>
      <c r="JB109">
        <v>18000</v>
      </c>
      <c r="JC109">
        <v>600000</v>
      </c>
      <c r="JD109">
        <v>10000</v>
      </c>
      <c r="JE109">
        <v>39000</v>
      </c>
      <c r="JF109">
        <v>24110.400000000001</v>
      </c>
      <c r="JG109">
        <v>15000</v>
      </c>
      <c r="JH109">
        <v>320000</v>
      </c>
      <c r="JI109">
        <v>24000</v>
      </c>
      <c r="JJ109">
        <v>20000</v>
      </c>
      <c r="JK109">
        <v>10000</v>
      </c>
      <c r="JL109">
        <v>100000</v>
      </c>
      <c r="JM109">
        <v>150000</v>
      </c>
      <c r="JN109">
        <v>60000</v>
      </c>
      <c r="JO109">
        <v>43000</v>
      </c>
      <c r="JP109">
        <v>1200</v>
      </c>
      <c r="JQ109">
        <v>12000</v>
      </c>
      <c r="JR109">
        <v>257343.82</v>
      </c>
      <c r="JS109">
        <v>10000</v>
      </c>
      <c r="JT109">
        <v>2000</v>
      </c>
      <c r="JU109">
        <v>5000</v>
      </c>
      <c r="JV109">
        <v>429483</v>
      </c>
      <c r="JW109">
        <v>9000</v>
      </c>
      <c r="JX109">
        <v>50000</v>
      </c>
      <c r="JY109">
        <v>1460814</v>
      </c>
      <c r="JZ109">
        <v>7000</v>
      </c>
      <c r="KA109">
        <v>193077.56</v>
      </c>
      <c r="KB109">
        <v>31758.799999999999</v>
      </c>
      <c r="KC109">
        <v>250000</v>
      </c>
      <c r="KD109">
        <v>9000</v>
      </c>
      <c r="KE109">
        <v>5000</v>
      </c>
      <c r="KF109">
        <v>70000</v>
      </c>
      <c r="KG109">
        <v>320000</v>
      </c>
      <c r="KH109">
        <v>70000</v>
      </c>
      <c r="KI109">
        <v>100000</v>
      </c>
      <c r="KJ109">
        <v>1200</v>
      </c>
      <c r="KK109">
        <v>100000</v>
      </c>
      <c r="KL109">
        <v>72000</v>
      </c>
      <c r="KM109">
        <v>287000</v>
      </c>
      <c r="KN109">
        <v>400000</v>
      </c>
      <c r="KO109">
        <v>20000</v>
      </c>
      <c r="KP109">
        <v>429483</v>
      </c>
      <c r="KQ109">
        <v>7000</v>
      </c>
      <c r="KR109" s="43">
        <v>43000</v>
      </c>
      <c r="KS109" s="43">
        <v>100000</v>
      </c>
      <c r="KT109" s="43">
        <v>64000</v>
      </c>
      <c r="KU109" s="43">
        <v>3000</v>
      </c>
      <c r="KV109" s="43">
        <v>9000</v>
      </c>
      <c r="KW109" s="43">
        <v>35000</v>
      </c>
      <c r="KX109" s="43">
        <v>6000</v>
      </c>
      <c r="KY109">
        <v>10000</v>
      </c>
      <c r="KZ109" s="43">
        <v>200000</v>
      </c>
      <c r="LA109" s="43">
        <v>20000</v>
      </c>
      <c r="LB109" s="43">
        <v>17000</v>
      </c>
      <c r="LC109">
        <v>600000</v>
      </c>
      <c r="LD109" s="43">
        <v>50000</v>
      </c>
      <c r="LE109" s="43">
        <v>8000</v>
      </c>
      <c r="LF109" s="43">
        <v>50000</v>
      </c>
      <c r="LG109" s="43">
        <v>350000</v>
      </c>
      <c r="LH109" s="43">
        <v>1350000</v>
      </c>
      <c r="LI109" s="43">
        <v>20000</v>
      </c>
      <c r="LJ109" s="43">
        <v>12000</v>
      </c>
      <c r="LK109" s="43">
        <v>5160</v>
      </c>
      <c r="LL109" s="43">
        <v>10890</v>
      </c>
      <c r="LM109" s="43">
        <v>7200</v>
      </c>
      <c r="LN109" s="43">
        <v>36423</v>
      </c>
      <c r="LO109" s="43">
        <v>8900</v>
      </c>
      <c r="LP109" s="43">
        <v>43000</v>
      </c>
      <c r="LQ109" s="43">
        <v>20000</v>
      </c>
      <c r="LR109" s="43">
        <v>130000</v>
      </c>
      <c r="LS109" s="43">
        <v>2700000</v>
      </c>
      <c r="LT109" s="43">
        <v>3471322</v>
      </c>
      <c r="LU109" s="43">
        <v>361741</v>
      </c>
      <c r="LV109" s="43">
        <v>5000</v>
      </c>
      <c r="LW109" s="43">
        <v>30000</v>
      </c>
      <c r="LX109" s="43">
        <v>50000</v>
      </c>
      <c r="LY109" s="43">
        <v>122965.24</v>
      </c>
      <c r="LZ109" s="43">
        <v>156471.51999999999</v>
      </c>
      <c r="MA109" s="43">
        <v>6000</v>
      </c>
      <c r="MB109" s="43">
        <v>100000</v>
      </c>
      <c r="MC109" s="43">
        <v>100000</v>
      </c>
      <c r="MD109" s="43">
        <v>6212.01</v>
      </c>
      <c r="ME109" s="43">
        <v>50000</v>
      </c>
      <c r="MF109" s="43">
        <v>235987.78</v>
      </c>
      <c r="MG109" s="43">
        <v>1858.87</v>
      </c>
      <c r="MH109" s="43">
        <v>506983.72</v>
      </c>
      <c r="MI109" s="43">
        <v>6000</v>
      </c>
      <c r="MJ109" s="43">
        <v>120000</v>
      </c>
      <c r="MK109" s="43">
        <v>10000</v>
      </c>
      <c r="ML109" s="43">
        <v>100000</v>
      </c>
      <c r="MM109" s="43">
        <v>600000</v>
      </c>
      <c r="MN109" s="43">
        <v>35000</v>
      </c>
      <c r="MO109" s="43">
        <v>200000</v>
      </c>
      <c r="MP109" s="43">
        <v>7000</v>
      </c>
      <c r="MQ109" s="43">
        <v>250000</v>
      </c>
      <c r="MR109">
        <v>200000</v>
      </c>
      <c r="MS109" s="43">
        <v>50000</v>
      </c>
      <c r="MT109" s="43">
        <v>100000</v>
      </c>
      <c r="MU109" s="43">
        <v>329260</v>
      </c>
      <c r="MV109" s="43">
        <v>15000</v>
      </c>
      <c r="MW109" s="43">
        <v>7000</v>
      </c>
      <c r="MX109" s="43">
        <v>7000</v>
      </c>
      <c r="MY109" s="43">
        <v>506983.72</v>
      </c>
      <c r="MZ109" s="43">
        <v>600000</v>
      </c>
      <c r="NA109" s="43">
        <v>35000</v>
      </c>
      <c r="NB109" s="43">
        <v>10000</v>
      </c>
      <c r="NC109" s="43">
        <v>8000</v>
      </c>
      <c r="ND109" s="43">
        <v>213418</v>
      </c>
      <c r="NE109" s="43">
        <v>400000</v>
      </c>
      <c r="NF109" s="43">
        <v>136061.41</v>
      </c>
      <c r="NG109" s="43">
        <v>29000</v>
      </c>
      <c r="NH109" s="43">
        <v>40000</v>
      </c>
      <c r="NI109" s="43">
        <v>25000</v>
      </c>
      <c r="NJ109" s="43">
        <v>3471322</v>
      </c>
      <c r="NK109" s="43">
        <v>438000</v>
      </c>
      <c r="NL109" s="43">
        <v>30000</v>
      </c>
      <c r="NM109" s="43">
        <v>5160</v>
      </c>
      <c r="NN109" s="43">
        <v>20000</v>
      </c>
      <c r="NO109" s="43">
        <v>75504.41</v>
      </c>
      <c r="NP109" s="43">
        <v>200000</v>
      </c>
      <c r="NQ109" s="43">
        <v>75504.41</v>
      </c>
      <c r="NR109" s="43">
        <v>4000</v>
      </c>
      <c r="NS109" s="43">
        <v>60000</v>
      </c>
      <c r="NT109">
        <v>10000</v>
      </c>
      <c r="NU109" s="43">
        <v>29000</v>
      </c>
      <c r="NV109" s="43">
        <v>60000</v>
      </c>
      <c r="NW109" s="43">
        <v>60000</v>
      </c>
      <c r="NX109" s="43">
        <v>122965.24</v>
      </c>
      <c r="NY109" s="43">
        <v>100000</v>
      </c>
      <c r="NZ109" s="43">
        <v>43707.92</v>
      </c>
      <c r="OA109" s="43">
        <v>20000</v>
      </c>
      <c r="OB109" s="43">
        <v>6000</v>
      </c>
      <c r="OC109" s="43">
        <v>361741</v>
      </c>
      <c r="OD109" s="43">
        <v>13839.5</v>
      </c>
      <c r="OE109" s="43">
        <v>40000</v>
      </c>
      <c r="OF109" s="43">
        <v>20000</v>
      </c>
      <c r="OG109" s="43">
        <v>135800</v>
      </c>
      <c r="OH109" s="43">
        <v>10000</v>
      </c>
      <c r="OI109" s="43">
        <v>50000</v>
      </c>
      <c r="OJ109" s="43">
        <v>20000</v>
      </c>
      <c r="OK109" s="43">
        <v>50000</v>
      </c>
      <c r="OL109" s="43">
        <v>6000</v>
      </c>
      <c r="OM109" s="43">
        <v>50000</v>
      </c>
    </row>
    <row r="110" spans="1:403" x14ac:dyDescent="0.2">
      <c r="A110">
        <f t="shared" ca="1" si="6"/>
        <v>276</v>
      </c>
      <c r="B110">
        <f ca="1">VLOOKUP(Análisis2!A110,Base2!$A$1:$AE$370,9,FALSE)</f>
        <v>112404.22</v>
      </c>
      <c r="C110" s="20">
        <v>48</v>
      </c>
      <c r="D110">
        <v>200000</v>
      </c>
      <c r="E110">
        <v>200000</v>
      </c>
      <c r="F110">
        <v>361741</v>
      </c>
      <c r="G110">
        <v>18000</v>
      </c>
      <c r="H110">
        <v>886774</v>
      </c>
      <c r="I110">
        <v>50000</v>
      </c>
      <c r="J110">
        <v>50000</v>
      </c>
      <c r="K110">
        <v>29731.7</v>
      </c>
      <c r="L110">
        <v>4500000</v>
      </c>
      <c r="M110">
        <v>6000</v>
      </c>
      <c r="N110">
        <v>55000</v>
      </c>
      <c r="O110">
        <v>10000</v>
      </c>
      <c r="P110">
        <v>100000</v>
      </c>
      <c r="Q110">
        <v>44000</v>
      </c>
      <c r="R110">
        <v>330000</v>
      </c>
      <c r="S110">
        <v>22000</v>
      </c>
      <c r="T110">
        <v>5000</v>
      </c>
      <c r="U110">
        <v>10000</v>
      </c>
      <c r="V110">
        <v>31758.799999999999</v>
      </c>
      <c r="W110">
        <v>20000</v>
      </c>
      <c r="X110">
        <v>50000</v>
      </c>
      <c r="Y110">
        <v>5000</v>
      </c>
      <c r="Z110">
        <v>50000</v>
      </c>
      <c r="AA110">
        <v>450000</v>
      </c>
      <c r="AB110">
        <v>545704</v>
      </c>
      <c r="AC110">
        <v>150000</v>
      </c>
      <c r="AD110">
        <v>50000</v>
      </c>
      <c r="AE110">
        <v>156471.51999999999</v>
      </c>
      <c r="AF110">
        <v>210000</v>
      </c>
      <c r="AG110">
        <v>120000</v>
      </c>
      <c r="AH110">
        <v>125485</v>
      </c>
      <c r="AI110">
        <v>780000</v>
      </c>
      <c r="AJ110">
        <v>15000</v>
      </c>
      <c r="AK110">
        <v>350000</v>
      </c>
      <c r="AL110">
        <v>15000</v>
      </c>
      <c r="AM110">
        <v>350000</v>
      </c>
      <c r="AN110">
        <v>3350</v>
      </c>
      <c r="AO110">
        <v>50000</v>
      </c>
      <c r="AP110">
        <v>50000</v>
      </c>
      <c r="AQ110">
        <v>15000</v>
      </c>
      <c r="AR110">
        <v>120000</v>
      </c>
      <c r="AS110">
        <v>7000</v>
      </c>
      <c r="AT110">
        <v>70000</v>
      </c>
      <c r="AU110">
        <v>4281970</v>
      </c>
      <c r="AV110">
        <v>150000</v>
      </c>
      <c r="AW110">
        <v>10000</v>
      </c>
      <c r="AX110">
        <v>25000</v>
      </c>
      <c r="AY110">
        <v>15000</v>
      </c>
      <c r="AZ110">
        <v>10000</v>
      </c>
      <c r="BA110">
        <v>140000</v>
      </c>
      <c r="BB110">
        <v>55000</v>
      </c>
      <c r="BC110">
        <v>170000</v>
      </c>
      <c r="BD110">
        <v>50000</v>
      </c>
      <c r="BE110">
        <v>100000</v>
      </c>
      <c r="BF110">
        <v>130000</v>
      </c>
      <c r="BG110">
        <v>7200</v>
      </c>
      <c r="BH110">
        <v>9000</v>
      </c>
      <c r="BI110">
        <v>380057.85</v>
      </c>
      <c r="BJ110">
        <v>12000</v>
      </c>
      <c r="BK110">
        <v>18000</v>
      </c>
      <c r="BL110">
        <v>17000</v>
      </c>
      <c r="BM110">
        <v>124555</v>
      </c>
      <c r="BN110">
        <v>110000</v>
      </c>
      <c r="BO110">
        <v>6000</v>
      </c>
      <c r="BP110">
        <v>10000</v>
      </c>
      <c r="BQ110">
        <v>600000</v>
      </c>
      <c r="BR110">
        <v>39000</v>
      </c>
      <c r="BS110">
        <v>200000</v>
      </c>
      <c r="BT110">
        <v>10000</v>
      </c>
      <c r="BU110">
        <v>193077.56</v>
      </c>
      <c r="BV110">
        <v>40004</v>
      </c>
      <c r="BW110">
        <v>150000</v>
      </c>
      <c r="BX110">
        <v>1800000</v>
      </c>
      <c r="BY110">
        <v>320000</v>
      </c>
      <c r="BZ110">
        <v>10000</v>
      </c>
      <c r="CA110">
        <v>4290565</v>
      </c>
      <c r="CB110">
        <v>15000</v>
      </c>
      <c r="CC110">
        <v>150000</v>
      </c>
      <c r="CD110">
        <v>27000</v>
      </c>
      <c r="CE110">
        <v>12000</v>
      </c>
      <c r="CF110">
        <v>6000</v>
      </c>
      <c r="CG110">
        <v>1080646</v>
      </c>
      <c r="CH110">
        <v>444</v>
      </c>
      <c r="CI110">
        <v>6000</v>
      </c>
      <c r="CJ110">
        <v>600000</v>
      </c>
      <c r="CK110">
        <v>801300.93</v>
      </c>
      <c r="CL110">
        <v>50000</v>
      </c>
      <c r="CM110">
        <v>330000</v>
      </c>
      <c r="CN110">
        <v>66099.69</v>
      </c>
      <c r="CO110">
        <v>71705.69</v>
      </c>
      <c r="CP110">
        <v>50000</v>
      </c>
      <c r="CQ110">
        <v>10000</v>
      </c>
      <c r="CR110">
        <v>7000</v>
      </c>
      <c r="CS110">
        <v>200000</v>
      </c>
      <c r="CT110">
        <v>600000</v>
      </c>
      <c r="CU110">
        <v>105000</v>
      </c>
      <c r="CV110">
        <v>7000</v>
      </c>
      <c r="CW110">
        <v>100000</v>
      </c>
      <c r="CX110">
        <v>156471.51999999999</v>
      </c>
      <c r="CY110">
        <v>80000</v>
      </c>
      <c r="CZ110">
        <v>90000</v>
      </c>
      <c r="DA110">
        <v>29731.7</v>
      </c>
      <c r="DB110">
        <v>150000</v>
      </c>
      <c r="DC110">
        <v>100000</v>
      </c>
      <c r="DD110">
        <v>20000</v>
      </c>
      <c r="DE110">
        <v>5160</v>
      </c>
      <c r="DF110">
        <v>88395.94</v>
      </c>
      <c r="DG110">
        <v>20000</v>
      </c>
      <c r="DH110">
        <v>3471322</v>
      </c>
      <c r="DI110">
        <v>80000</v>
      </c>
      <c r="DJ110">
        <v>1440</v>
      </c>
      <c r="DK110">
        <v>20000</v>
      </c>
      <c r="DL110">
        <v>8900</v>
      </c>
      <c r="DM110">
        <v>100000</v>
      </c>
      <c r="DN110">
        <v>1440</v>
      </c>
      <c r="DO110">
        <v>95533</v>
      </c>
      <c r="DP110">
        <v>5160</v>
      </c>
      <c r="DQ110">
        <v>20000</v>
      </c>
      <c r="DR110">
        <v>40004</v>
      </c>
      <c r="DS110">
        <v>60000</v>
      </c>
      <c r="DT110">
        <v>22850</v>
      </c>
      <c r="DU110">
        <v>105383</v>
      </c>
      <c r="DV110">
        <v>44000</v>
      </c>
      <c r="DW110">
        <v>60000</v>
      </c>
      <c r="DX110">
        <v>20000</v>
      </c>
      <c r="DY110">
        <v>15000</v>
      </c>
      <c r="DZ110">
        <v>200000</v>
      </c>
      <c r="EA110">
        <v>506983.72</v>
      </c>
      <c r="EB110">
        <v>20000</v>
      </c>
      <c r="EC110">
        <v>40000</v>
      </c>
      <c r="ED110">
        <v>352000</v>
      </c>
      <c r="EE110">
        <v>9000</v>
      </c>
      <c r="EF110">
        <v>200000</v>
      </c>
      <c r="EG110">
        <v>8000</v>
      </c>
      <c r="EH110">
        <v>5100</v>
      </c>
      <c r="EI110">
        <v>8900</v>
      </c>
      <c r="EJ110">
        <v>1080646</v>
      </c>
      <c r="EK110">
        <v>50000</v>
      </c>
      <c r="EL110">
        <v>900</v>
      </c>
      <c r="EM110">
        <v>15000</v>
      </c>
      <c r="EN110">
        <v>100000</v>
      </c>
      <c r="EO110">
        <v>500000</v>
      </c>
      <c r="EP110">
        <v>88500</v>
      </c>
      <c r="EQ110">
        <v>6000</v>
      </c>
      <c r="ER110">
        <v>36423</v>
      </c>
      <c r="ES110">
        <v>140000</v>
      </c>
      <c r="ET110">
        <v>25000</v>
      </c>
      <c r="EU110">
        <v>361741</v>
      </c>
      <c r="EV110">
        <v>50000</v>
      </c>
      <c r="EW110">
        <v>200000</v>
      </c>
      <c r="EX110">
        <v>323341.46999999997</v>
      </c>
      <c r="EY110">
        <v>20000</v>
      </c>
      <c r="EZ110">
        <v>350000</v>
      </c>
      <c r="FA110">
        <v>7828.75</v>
      </c>
      <c r="FB110">
        <v>50000</v>
      </c>
      <c r="FC110">
        <v>257343.82</v>
      </c>
      <c r="FD110">
        <v>156471.51999999999</v>
      </c>
      <c r="FE110">
        <v>12000</v>
      </c>
      <c r="FF110">
        <v>20000</v>
      </c>
      <c r="FG110">
        <v>4000</v>
      </c>
      <c r="FH110">
        <v>50000</v>
      </c>
      <c r="FI110">
        <v>12000</v>
      </c>
      <c r="FJ110">
        <v>10000</v>
      </c>
      <c r="FK110">
        <v>13839.5</v>
      </c>
      <c r="FL110">
        <v>4000</v>
      </c>
      <c r="FM110">
        <v>850500</v>
      </c>
      <c r="FN110">
        <v>7000</v>
      </c>
      <c r="FO110">
        <v>40000</v>
      </c>
      <c r="FP110">
        <v>125485</v>
      </c>
      <c r="FQ110">
        <v>7828.75</v>
      </c>
      <c r="FR110">
        <v>10000</v>
      </c>
      <c r="FS110">
        <v>70000</v>
      </c>
      <c r="FT110">
        <v>251226.31</v>
      </c>
      <c r="FU110">
        <v>10000</v>
      </c>
      <c r="FV110">
        <v>2700000</v>
      </c>
      <c r="FW110">
        <v>600000</v>
      </c>
      <c r="FX110">
        <v>5000</v>
      </c>
      <c r="FY110">
        <v>1100000</v>
      </c>
      <c r="FZ110">
        <v>60000</v>
      </c>
      <c r="GA110">
        <v>44000</v>
      </c>
      <c r="GB110">
        <v>506983.72</v>
      </c>
      <c r="GC110">
        <v>12000</v>
      </c>
      <c r="GD110">
        <v>5000</v>
      </c>
      <c r="GE110">
        <v>9000</v>
      </c>
      <c r="GF110">
        <v>330000</v>
      </c>
      <c r="GG110">
        <v>1160774</v>
      </c>
      <c r="GH110">
        <v>180000</v>
      </c>
      <c r="GI110">
        <v>95533</v>
      </c>
      <c r="GJ110">
        <v>50000</v>
      </c>
      <c r="GK110">
        <v>1440</v>
      </c>
      <c r="GL110">
        <v>12000</v>
      </c>
      <c r="GM110">
        <v>50000</v>
      </c>
      <c r="GN110">
        <v>170000</v>
      </c>
      <c r="GO110">
        <v>29000</v>
      </c>
      <c r="GP110">
        <v>350000</v>
      </c>
      <c r="GQ110">
        <v>11000</v>
      </c>
      <c r="GR110">
        <v>202255.34</v>
      </c>
      <c r="GS110">
        <v>60000</v>
      </c>
      <c r="GT110">
        <v>60000</v>
      </c>
      <c r="GU110">
        <v>60000</v>
      </c>
      <c r="GV110">
        <v>95533</v>
      </c>
      <c r="GW110">
        <v>30000</v>
      </c>
      <c r="GX110">
        <v>48545.3</v>
      </c>
      <c r="GY110">
        <v>264936</v>
      </c>
      <c r="GZ110">
        <v>140000</v>
      </c>
      <c r="HA110">
        <v>7828.75</v>
      </c>
      <c r="HB110">
        <v>116276.74</v>
      </c>
      <c r="HC110">
        <v>9000</v>
      </c>
      <c r="HD110">
        <v>20000</v>
      </c>
      <c r="HE110">
        <v>50000</v>
      </c>
      <c r="HF110">
        <v>33450</v>
      </c>
      <c r="HG110">
        <v>100000</v>
      </c>
      <c r="HH110">
        <v>1406000</v>
      </c>
      <c r="HI110">
        <v>210000</v>
      </c>
      <c r="HJ110">
        <v>64000</v>
      </c>
      <c r="HK110">
        <v>50000</v>
      </c>
      <c r="HL110">
        <v>5700</v>
      </c>
      <c r="HM110">
        <v>20000</v>
      </c>
      <c r="HN110">
        <v>315070.84999999998</v>
      </c>
      <c r="HO110">
        <v>8250</v>
      </c>
      <c r="HP110">
        <v>20000</v>
      </c>
      <c r="HQ110">
        <v>3000</v>
      </c>
      <c r="HR110">
        <v>70000</v>
      </c>
      <c r="HS110">
        <v>2000</v>
      </c>
      <c r="HT110">
        <v>251226.31</v>
      </c>
      <c r="HU110">
        <v>60000</v>
      </c>
      <c r="HV110">
        <v>90000</v>
      </c>
      <c r="HW110">
        <v>17305.22</v>
      </c>
      <c r="HX110">
        <v>10000</v>
      </c>
      <c r="HY110">
        <v>95533</v>
      </c>
      <c r="HZ110">
        <v>80000</v>
      </c>
      <c r="IA110">
        <v>2500</v>
      </c>
      <c r="IB110">
        <v>36144</v>
      </c>
      <c r="IC110">
        <v>100000</v>
      </c>
      <c r="ID110">
        <v>55000</v>
      </c>
      <c r="IE110">
        <v>235987.78</v>
      </c>
      <c r="IF110">
        <v>116276.74</v>
      </c>
      <c r="IG110">
        <v>25000</v>
      </c>
      <c r="IH110">
        <v>200000</v>
      </c>
      <c r="II110">
        <v>136061.41</v>
      </c>
      <c r="IJ110">
        <v>800000</v>
      </c>
      <c r="IK110">
        <v>130000</v>
      </c>
      <c r="IL110">
        <v>156471.51999999999</v>
      </c>
      <c r="IM110">
        <v>200000</v>
      </c>
      <c r="IN110">
        <v>2599105.73</v>
      </c>
      <c r="IO110">
        <v>300000</v>
      </c>
      <c r="IP110">
        <v>3600003</v>
      </c>
      <c r="IQ110">
        <v>140000</v>
      </c>
      <c r="IR110">
        <v>90000</v>
      </c>
      <c r="IS110">
        <v>60000</v>
      </c>
      <c r="IT110">
        <v>15000</v>
      </c>
      <c r="IU110">
        <v>35000</v>
      </c>
      <c r="IV110">
        <v>300000</v>
      </c>
      <c r="IW110">
        <v>8250</v>
      </c>
      <c r="IX110">
        <v>9361</v>
      </c>
      <c r="IY110">
        <v>12000</v>
      </c>
      <c r="IZ110">
        <v>50000</v>
      </c>
      <c r="JA110">
        <v>703940</v>
      </c>
      <c r="JB110">
        <v>20000</v>
      </c>
      <c r="JC110">
        <v>50000</v>
      </c>
      <c r="JD110">
        <v>50000</v>
      </c>
      <c r="JE110">
        <v>6000</v>
      </c>
      <c r="JF110">
        <v>10000</v>
      </c>
      <c r="JG110">
        <v>10000</v>
      </c>
      <c r="JH110">
        <v>800000</v>
      </c>
      <c r="JI110">
        <v>80000</v>
      </c>
      <c r="JJ110">
        <v>50000</v>
      </c>
      <c r="JK110">
        <v>320000</v>
      </c>
      <c r="JL110">
        <v>35000</v>
      </c>
      <c r="JM110">
        <v>150000</v>
      </c>
      <c r="JN110">
        <v>140000</v>
      </c>
      <c r="JO110">
        <v>29731.7</v>
      </c>
      <c r="JP110">
        <v>36144</v>
      </c>
      <c r="JQ110">
        <v>29000</v>
      </c>
      <c r="JR110">
        <v>1858.87</v>
      </c>
      <c r="JS110">
        <v>12000</v>
      </c>
      <c r="JT110">
        <v>193077.56</v>
      </c>
      <c r="JU110">
        <v>2000</v>
      </c>
      <c r="JV110">
        <v>1800000</v>
      </c>
      <c r="JW110">
        <v>110000</v>
      </c>
      <c r="JX110">
        <v>1080646</v>
      </c>
      <c r="JY110">
        <v>350000</v>
      </c>
      <c r="JZ110">
        <v>122965.24</v>
      </c>
      <c r="KA110">
        <v>193077.56</v>
      </c>
      <c r="KB110">
        <v>220000</v>
      </c>
      <c r="KC110">
        <v>135800</v>
      </c>
      <c r="KD110">
        <v>100000</v>
      </c>
      <c r="KE110">
        <v>15000</v>
      </c>
      <c r="KF110">
        <v>500000</v>
      </c>
      <c r="KG110">
        <v>40000</v>
      </c>
      <c r="KH110">
        <v>287000</v>
      </c>
      <c r="KI110">
        <v>300000</v>
      </c>
      <c r="KJ110">
        <v>4281970</v>
      </c>
      <c r="KK110">
        <v>95935.61</v>
      </c>
      <c r="KL110">
        <v>10000</v>
      </c>
      <c r="KM110">
        <v>24110.400000000001</v>
      </c>
      <c r="KN110">
        <v>1200</v>
      </c>
      <c r="KO110">
        <v>13839.5</v>
      </c>
      <c r="KP110">
        <v>9000</v>
      </c>
      <c r="KQ110">
        <v>340013</v>
      </c>
      <c r="KR110" s="43">
        <v>180000</v>
      </c>
      <c r="KS110" s="43">
        <v>202255.34</v>
      </c>
      <c r="KT110" s="43">
        <v>50000</v>
      </c>
      <c r="KU110" s="43">
        <v>180000</v>
      </c>
      <c r="KV110" s="43">
        <v>50000</v>
      </c>
      <c r="KW110" s="43">
        <v>221257</v>
      </c>
      <c r="KX110" s="43">
        <v>9000</v>
      </c>
      <c r="KY110">
        <v>50000</v>
      </c>
      <c r="KZ110" s="43">
        <v>5600</v>
      </c>
      <c r="LA110" s="43">
        <v>3600003</v>
      </c>
      <c r="LB110" s="43">
        <v>116276.74</v>
      </c>
      <c r="LC110">
        <v>10000</v>
      </c>
      <c r="LD110" s="43">
        <v>800000</v>
      </c>
      <c r="LE110" s="43">
        <v>40000</v>
      </c>
      <c r="LF110" s="43">
        <v>150000</v>
      </c>
      <c r="LG110" s="43">
        <v>8250</v>
      </c>
      <c r="LH110" s="43">
        <v>40000</v>
      </c>
      <c r="LI110" s="43">
        <v>315070.84999999998</v>
      </c>
      <c r="LJ110" s="43">
        <v>350000</v>
      </c>
      <c r="LK110" s="43">
        <v>300</v>
      </c>
      <c r="LL110" s="43">
        <v>10000</v>
      </c>
      <c r="LM110" s="43">
        <v>100000</v>
      </c>
      <c r="LN110" s="43">
        <v>40000</v>
      </c>
      <c r="LO110" s="43">
        <v>250000</v>
      </c>
      <c r="LP110" s="43">
        <v>886774</v>
      </c>
      <c r="LQ110" s="43">
        <v>20000</v>
      </c>
      <c r="LR110" s="43">
        <v>251226.31</v>
      </c>
      <c r="LS110" s="43">
        <v>100000</v>
      </c>
      <c r="LT110" s="43">
        <v>6000</v>
      </c>
      <c r="LU110" s="43">
        <v>88500</v>
      </c>
      <c r="LV110" s="43">
        <v>156471.51999999999</v>
      </c>
      <c r="LW110" s="43">
        <v>130000</v>
      </c>
      <c r="LX110" s="43">
        <v>54122.22</v>
      </c>
      <c r="LY110" s="43">
        <v>210000</v>
      </c>
      <c r="LZ110" s="43">
        <v>10000</v>
      </c>
      <c r="MA110" s="43">
        <v>1160774</v>
      </c>
      <c r="MB110" s="43">
        <v>27000</v>
      </c>
      <c r="MC110" s="43">
        <v>10000</v>
      </c>
      <c r="MD110" s="43">
        <v>15000</v>
      </c>
      <c r="ME110" s="43">
        <v>10000</v>
      </c>
      <c r="MF110" s="43">
        <v>251226.31</v>
      </c>
      <c r="MG110" s="43">
        <v>1080646</v>
      </c>
      <c r="MH110" s="43">
        <v>50000</v>
      </c>
      <c r="MI110" s="43">
        <v>1460814</v>
      </c>
      <c r="MJ110" s="43">
        <v>257343.82</v>
      </c>
      <c r="MK110" s="43">
        <v>156471.51999999999</v>
      </c>
      <c r="ML110" s="43">
        <v>10000</v>
      </c>
      <c r="MM110" s="43">
        <v>6212.01</v>
      </c>
      <c r="MN110" s="43">
        <v>2500</v>
      </c>
      <c r="MO110" s="43">
        <v>15000</v>
      </c>
      <c r="MP110" s="43">
        <v>7000</v>
      </c>
      <c r="MQ110" s="43">
        <v>107925.2</v>
      </c>
      <c r="MR110">
        <v>251226.31</v>
      </c>
      <c r="MS110" s="43">
        <v>1615999.33</v>
      </c>
      <c r="MT110" s="43">
        <v>200000</v>
      </c>
      <c r="MU110" s="43">
        <v>10069</v>
      </c>
      <c r="MV110" s="43">
        <v>30000</v>
      </c>
      <c r="MW110" s="43">
        <v>4000</v>
      </c>
      <c r="MX110" s="43">
        <v>9256</v>
      </c>
      <c r="MY110" s="43">
        <v>7000</v>
      </c>
      <c r="MZ110" s="43">
        <v>300000</v>
      </c>
      <c r="NA110" s="43">
        <v>43000</v>
      </c>
      <c r="NB110" s="43">
        <v>2000</v>
      </c>
      <c r="NC110" s="43">
        <v>150000</v>
      </c>
      <c r="ND110" s="43">
        <v>50000</v>
      </c>
      <c r="NE110" s="43">
        <v>5000</v>
      </c>
      <c r="NF110" s="43">
        <v>220000</v>
      </c>
      <c r="NG110" s="43">
        <v>33000</v>
      </c>
      <c r="NH110" s="43">
        <v>4281970</v>
      </c>
      <c r="NI110" s="43">
        <v>801300.93</v>
      </c>
      <c r="NJ110" s="43">
        <v>50000</v>
      </c>
      <c r="NK110" s="43">
        <v>88233</v>
      </c>
      <c r="NL110" s="43">
        <v>10000</v>
      </c>
      <c r="NM110" s="43">
        <v>33450</v>
      </c>
      <c r="NN110" s="43">
        <v>400000</v>
      </c>
      <c r="NO110" s="43">
        <v>400000</v>
      </c>
      <c r="NP110" s="43">
        <v>70000</v>
      </c>
      <c r="NQ110" s="43">
        <v>82000</v>
      </c>
      <c r="NR110" s="43">
        <v>210000</v>
      </c>
      <c r="NS110" s="43">
        <v>21149.63</v>
      </c>
      <c r="NT110">
        <v>257343.82</v>
      </c>
      <c r="NU110" s="43">
        <v>80000</v>
      </c>
      <c r="NV110" s="43">
        <v>40000</v>
      </c>
      <c r="NW110" s="43">
        <v>200000</v>
      </c>
      <c r="NX110" s="43">
        <v>125485</v>
      </c>
      <c r="NY110" s="43">
        <v>4040000</v>
      </c>
      <c r="NZ110" s="43">
        <v>40004</v>
      </c>
      <c r="OA110" s="43">
        <v>3459815</v>
      </c>
      <c r="OB110" s="43">
        <v>15000</v>
      </c>
      <c r="OC110" s="43">
        <v>4000</v>
      </c>
      <c r="OD110" s="43">
        <v>150000</v>
      </c>
      <c r="OE110" s="43">
        <v>220000</v>
      </c>
      <c r="OF110" s="43">
        <v>29000</v>
      </c>
      <c r="OG110" s="43">
        <v>50000</v>
      </c>
      <c r="OH110" s="43">
        <v>250000</v>
      </c>
      <c r="OI110" s="43">
        <v>54122.22</v>
      </c>
      <c r="OJ110" s="43">
        <v>50000</v>
      </c>
      <c r="OK110" s="43">
        <v>20000</v>
      </c>
      <c r="OL110" s="43">
        <v>55000</v>
      </c>
      <c r="OM110" s="43">
        <v>450000</v>
      </c>
    </row>
    <row r="111" spans="1:403" x14ac:dyDescent="0.2">
      <c r="A111">
        <f t="shared" ca="1" si="6"/>
        <v>285</v>
      </c>
      <c r="B111">
        <f ca="1">VLOOKUP(Análisis2!A111,Base2!$A$1:$AE$370,9,FALSE)</f>
        <v>600000</v>
      </c>
      <c r="C111" s="20">
        <v>49</v>
      </c>
      <c r="D111">
        <v>5100</v>
      </c>
      <c r="E111">
        <v>36423</v>
      </c>
      <c r="F111">
        <v>50000</v>
      </c>
      <c r="G111">
        <v>545704</v>
      </c>
      <c r="H111">
        <v>300000</v>
      </c>
      <c r="I111">
        <v>350000</v>
      </c>
      <c r="J111">
        <v>500000</v>
      </c>
      <c r="K111">
        <v>75504.41</v>
      </c>
      <c r="L111">
        <v>2500</v>
      </c>
      <c r="M111">
        <v>450000</v>
      </c>
      <c r="N111">
        <v>72000</v>
      </c>
      <c r="O111">
        <v>10000</v>
      </c>
      <c r="P111">
        <v>110000</v>
      </c>
      <c r="Q111">
        <v>8000</v>
      </c>
      <c r="R111">
        <v>8000</v>
      </c>
      <c r="S111">
        <v>10000</v>
      </c>
      <c r="T111">
        <v>1440</v>
      </c>
      <c r="U111">
        <v>40004</v>
      </c>
      <c r="V111">
        <v>180000</v>
      </c>
      <c r="W111">
        <v>22500</v>
      </c>
      <c r="X111">
        <v>251226.31</v>
      </c>
      <c r="Y111">
        <v>20000</v>
      </c>
      <c r="Z111">
        <v>5000</v>
      </c>
      <c r="AA111">
        <v>7000</v>
      </c>
      <c r="AB111">
        <v>9000</v>
      </c>
      <c r="AC111">
        <v>20000</v>
      </c>
      <c r="AD111">
        <v>200000</v>
      </c>
      <c r="AE111">
        <v>60000</v>
      </c>
      <c r="AF111">
        <v>70000</v>
      </c>
      <c r="AG111">
        <v>20000</v>
      </c>
      <c r="AH111">
        <v>251226.31</v>
      </c>
      <c r="AI111">
        <v>60000</v>
      </c>
      <c r="AJ111">
        <v>60000</v>
      </c>
      <c r="AK111">
        <v>130000</v>
      </c>
      <c r="AL111">
        <v>30000</v>
      </c>
      <c r="AM111">
        <v>220000</v>
      </c>
      <c r="AN111">
        <v>130000</v>
      </c>
      <c r="AO111">
        <v>600000</v>
      </c>
      <c r="AP111">
        <v>22500</v>
      </c>
      <c r="AQ111">
        <v>3350</v>
      </c>
      <c r="AR111">
        <v>1160774</v>
      </c>
      <c r="AS111">
        <v>55000</v>
      </c>
      <c r="AT111">
        <v>361741</v>
      </c>
      <c r="AU111">
        <v>100000</v>
      </c>
      <c r="AV111">
        <v>135800</v>
      </c>
      <c r="AW111">
        <v>4290565</v>
      </c>
      <c r="AX111">
        <v>16500</v>
      </c>
      <c r="AY111">
        <v>130000</v>
      </c>
      <c r="AZ111">
        <v>5000</v>
      </c>
      <c r="BA111">
        <v>25000</v>
      </c>
      <c r="BB111">
        <v>150000</v>
      </c>
      <c r="BC111">
        <v>200000</v>
      </c>
      <c r="BD111">
        <v>2900000</v>
      </c>
      <c r="BE111">
        <v>30000</v>
      </c>
      <c r="BF111">
        <v>122965.24</v>
      </c>
      <c r="BG111">
        <v>3471322</v>
      </c>
      <c r="BH111">
        <v>30000</v>
      </c>
      <c r="BI111">
        <v>900</v>
      </c>
      <c r="BJ111">
        <v>9000</v>
      </c>
      <c r="BK111">
        <v>10000</v>
      </c>
      <c r="BL111">
        <v>88500</v>
      </c>
      <c r="BM111">
        <v>10000</v>
      </c>
      <c r="BN111">
        <v>29864.13</v>
      </c>
      <c r="BO111">
        <v>2599105.73</v>
      </c>
      <c r="BP111">
        <v>130000</v>
      </c>
      <c r="BQ111">
        <v>10000</v>
      </c>
      <c r="BR111">
        <v>157830.74</v>
      </c>
      <c r="BS111">
        <v>50000</v>
      </c>
      <c r="BT111">
        <v>538712</v>
      </c>
      <c r="BU111">
        <v>22500</v>
      </c>
      <c r="BV111">
        <v>10000</v>
      </c>
      <c r="BW111">
        <v>18000</v>
      </c>
      <c r="BX111">
        <v>20000</v>
      </c>
      <c r="BY111">
        <v>15000</v>
      </c>
      <c r="BZ111">
        <v>43707.92</v>
      </c>
      <c r="CA111">
        <v>300000</v>
      </c>
      <c r="CB111">
        <v>80667</v>
      </c>
      <c r="CC111">
        <v>105000</v>
      </c>
      <c r="CD111">
        <v>10000</v>
      </c>
      <c r="CE111">
        <v>100000</v>
      </c>
      <c r="CF111">
        <v>5000</v>
      </c>
      <c r="CG111">
        <v>193077.56</v>
      </c>
      <c r="CH111">
        <v>6000</v>
      </c>
      <c r="CI111">
        <v>545704</v>
      </c>
      <c r="CJ111">
        <v>20000</v>
      </c>
      <c r="CK111">
        <v>8250</v>
      </c>
      <c r="CL111">
        <v>5160</v>
      </c>
      <c r="CM111">
        <v>18000</v>
      </c>
      <c r="CN111">
        <v>4290565</v>
      </c>
      <c r="CO111">
        <v>200000</v>
      </c>
      <c r="CP111">
        <v>15000</v>
      </c>
      <c r="CQ111">
        <v>130000</v>
      </c>
      <c r="CR111">
        <v>10000</v>
      </c>
      <c r="CS111">
        <v>200000</v>
      </c>
      <c r="CT111">
        <v>12000</v>
      </c>
      <c r="CU111">
        <v>110000</v>
      </c>
      <c r="CV111">
        <v>15000</v>
      </c>
      <c r="CW111">
        <v>8900</v>
      </c>
      <c r="CX111">
        <v>900</v>
      </c>
      <c r="CY111">
        <v>7320</v>
      </c>
      <c r="CZ111">
        <v>33000</v>
      </c>
      <c r="DA111">
        <v>150000</v>
      </c>
      <c r="DB111">
        <v>140000</v>
      </c>
      <c r="DC111">
        <v>24000</v>
      </c>
      <c r="DD111">
        <v>95935.61</v>
      </c>
      <c r="DE111">
        <v>99500</v>
      </c>
      <c r="DF111">
        <v>107925.2</v>
      </c>
      <c r="DG111">
        <v>130000</v>
      </c>
      <c r="DH111">
        <v>29731.7</v>
      </c>
      <c r="DI111">
        <v>30000</v>
      </c>
      <c r="DJ111">
        <v>100000</v>
      </c>
      <c r="DK111">
        <v>24000</v>
      </c>
      <c r="DL111">
        <v>22500</v>
      </c>
      <c r="DM111">
        <v>12000</v>
      </c>
      <c r="DN111">
        <v>100000</v>
      </c>
      <c r="DO111">
        <v>213418</v>
      </c>
      <c r="DP111">
        <v>1615999.33</v>
      </c>
      <c r="DQ111">
        <v>70000</v>
      </c>
      <c r="DR111">
        <v>11000</v>
      </c>
      <c r="DS111">
        <v>200000</v>
      </c>
      <c r="DT111">
        <v>20000</v>
      </c>
      <c r="DU111">
        <v>350000</v>
      </c>
      <c r="DV111">
        <v>64674.79</v>
      </c>
      <c r="DW111">
        <v>45000</v>
      </c>
      <c r="DX111">
        <v>4500000</v>
      </c>
      <c r="DY111">
        <v>150000</v>
      </c>
      <c r="DZ111">
        <v>20000</v>
      </c>
      <c r="EA111">
        <v>64000</v>
      </c>
      <c r="EB111">
        <v>220000</v>
      </c>
      <c r="EC111">
        <v>4000</v>
      </c>
      <c r="ED111">
        <v>67379</v>
      </c>
      <c r="EE111">
        <v>88233</v>
      </c>
      <c r="EF111">
        <v>4040000</v>
      </c>
      <c r="EG111">
        <v>15000</v>
      </c>
      <c r="EH111">
        <v>200000</v>
      </c>
      <c r="EI111">
        <v>24110.400000000001</v>
      </c>
      <c r="EJ111">
        <v>130000</v>
      </c>
      <c r="EK111">
        <v>235987.78</v>
      </c>
      <c r="EL111">
        <v>150000</v>
      </c>
      <c r="EM111">
        <v>4000</v>
      </c>
      <c r="EN111">
        <v>10000</v>
      </c>
      <c r="EO111">
        <v>340013</v>
      </c>
      <c r="EP111">
        <v>4000</v>
      </c>
      <c r="EQ111">
        <v>202255.34</v>
      </c>
      <c r="ER111">
        <v>2000</v>
      </c>
      <c r="ES111">
        <v>22590</v>
      </c>
      <c r="ET111">
        <v>900</v>
      </c>
      <c r="EU111">
        <v>10000</v>
      </c>
      <c r="EV111">
        <v>287000</v>
      </c>
      <c r="EW111">
        <v>64674.79</v>
      </c>
      <c r="EX111">
        <v>90000</v>
      </c>
      <c r="EY111">
        <v>105383</v>
      </c>
      <c r="EZ111">
        <v>20000</v>
      </c>
      <c r="FA111">
        <v>15000</v>
      </c>
      <c r="FB111">
        <v>350000</v>
      </c>
      <c r="FC111">
        <v>122965.24</v>
      </c>
      <c r="FD111">
        <v>122965.24</v>
      </c>
      <c r="FE111">
        <v>130000</v>
      </c>
      <c r="FF111">
        <v>21149.63</v>
      </c>
      <c r="FG111">
        <v>70000</v>
      </c>
      <c r="FH111">
        <v>17305.22</v>
      </c>
      <c r="FI111">
        <v>50000</v>
      </c>
      <c r="FJ111">
        <v>50000</v>
      </c>
      <c r="FK111">
        <v>60000</v>
      </c>
      <c r="FL111">
        <v>545704</v>
      </c>
      <c r="FM111">
        <v>100000</v>
      </c>
      <c r="FN111">
        <v>20000</v>
      </c>
      <c r="FO111">
        <v>4000</v>
      </c>
      <c r="FP111">
        <v>50000</v>
      </c>
      <c r="FQ111">
        <v>9000</v>
      </c>
      <c r="FR111">
        <v>22850</v>
      </c>
      <c r="FS111">
        <v>429483</v>
      </c>
      <c r="FT111">
        <v>105000</v>
      </c>
      <c r="FU111">
        <v>7000</v>
      </c>
      <c r="FV111">
        <v>27000</v>
      </c>
      <c r="FW111">
        <v>6000</v>
      </c>
      <c r="FX111">
        <v>100000</v>
      </c>
      <c r="FY111">
        <v>50000</v>
      </c>
      <c r="FZ111">
        <v>66099.69</v>
      </c>
      <c r="GA111">
        <v>9256</v>
      </c>
      <c r="GB111">
        <v>112404.22</v>
      </c>
      <c r="GC111">
        <v>60000</v>
      </c>
      <c r="GD111">
        <v>20000</v>
      </c>
      <c r="GE111">
        <v>12000</v>
      </c>
      <c r="GF111">
        <v>18000</v>
      </c>
      <c r="GG111">
        <v>200000</v>
      </c>
      <c r="GH111">
        <v>110000</v>
      </c>
      <c r="GI111">
        <v>361741</v>
      </c>
      <c r="GJ111">
        <v>350000</v>
      </c>
      <c r="GK111">
        <v>75504.41</v>
      </c>
      <c r="GL111">
        <v>900000</v>
      </c>
      <c r="GM111">
        <v>306609</v>
      </c>
      <c r="GN111">
        <v>130000</v>
      </c>
      <c r="GO111">
        <v>10000</v>
      </c>
      <c r="GP111">
        <v>257343.82</v>
      </c>
      <c r="GQ111">
        <v>50000</v>
      </c>
      <c r="GR111">
        <v>251226.31</v>
      </c>
      <c r="GS111">
        <v>15000</v>
      </c>
      <c r="GT111">
        <v>25000</v>
      </c>
      <c r="GU111">
        <v>1615999.33</v>
      </c>
      <c r="GV111">
        <v>157830.74</v>
      </c>
      <c r="GW111">
        <v>257343.82</v>
      </c>
      <c r="GX111">
        <v>22590</v>
      </c>
      <c r="GY111">
        <v>824940</v>
      </c>
      <c r="GZ111">
        <v>12000</v>
      </c>
      <c r="HA111">
        <v>450000</v>
      </c>
      <c r="HB111">
        <v>20000</v>
      </c>
      <c r="HC111">
        <v>466036.11</v>
      </c>
      <c r="HD111">
        <v>132000</v>
      </c>
      <c r="HE111">
        <v>50000</v>
      </c>
      <c r="HF111">
        <v>5000</v>
      </c>
      <c r="HG111">
        <v>130000</v>
      </c>
      <c r="HH111">
        <v>50000</v>
      </c>
      <c r="HI111">
        <v>100000</v>
      </c>
      <c r="HJ111">
        <v>10000</v>
      </c>
      <c r="HK111">
        <v>36423</v>
      </c>
      <c r="HL111">
        <v>250000</v>
      </c>
      <c r="HM111">
        <v>8900</v>
      </c>
      <c r="HN111">
        <v>8000</v>
      </c>
      <c r="HO111">
        <v>3350</v>
      </c>
      <c r="HP111">
        <v>70000</v>
      </c>
      <c r="HQ111">
        <v>67379</v>
      </c>
      <c r="HR111">
        <v>7000</v>
      </c>
      <c r="HS111">
        <v>5000</v>
      </c>
      <c r="HT111">
        <v>10000</v>
      </c>
      <c r="HU111">
        <v>66099.69</v>
      </c>
      <c r="HV111">
        <v>10000</v>
      </c>
      <c r="HW111">
        <v>1200</v>
      </c>
      <c r="HX111">
        <v>545704</v>
      </c>
      <c r="HY111">
        <v>1200</v>
      </c>
      <c r="HZ111">
        <v>30000</v>
      </c>
      <c r="IA111">
        <v>10000</v>
      </c>
      <c r="IB111">
        <v>50000</v>
      </c>
      <c r="IC111">
        <v>50000</v>
      </c>
      <c r="ID111">
        <v>17305.22</v>
      </c>
      <c r="IE111">
        <v>450000</v>
      </c>
      <c r="IF111">
        <v>70000</v>
      </c>
      <c r="IG111">
        <v>110000</v>
      </c>
      <c r="IH111">
        <v>5700</v>
      </c>
      <c r="II111">
        <v>10000</v>
      </c>
      <c r="IJ111">
        <v>7000</v>
      </c>
      <c r="IK111">
        <v>90000</v>
      </c>
      <c r="IL111">
        <v>100000</v>
      </c>
      <c r="IM111">
        <v>40000</v>
      </c>
      <c r="IN111">
        <v>350000</v>
      </c>
      <c r="IO111">
        <v>364636.1</v>
      </c>
      <c r="IP111">
        <v>8000</v>
      </c>
      <c r="IQ111">
        <v>450000</v>
      </c>
      <c r="IR111">
        <v>122965.24</v>
      </c>
      <c r="IS111">
        <v>170000</v>
      </c>
      <c r="IT111">
        <v>10890</v>
      </c>
      <c r="IU111">
        <v>450000</v>
      </c>
      <c r="IV111">
        <v>200000</v>
      </c>
      <c r="IW111">
        <v>9000</v>
      </c>
      <c r="IX111">
        <v>100000</v>
      </c>
      <c r="IY111">
        <v>200000</v>
      </c>
      <c r="IZ111">
        <v>150000</v>
      </c>
      <c r="JA111">
        <v>300</v>
      </c>
      <c r="JB111">
        <v>50000</v>
      </c>
      <c r="JC111">
        <v>361741</v>
      </c>
      <c r="JD111">
        <v>20000</v>
      </c>
      <c r="JE111">
        <v>100000</v>
      </c>
      <c r="JF111">
        <v>2700000</v>
      </c>
      <c r="JG111">
        <v>4000</v>
      </c>
      <c r="JH111">
        <v>444</v>
      </c>
      <c r="JI111">
        <v>300000</v>
      </c>
      <c r="JJ111">
        <v>5160</v>
      </c>
      <c r="JK111">
        <v>31758.799999999999</v>
      </c>
      <c r="JL111">
        <v>40004</v>
      </c>
      <c r="JM111">
        <v>150000</v>
      </c>
      <c r="JN111">
        <v>30000</v>
      </c>
      <c r="JO111">
        <v>20000</v>
      </c>
      <c r="JP111">
        <v>330000</v>
      </c>
      <c r="JQ111">
        <v>10000</v>
      </c>
      <c r="JR111">
        <v>21149.63</v>
      </c>
      <c r="JS111">
        <v>50000</v>
      </c>
      <c r="JT111">
        <v>10000</v>
      </c>
      <c r="JU111">
        <v>55000</v>
      </c>
      <c r="JV111">
        <v>12000</v>
      </c>
      <c r="JW111">
        <v>200000</v>
      </c>
      <c r="JX111">
        <v>12000</v>
      </c>
      <c r="JY111">
        <v>3459815</v>
      </c>
      <c r="JZ111">
        <v>40000</v>
      </c>
      <c r="KA111">
        <v>60000</v>
      </c>
      <c r="KB111">
        <v>25000</v>
      </c>
      <c r="KC111">
        <v>4000</v>
      </c>
      <c r="KD111">
        <v>200000</v>
      </c>
      <c r="KE111">
        <v>11000</v>
      </c>
      <c r="KF111">
        <v>99500</v>
      </c>
      <c r="KG111">
        <v>1858.87</v>
      </c>
      <c r="KH111">
        <v>4500000</v>
      </c>
      <c r="KI111">
        <v>36798</v>
      </c>
      <c r="KJ111">
        <v>95935.61</v>
      </c>
      <c r="KK111">
        <v>130000</v>
      </c>
      <c r="KL111">
        <v>1460814</v>
      </c>
      <c r="KM111">
        <v>10000</v>
      </c>
      <c r="KN111">
        <v>35000</v>
      </c>
      <c r="KO111">
        <v>15000</v>
      </c>
      <c r="KP111">
        <v>361741</v>
      </c>
      <c r="KQ111">
        <v>25000</v>
      </c>
      <c r="KR111" s="43">
        <v>20000</v>
      </c>
      <c r="KS111" s="43">
        <v>70000</v>
      </c>
      <c r="KT111" s="43">
        <v>1440</v>
      </c>
      <c r="KU111" s="43">
        <v>95935.61</v>
      </c>
      <c r="KV111" s="43">
        <v>30000</v>
      </c>
      <c r="KW111" s="43">
        <v>361741</v>
      </c>
      <c r="KX111" s="43">
        <v>75504.41</v>
      </c>
      <c r="KY111">
        <v>48545.3</v>
      </c>
      <c r="KZ111" s="43">
        <v>100000</v>
      </c>
      <c r="LA111" s="43">
        <v>15000</v>
      </c>
      <c r="LB111" s="43">
        <v>4000</v>
      </c>
      <c r="LC111">
        <v>100000</v>
      </c>
      <c r="LD111" s="43">
        <v>30000</v>
      </c>
      <c r="LE111" s="43">
        <v>4500000</v>
      </c>
      <c r="LF111" s="43">
        <v>55000</v>
      </c>
      <c r="LG111" s="43">
        <v>55000</v>
      </c>
      <c r="LH111" s="43">
        <v>320000</v>
      </c>
      <c r="LI111" s="43">
        <v>850500</v>
      </c>
      <c r="LJ111" s="43">
        <v>202255.34</v>
      </c>
      <c r="LK111" s="43">
        <v>20000</v>
      </c>
      <c r="LL111" s="43">
        <v>900</v>
      </c>
      <c r="LM111" s="43">
        <v>10000</v>
      </c>
      <c r="LN111" s="43">
        <v>251226.31</v>
      </c>
      <c r="LO111" s="43">
        <v>900</v>
      </c>
      <c r="LP111" s="43">
        <v>24000</v>
      </c>
      <c r="LQ111" s="43">
        <v>66099.69</v>
      </c>
      <c r="LR111" s="43">
        <v>107938.88</v>
      </c>
      <c r="LS111" s="43">
        <v>251226.31</v>
      </c>
      <c r="LT111" s="43">
        <v>50000</v>
      </c>
      <c r="LU111" s="43">
        <v>50000</v>
      </c>
      <c r="LV111" s="43">
        <v>703940</v>
      </c>
      <c r="LW111" s="43">
        <v>150000</v>
      </c>
      <c r="LX111" s="43">
        <v>6000</v>
      </c>
      <c r="LY111" s="43">
        <v>886774</v>
      </c>
      <c r="LZ111" s="43">
        <v>100000</v>
      </c>
      <c r="MA111" s="43">
        <v>1800000</v>
      </c>
      <c r="MB111" s="43">
        <v>55000</v>
      </c>
      <c r="MC111" s="43">
        <v>1858.87</v>
      </c>
      <c r="MD111" s="43">
        <v>64674.79</v>
      </c>
      <c r="ME111" s="43">
        <v>5000</v>
      </c>
      <c r="MF111" s="43">
        <v>136061.41</v>
      </c>
      <c r="MG111" s="43">
        <v>660</v>
      </c>
      <c r="MH111" s="43">
        <v>22000</v>
      </c>
      <c r="MI111" s="43">
        <v>50000</v>
      </c>
      <c r="MJ111" s="43">
        <v>500000</v>
      </c>
      <c r="MK111" s="43">
        <v>8250</v>
      </c>
      <c r="ML111" s="43">
        <v>3350</v>
      </c>
      <c r="MM111" s="43">
        <v>5000</v>
      </c>
      <c r="MN111" s="43">
        <v>13839.5</v>
      </c>
      <c r="MO111" s="43">
        <v>30000</v>
      </c>
      <c r="MP111" s="43">
        <v>15000</v>
      </c>
      <c r="MQ111" s="43">
        <v>10000</v>
      </c>
      <c r="MR111">
        <v>100000</v>
      </c>
      <c r="MS111" s="43">
        <v>157830.74</v>
      </c>
      <c r="MT111" s="43">
        <v>44000</v>
      </c>
      <c r="MU111" s="43">
        <v>429483</v>
      </c>
      <c r="MV111" s="43">
        <v>112404.22</v>
      </c>
      <c r="MW111" s="43">
        <v>100000</v>
      </c>
      <c r="MX111" s="43">
        <v>2500</v>
      </c>
      <c r="MY111" s="43">
        <v>264936</v>
      </c>
      <c r="MZ111" s="43">
        <v>10000</v>
      </c>
      <c r="NA111" s="43">
        <v>100000</v>
      </c>
      <c r="NB111" s="43">
        <v>315070.84999999998</v>
      </c>
      <c r="NC111" s="43">
        <v>60000</v>
      </c>
      <c r="ND111" s="43">
        <v>400000</v>
      </c>
      <c r="NE111" s="43">
        <v>31758.799999999999</v>
      </c>
      <c r="NF111" s="43">
        <v>97000</v>
      </c>
      <c r="NG111" s="43">
        <v>886774</v>
      </c>
      <c r="NH111" s="43">
        <v>900000</v>
      </c>
      <c r="NI111" s="43">
        <v>251226.31</v>
      </c>
      <c r="NJ111" s="43">
        <v>300000</v>
      </c>
      <c r="NK111" s="43">
        <v>60000</v>
      </c>
      <c r="NL111" s="43">
        <v>660</v>
      </c>
      <c r="NM111" s="43">
        <v>1440</v>
      </c>
      <c r="NN111" s="43">
        <v>97000</v>
      </c>
      <c r="NO111" s="43">
        <v>40000</v>
      </c>
      <c r="NP111" s="43">
        <v>210000</v>
      </c>
      <c r="NQ111" s="43">
        <v>10000</v>
      </c>
      <c r="NR111" s="43">
        <v>10000</v>
      </c>
      <c r="NS111" s="43">
        <v>3000</v>
      </c>
      <c r="NT111">
        <v>39000</v>
      </c>
      <c r="NU111" s="43">
        <v>200000</v>
      </c>
      <c r="NV111" s="43">
        <v>300000</v>
      </c>
      <c r="NW111" s="43">
        <v>200000</v>
      </c>
      <c r="NX111" s="43">
        <v>33450</v>
      </c>
      <c r="NY111" s="43">
        <v>8000</v>
      </c>
      <c r="NZ111" s="43">
        <v>100000</v>
      </c>
      <c r="OA111" s="43">
        <v>4950</v>
      </c>
      <c r="OB111" s="43">
        <v>39000</v>
      </c>
      <c r="OC111" s="43">
        <v>95935.61</v>
      </c>
      <c r="OD111" s="43">
        <v>30000</v>
      </c>
      <c r="OE111" s="43">
        <v>380057.85</v>
      </c>
      <c r="OF111" s="43">
        <v>17305.22</v>
      </c>
      <c r="OG111" s="43">
        <v>429483</v>
      </c>
      <c r="OH111" s="43">
        <v>72000</v>
      </c>
      <c r="OI111" s="43">
        <v>55000</v>
      </c>
      <c r="OJ111" s="43">
        <v>71705.69</v>
      </c>
      <c r="OK111" s="43">
        <v>20000</v>
      </c>
      <c r="OL111" s="43">
        <v>66099.69</v>
      </c>
      <c r="OM111" s="43">
        <v>20000</v>
      </c>
    </row>
    <row r="112" spans="1:403" x14ac:dyDescent="0.2">
      <c r="A112">
        <f t="shared" ca="1" si="6"/>
        <v>229</v>
      </c>
      <c r="B112">
        <f ca="1">VLOOKUP(Análisis2!A112,Base2!$A$1:$AE$370,9,FALSE)</f>
        <v>9361</v>
      </c>
      <c r="C112" s="20">
        <v>50</v>
      </c>
      <c r="D112">
        <v>120000</v>
      </c>
      <c r="E112">
        <v>1350000</v>
      </c>
      <c r="F112">
        <v>200000</v>
      </c>
      <c r="G112">
        <v>3471322</v>
      </c>
      <c r="H112">
        <v>140000</v>
      </c>
      <c r="I112">
        <v>1080646</v>
      </c>
      <c r="J112">
        <v>50000</v>
      </c>
      <c r="K112">
        <v>50000</v>
      </c>
      <c r="L112">
        <v>100000</v>
      </c>
      <c r="M112">
        <v>40000</v>
      </c>
      <c r="N112">
        <v>10000</v>
      </c>
      <c r="O112">
        <v>9000</v>
      </c>
      <c r="P112">
        <v>400000</v>
      </c>
      <c r="Q112">
        <v>50000</v>
      </c>
      <c r="R112">
        <v>8000</v>
      </c>
      <c r="S112">
        <v>352000</v>
      </c>
      <c r="T112">
        <v>60000</v>
      </c>
      <c r="U112">
        <v>5700</v>
      </c>
      <c r="V112">
        <v>40004</v>
      </c>
      <c r="W112">
        <v>55000</v>
      </c>
      <c r="X112">
        <v>4000</v>
      </c>
      <c r="Y112">
        <v>150000</v>
      </c>
      <c r="Z112">
        <v>11000</v>
      </c>
      <c r="AA112">
        <v>200000</v>
      </c>
      <c r="AB112">
        <v>50000</v>
      </c>
      <c r="AC112">
        <v>210000</v>
      </c>
      <c r="AD112">
        <v>600000</v>
      </c>
      <c r="AE112">
        <v>136061.41</v>
      </c>
      <c r="AF112">
        <v>2500</v>
      </c>
      <c r="AG112">
        <v>100000</v>
      </c>
      <c r="AH112">
        <v>4040000</v>
      </c>
      <c r="AI112">
        <v>130000</v>
      </c>
      <c r="AJ112">
        <v>12000</v>
      </c>
      <c r="AK112">
        <v>22000</v>
      </c>
      <c r="AL112">
        <v>22000</v>
      </c>
      <c r="AM112">
        <v>15000</v>
      </c>
      <c r="AN112">
        <v>55000</v>
      </c>
      <c r="AO112">
        <v>45000</v>
      </c>
      <c r="AP112">
        <v>9000</v>
      </c>
      <c r="AQ112">
        <v>50000</v>
      </c>
      <c r="AR112">
        <v>120000</v>
      </c>
      <c r="AS112">
        <v>107925.2</v>
      </c>
      <c r="AT112">
        <v>50000</v>
      </c>
      <c r="AU112">
        <v>6000</v>
      </c>
      <c r="AV112">
        <v>306609</v>
      </c>
      <c r="AW112">
        <v>64674.79</v>
      </c>
      <c r="AX112">
        <v>100000</v>
      </c>
      <c r="AY112">
        <v>500000</v>
      </c>
      <c r="AZ112">
        <v>17305.22</v>
      </c>
      <c r="BA112">
        <v>30000</v>
      </c>
      <c r="BB112">
        <v>35000</v>
      </c>
      <c r="BC112">
        <v>364636.1</v>
      </c>
      <c r="BD112">
        <v>20000</v>
      </c>
      <c r="BE112">
        <v>200000</v>
      </c>
      <c r="BF112">
        <v>264936</v>
      </c>
      <c r="BG112">
        <v>6000</v>
      </c>
      <c r="BH112">
        <v>50000</v>
      </c>
      <c r="BI112">
        <v>100000</v>
      </c>
      <c r="BJ112">
        <v>150000</v>
      </c>
      <c r="BK112">
        <v>100000</v>
      </c>
      <c r="BL112">
        <v>257343.82</v>
      </c>
      <c r="BM112">
        <v>40000</v>
      </c>
      <c r="BN112">
        <v>10000</v>
      </c>
      <c r="BO112">
        <v>140000</v>
      </c>
      <c r="BP112">
        <v>12000</v>
      </c>
      <c r="BQ112">
        <v>400000</v>
      </c>
      <c r="BR112">
        <v>7200</v>
      </c>
      <c r="BS112">
        <v>10000</v>
      </c>
      <c r="BT112">
        <v>60000</v>
      </c>
      <c r="BU112">
        <v>70000</v>
      </c>
      <c r="BV112">
        <v>100000</v>
      </c>
      <c r="BW112">
        <v>140000</v>
      </c>
      <c r="BX112">
        <v>1406000</v>
      </c>
      <c r="BY112">
        <v>20000</v>
      </c>
      <c r="BZ112">
        <v>5000</v>
      </c>
      <c r="CA112">
        <v>50000</v>
      </c>
      <c r="CB112">
        <v>88395.94</v>
      </c>
      <c r="CC112">
        <v>60000</v>
      </c>
      <c r="CD112">
        <v>350000</v>
      </c>
      <c r="CE112">
        <v>200000</v>
      </c>
      <c r="CF112">
        <v>15000</v>
      </c>
      <c r="CG112">
        <v>30000</v>
      </c>
      <c r="CH112">
        <v>15000</v>
      </c>
      <c r="CI112">
        <v>150000</v>
      </c>
      <c r="CJ112">
        <v>50000</v>
      </c>
      <c r="CK112">
        <v>50000</v>
      </c>
      <c r="CL112">
        <v>4000</v>
      </c>
      <c r="CM112">
        <v>55000</v>
      </c>
      <c r="CN112">
        <v>4281970</v>
      </c>
      <c r="CO112">
        <v>100000</v>
      </c>
      <c r="CP112">
        <v>25000</v>
      </c>
      <c r="CQ112">
        <v>50000</v>
      </c>
      <c r="CR112">
        <v>10890</v>
      </c>
      <c r="CS112">
        <v>100000</v>
      </c>
      <c r="CT112">
        <v>200000</v>
      </c>
      <c r="CU112">
        <v>1350000</v>
      </c>
      <c r="CV112">
        <v>13839.5</v>
      </c>
      <c r="CW112">
        <v>703940</v>
      </c>
      <c r="CX112">
        <v>60000</v>
      </c>
      <c r="CY112">
        <v>7227.5</v>
      </c>
      <c r="CZ112">
        <v>200000</v>
      </c>
      <c r="DA112">
        <v>287000</v>
      </c>
      <c r="DB112">
        <v>20000</v>
      </c>
      <c r="DC112">
        <v>140000</v>
      </c>
      <c r="DD112">
        <v>200000</v>
      </c>
      <c r="DE112">
        <v>150000</v>
      </c>
      <c r="DF112">
        <v>221257</v>
      </c>
      <c r="DG112">
        <v>15000</v>
      </c>
      <c r="DH112">
        <v>150000</v>
      </c>
      <c r="DI112">
        <v>11000</v>
      </c>
      <c r="DJ112">
        <v>10000</v>
      </c>
      <c r="DK112">
        <v>10000</v>
      </c>
      <c r="DL112">
        <v>97000</v>
      </c>
      <c r="DM112">
        <v>9000</v>
      </c>
      <c r="DN112">
        <v>210000</v>
      </c>
      <c r="DO112">
        <v>60000</v>
      </c>
      <c r="DP112">
        <v>6000</v>
      </c>
      <c r="DQ112">
        <v>150000</v>
      </c>
      <c r="DR112">
        <v>44000</v>
      </c>
      <c r="DS112">
        <v>12000</v>
      </c>
      <c r="DT112">
        <v>20000</v>
      </c>
      <c r="DU112">
        <v>100000</v>
      </c>
      <c r="DV112">
        <v>50000</v>
      </c>
      <c r="DW112">
        <v>320000</v>
      </c>
      <c r="DX112">
        <v>130000</v>
      </c>
      <c r="DY112">
        <v>60000</v>
      </c>
      <c r="DZ112">
        <v>20000</v>
      </c>
      <c r="EA112">
        <v>300</v>
      </c>
      <c r="EB112">
        <v>12000</v>
      </c>
      <c r="EC112">
        <v>55000</v>
      </c>
      <c r="ED112">
        <v>180000</v>
      </c>
      <c r="EE112">
        <v>50000</v>
      </c>
      <c r="EF112">
        <v>12000</v>
      </c>
      <c r="EG112">
        <v>438000</v>
      </c>
      <c r="EH112">
        <v>350000</v>
      </c>
      <c r="EI112">
        <v>1858.87</v>
      </c>
      <c r="EJ112">
        <v>30000</v>
      </c>
      <c r="EK112">
        <v>4000</v>
      </c>
      <c r="EL112">
        <v>100000</v>
      </c>
      <c r="EM112">
        <v>130000</v>
      </c>
      <c r="EN112">
        <v>7320</v>
      </c>
      <c r="EO112">
        <v>18000</v>
      </c>
      <c r="EP112">
        <v>12000</v>
      </c>
      <c r="EQ112">
        <v>10000</v>
      </c>
      <c r="ER112">
        <v>394313.93</v>
      </c>
      <c r="ES112">
        <v>6212.01</v>
      </c>
      <c r="ET112">
        <v>180000</v>
      </c>
      <c r="EU112">
        <v>200000</v>
      </c>
      <c r="EV112">
        <v>20000</v>
      </c>
      <c r="EW112">
        <v>16000</v>
      </c>
      <c r="EX112">
        <v>20000</v>
      </c>
      <c r="EY112">
        <v>320000</v>
      </c>
      <c r="EZ112">
        <v>45000</v>
      </c>
      <c r="FA112">
        <v>170000</v>
      </c>
      <c r="FB112">
        <v>80000</v>
      </c>
      <c r="FC112">
        <v>20000</v>
      </c>
      <c r="FD112">
        <v>40000</v>
      </c>
      <c r="FE112">
        <v>10000</v>
      </c>
      <c r="FF112">
        <v>20000</v>
      </c>
      <c r="FG112">
        <v>30000</v>
      </c>
      <c r="FH112">
        <v>200000</v>
      </c>
      <c r="FI112">
        <v>11000</v>
      </c>
      <c r="FJ112">
        <v>6000</v>
      </c>
      <c r="FK112">
        <v>120000</v>
      </c>
      <c r="FL112">
        <v>15000</v>
      </c>
      <c r="FM112">
        <v>824940</v>
      </c>
      <c r="FN112">
        <v>17000</v>
      </c>
      <c r="FO112">
        <v>18000</v>
      </c>
      <c r="FP112">
        <v>9000</v>
      </c>
      <c r="FQ112">
        <v>90000</v>
      </c>
      <c r="FR112">
        <v>200000</v>
      </c>
      <c r="FS112">
        <v>80667</v>
      </c>
      <c r="FT112">
        <v>9256</v>
      </c>
      <c r="FU112">
        <v>71705.69</v>
      </c>
      <c r="FV112">
        <v>112404.22</v>
      </c>
      <c r="FW112">
        <v>380057.85</v>
      </c>
      <c r="FX112">
        <v>100000</v>
      </c>
      <c r="FY112">
        <v>88395.94</v>
      </c>
      <c r="FZ112">
        <v>1800000</v>
      </c>
      <c r="GA112">
        <v>100000</v>
      </c>
      <c r="GB112">
        <v>24110.400000000001</v>
      </c>
      <c r="GC112">
        <v>10000</v>
      </c>
      <c r="GD112">
        <v>35000</v>
      </c>
      <c r="GE112">
        <v>200000</v>
      </c>
      <c r="GF112">
        <v>50000</v>
      </c>
      <c r="GG112">
        <v>200000</v>
      </c>
      <c r="GH112">
        <v>50000</v>
      </c>
      <c r="GI112">
        <v>17000</v>
      </c>
      <c r="GJ112">
        <v>364636.1</v>
      </c>
      <c r="GK112">
        <v>1800000</v>
      </c>
      <c r="GL112">
        <v>17305.22</v>
      </c>
      <c r="GM112">
        <v>500000</v>
      </c>
      <c r="GN112">
        <v>800000</v>
      </c>
      <c r="GO112">
        <v>10000</v>
      </c>
      <c r="GP112">
        <v>16000</v>
      </c>
      <c r="GQ112">
        <v>330000</v>
      </c>
      <c r="GR112">
        <v>4040000</v>
      </c>
      <c r="GS112">
        <v>100000</v>
      </c>
      <c r="GT112">
        <v>50000</v>
      </c>
      <c r="GU112">
        <v>120000</v>
      </c>
      <c r="GV112">
        <v>12000</v>
      </c>
      <c r="GW112">
        <v>107925.2</v>
      </c>
      <c r="GX112">
        <v>27000</v>
      </c>
      <c r="GY112">
        <v>72000</v>
      </c>
      <c r="GZ112">
        <v>8000</v>
      </c>
      <c r="HA112">
        <v>5000</v>
      </c>
      <c r="HB112">
        <v>300000</v>
      </c>
      <c r="HC112">
        <v>44000</v>
      </c>
      <c r="HD112">
        <v>140000</v>
      </c>
      <c r="HE112">
        <v>150000</v>
      </c>
      <c r="HF112">
        <v>27000</v>
      </c>
      <c r="HG112">
        <v>200000</v>
      </c>
      <c r="HH112">
        <v>82000</v>
      </c>
      <c r="HI112">
        <v>361741</v>
      </c>
      <c r="HJ112">
        <v>538712</v>
      </c>
      <c r="HK112">
        <v>12000</v>
      </c>
      <c r="HL112">
        <v>20000</v>
      </c>
      <c r="HM112">
        <v>21149.63</v>
      </c>
      <c r="HN112">
        <v>40000</v>
      </c>
      <c r="HO112">
        <v>5000</v>
      </c>
      <c r="HP112">
        <v>2500</v>
      </c>
      <c r="HQ112">
        <v>7227.5</v>
      </c>
      <c r="HR112">
        <v>43707.92</v>
      </c>
      <c r="HS112">
        <v>136061.41</v>
      </c>
      <c r="HT112">
        <v>400000</v>
      </c>
      <c r="HU112">
        <v>10000</v>
      </c>
      <c r="HV112">
        <v>1350000</v>
      </c>
      <c r="HW112">
        <v>11000</v>
      </c>
      <c r="HX112">
        <v>7000</v>
      </c>
      <c r="HY112">
        <v>320000</v>
      </c>
      <c r="HZ112">
        <v>150000</v>
      </c>
      <c r="IA112">
        <v>4000</v>
      </c>
      <c r="IB112">
        <v>50000</v>
      </c>
      <c r="IC112">
        <v>3600003</v>
      </c>
      <c r="ID112">
        <v>150000</v>
      </c>
      <c r="IE112">
        <v>340013</v>
      </c>
      <c r="IF112">
        <v>300000</v>
      </c>
      <c r="IG112">
        <v>29000</v>
      </c>
      <c r="IH112">
        <v>100000</v>
      </c>
      <c r="II112">
        <v>50000</v>
      </c>
      <c r="IJ112">
        <v>15000</v>
      </c>
      <c r="IK112">
        <v>5160</v>
      </c>
      <c r="IL112">
        <v>4000</v>
      </c>
      <c r="IM112">
        <v>8000</v>
      </c>
      <c r="IN112">
        <v>9361</v>
      </c>
      <c r="IO112">
        <v>200000</v>
      </c>
      <c r="IP112">
        <v>50000</v>
      </c>
      <c r="IQ112">
        <v>30000</v>
      </c>
      <c r="IR112">
        <v>20000</v>
      </c>
      <c r="IS112">
        <v>12000</v>
      </c>
      <c r="IT112">
        <v>100000</v>
      </c>
      <c r="IU112">
        <v>6000</v>
      </c>
      <c r="IV112">
        <v>88500</v>
      </c>
      <c r="IW112">
        <v>180000</v>
      </c>
      <c r="IX112">
        <v>221257</v>
      </c>
      <c r="IY112">
        <v>4000</v>
      </c>
      <c r="IZ112">
        <v>320000</v>
      </c>
      <c r="JA112">
        <v>350000</v>
      </c>
      <c r="JB112">
        <v>20000</v>
      </c>
      <c r="JC112">
        <v>10000</v>
      </c>
      <c r="JD112">
        <v>22500</v>
      </c>
      <c r="JE112">
        <v>4000</v>
      </c>
      <c r="JF112">
        <v>70000</v>
      </c>
      <c r="JG112">
        <v>50000</v>
      </c>
      <c r="JH112">
        <v>10000</v>
      </c>
      <c r="JI112">
        <v>100000</v>
      </c>
      <c r="JJ112">
        <v>364636.1</v>
      </c>
      <c r="JK112">
        <v>2900000</v>
      </c>
      <c r="JL112">
        <v>50000</v>
      </c>
      <c r="JM112">
        <v>850500</v>
      </c>
      <c r="JN112">
        <v>2000</v>
      </c>
      <c r="JO112">
        <v>33000</v>
      </c>
      <c r="JP112">
        <v>12000</v>
      </c>
      <c r="JQ112">
        <v>4000</v>
      </c>
      <c r="JR112">
        <v>24000</v>
      </c>
      <c r="JS112">
        <v>36144</v>
      </c>
      <c r="JT112">
        <v>100000</v>
      </c>
      <c r="JU112">
        <v>200000</v>
      </c>
      <c r="JV112">
        <v>450000</v>
      </c>
      <c r="JW112">
        <v>538712</v>
      </c>
      <c r="JX112">
        <v>107925.2</v>
      </c>
      <c r="JY112">
        <v>50000</v>
      </c>
      <c r="JZ112">
        <v>135800</v>
      </c>
      <c r="KA112">
        <v>306405.7</v>
      </c>
      <c r="KB112">
        <v>22500</v>
      </c>
      <c r="KC112">
        <v>450000</v>
      </c>
      <c r="KD112">
        <v>202255.34</v>
      </c>
      <c r="KE112">
        <v>200000</v>
      </c>
      <c r="KF112">
        <v>600000</v>
      </c>
      <c r="KG112">
        <v>157830.74</v>
      </c>
      <c r="KH112">
        <v>444</v>
      </c>
      <c r="KI112">
        <v>50000</v>
      </c>
      <c r="KJ112">
        <v>29731.7</v>
      </c>
      <c r="KK112">
        <v>35000</v>
      </c>
      <c r="KL112">
        <v>10000</v>
      </c>
      <c r="KM112">
        <v>27000</v>
      </c>
      <c r="KN112">
        <v>27000</v>
      </c>
      <c r="KO112">
        <v>7000</v>
      </c>
      <c r="KP112">
        <v>600000</v>
      </c>
      <c r="KQ112">
        <v>6000</v>
      </c>
      <c r="KR112" s="43">
        <v>15000</v>
      </c>
      <c r="KS112" s="43">
        <v>306609</v>
      </c>
      <c r="KT112" s="43">
        <v>36798</v>
      </c>
      <c r="KU112" s="43">
        <v>55000</v>
      </c>
      <c r="KV112" s="43">
        <v>71705.69</v>
      </c>
      <c r="KW112" s="43">
        <v>850500</v>
      </c>
      <c r="KX112" s="43">
        <v>40000</v>
      </c>
      <c r="KY112">
        <v>4290565</v>
      </c>
      <c r="KZ112" s="43">
        <v>40000</v>
      </c>
      <c r="LA112" s="43">
        <v>100000</v>
      </c>
      <c r="LB112" s="43">
        <v>200000</v>
      </c>
      <c r="LC112">
        <v>1858.87</v>
      </c>
      <c r="LD112" s="43">
        <v>150000</v>
      </c>
      <c r="LE112" s="43">
        <v>5000</v>
      </c>
      <c r="LF112" s="43">
        <v>8900</v>
      </c>
      <c r="LG112" s="43">
        <v>100000</v>
      </c>
      <c r="LH112" s="43">
        <v>7000</v>
      </c>
      <c r="LI112" s="43">
        <v>43707.92</v>
      </c>
      <c r="LJ112" s="43">
        <v>7828.75</v>
      </c>
      <c r="LK112" s="43">
        <v>200000</v>
      </c>
      <c r="LL112" s="43">
        <v>7000</v>
      </c>
      <c r="LM112" s="43">
        <v>45000</v>
      </c>
      <c r="LN112" s="43">
        <v>235987.78</v>
      </c>
      <c r="LO112" s="43">
        <v>600000</v>
      </c>
      <c r="LP112" s="43">
        <v>545704</v>
      </c>
      <c r="LQ112" s="43">
        <v>50000</v>
      </c>
      <c r="LR112" s="43">
        <v>25000</v>
      </c>
      <c r="LS112" s="43">
        <v>10000</v>
      </c>
      <c r="LT112" s="43">
        <v>105383</v>
      </c>
      <c r="LU112" s="43">
        <v>6000</v>
      </c>
      <c r="LV112" s="43">
        <v>429483</v>
      </c>
      <c r="LW112" s="43">
        <v>30000</v>
      </c>
      <c r="LX112" s="43">
        <v>130000</v>
      </c>
      <c r="LY112" s="43">
        <v>24000</v>
      </c>
      <c r="LZ112" s="43">
        <v>40000</v>
      </c>
      <c r="MA112" s="43">
        <v>50000</v>
      </c>
      <c r="MB112" s="43">
        <v>22590</v>
      </c>
      <c r="MC112" s="43">
        <v>438000</v>
      </c>
      <c r="MD112" s="43">
        <v>300000</v>
      </c>
      <c r="ME112" s="43">
        <v>506983.72</v>
      </c>
      <c r="MF112" s="43">
        <v>112404.22</v>
      </c>
      <c r="MG112" s="43">
        <v>27000</v>
      </c>
      <c r="MH112" s="43">
        <v>10069</v>
      </c>
      <c r="MI112" s="43">
        <v>50000</v>
      </c>
      <c r="MJ112" s="43">
        <v>65000</v>
      </c>
      <c r="MK112" s="43">
        <v>100000</v>
      </c>
      <c r="ML112" s="43">
        <v>340013</v>
      </c>
      <c r="MM112" s="43">
        <v>135800</v>
      </c>
      <c r="MN112" s="43">
        <v>50000</v>
      </c>
      <c r="MO112" s="43">
        <v>54122.22</v>
      </c>
      <c r="MP112" s="43">
        <v>1350000</v>
      </c>
      <c r="MQ112" s="43">
        <v>100000</v>
      </c>
      <c r="MR112">
        <v>6000</v>
      </c>
      <c r="MS112" s="43">
        <v>15000</v>
      </c>
      <c r="MT112" s="43">
        <v>60000</v>
      </c>
      <c r="MU112" s="43">
        <v>16500</v>
      </c>
      <c r="MV112" s="43">
        <v>5160</v>
      </c>
      <c r="MW112" s="43">
        <v>1615999.33</v>
      </c>
      <c r="MX112" s="43">
        <v>17305.22</v>
      </c>
      <c r="MY112" s="43">
        <v>100000</v>
      </c>
      <c r="MZ112" s="43">
        <v>25000</v>
      </c>
      <c r="NA112" s="43">
        <v>45000</v>
      </c>
      <c r="NB112" s="43">
        <v>1080646</v>
      </c>
      <c r="NC112" s="43">
        <v>20000</v>
      </c>
      <c r="ND112" s="43">
        <v>70000</v>
      </c>
      <c r="NE112" s="43">
        <v>50000</v>
      </c>
      <c r="NF112" s="43">
        <v>7000</v>
      </c>
      <c r="NG112" s="43">
        <v>16500</v>
      </c>
      <c r="NH112" s="43">
        <v>5000</v>
      </c>
      <c r="NI112" s="43">
        <v>50000</v>
      </c>
      <c r="NJ112" s="43">
        <v>15000</v>
      </c>
      <c r="NK112" s="43">
        <v>1440</v>
      </c>
      <c r="NL112" s="43">
        <v>10000</v>
      </c>
      <c r="NM112" s="43">
        <v>20000</v>
      </c>
      <c r="NN112" s="43">
        <v>15000</v>
      </c>
      <c r="NO112" s="43">
        <v>5000</v>
      </c>
      <c r="NP112" s="43">
        <v>4281970</v>
      </c>
      <c r="NQ112" s="43">
        <v>800000</v>
      </c>
      <c r="NR112" s="43">
        <v>107925.2</v>
      </c>
      <c r="NS112" s="43">
        <v>9256</v>
      </c>
      <c r="NT112">
        <v>9000</v>
      </c>
      <c r="NU112" s="43">
        <v>50000</v>
      </c>
      <c r="NV112" s="43">
        <v>200000</v>
      </c>
      <c r="NW112" s="43">
        <v>394313.93</v>
      </c>
      <c r="NX112" s="43">
        <v>40000</v>
      </c>
      <c r="NY112" s="43">
        <v>8000</v>
      </c>
      <c r="NZ112" s="43">
        <v>600000</v>
      </c>
      <c r="OA112" s="43">
        <v>130000</v>
      </c>
      <c r="OB112" s="43">
        <v>11000</v>
      </c>
      <c r="OC112" s="43">
        <v>506983.72</v>
      </c>
      <c r="OD112" s="43">
        <v>97000</v>
      </c>
      <c r="OE112" s="43">
        <v>10000</v>
      </c>
      <c r="OF112" s="43">
        <v>12000</v>
      </c>
      <c r="OG112" s="43">
        <v>20000</v>
      </c>
      <c r="OH112" s="43">
        <v>150000</v>
      </c>
      <c r="OI112" s="43">
        <v>50000</v>
      </c>
      <c r="OJ112" s="43">
        <v>8000</v>
      </c>
      <c r="OK112" s="43">
        <v>200000</v>
      </c>
      <c r="OL112" s="43">
        <v>50000</v>
      </c>
      <c r="OM112" s="43">
        <v>10000</v>
      </c>
    </row>
    <row r="113" spans="1:403" x14ac:dyDescent="0.2">
      <c r="A113">
        <f t="shared" ca="1" si="6"/>
        <v>170</v>
      </c>
      <c r="B113">
        <f ca="1">VLOOKUP(Análisis2!A113,Base2!$A$1:$AE$370,9,FALSE)</f>
        <v>180000</v>
      </c>
      <c r="C113" s="20">
        <v>51</v>
      </c>
      <c r="D113">
        <v>6000</v>
      </c>
      <c r="E113">
        <v>400000</v>
      </c>
      <c r="F113">
        <v>12000</v>
      </c>
      <c r="G113">
        <v>1440</v>
      </c>
      <c r="H113">
        <v>10000</v>
      </c>
      <c r="I113">
        <v>150000</v>
      </c>
      <c r="J113">
        <v>40000</v>
      </c>
      <c r="K113">
        <v>66099.69</v>
      </c>
      <c r="L113">
        <v>9000</v>
      </c>
      <c r="M113">
        <v>800000</v>
      </c>
      <c r="N113">
        <v>323341.46999999997</v>
      </c>
      <c r="O113">
        <v>29864.13</v>
      </c>
      <c r="P113">
        <v>330000</v>
      </c>
      <c r="Q113">
        <v>250000</v>
      </c>
      <c r="R113">
        <v>350000</v>
      </c>
      <c r="S113">
        <v>100000</v>
      </c>
      <c r="T113">
        <v>4281970</v>
      </c>
      <c r="U113">
        <v>50000</v>
      </c>
      <c r="V113">
        <v>8000</v>
      </c>
      <c r="W113">
        <v>50000</v>
      </c>
      <c r="X113">
        <v>600000</v>
      </c>
      <c r="Y113">
        <v>50000</v>
      </c>
      <c r="Z113">
        <v>361741</v>
      </c>
      <c r="AA113">
        <v>1615999.33</v>
      </c>
      <c r="AB113">
        <v>135800</v>
      </c>
      <c r="AC113">
        <v>200000</v>
      </c>
      <c r="AD113">
        <v>140000</v>
      </c>
      <c r="AE113">
        <v>70000</v>
      </c>
      <c r="AF113">
        <v>200000</v>
      </c>
      <c r="AG113">
        <v>6000</v>
      </c>
      <c r="AH113">
        <v>100000</v>
      </c>
      <c r="AI113">
        <v>6000</v>
      </c>
      <c r="AJ113">
        <v>40000</v>
      </c>
      <c r="AK113">
        <v>100000</v>
      </c>
      <c r="AL113">
        <v>60000</v>
      </c>
      <c r="AM113">
        <v>30000</v>
      </c>
      <c r="AN113">
        <v>3000</v>
      </c>
      <c r="AO113">
        <v>22590</v>
      </c>
      <c r="AP113">
        <v>4290565</v>
      </c>
      <c r="AQ113">
        <v>9000</v>
      </c>
      <c r="AR113">
        <v>30000</v>
      </c>
      <c r="AS113">
        <v>10000</v>
      </c>
      <c r="AT113">
        <v>31758.799999999999</v>
      </c>
      <c r="AU113">
        <v>8000</v>
      </c>
      <c r="AV113">
        <v>10000</v>
      </c>
      <c r="AW113">
        <v>90000</v>
      </c>
      <c r="AX113">
        <v>27000</v>
      </c>
      <c r="AY113">
        <v>50000</v>
      </c>
      <c r="AZ113">
        <v>140000</v>
      </c>
      <c r="BA113">
        <v>136061.41</v>
      </c>
      <c r="BB113">
        <v>130000</v>
      </c>
      <c r="BC113">
        <v>80000</v>
      </c>
      <c r="BD113">
        <v>40000</v>
      </c>
      <c r="BE113">
        <v>60000</v>
      </c>
      <c r="BF113">
        <v>10000</v>
      </c>
      <c r="BG113">
        <v>100000</v>
      </c>
      <c r="BH113">
        <v>18000</v>
      </c>
      <c r="BI113">
        <v>251226.31</v>
      </c>
      <c r="BJ113">
        <v>323341.46999999997</v>
      </c>
      <c r="BK113">
        <v>2700000</v>
      </c>
      <c r="BL113">
        <v>1800000</v>
      </c>
      <c r="BM113">
        <v>25000</v>
      </c>
      <c r="BN113">
        <v>33000</v>
      </c>
      <c r="BO113">
        <v>235987.78</v>
      </c>
      <c r="BP113">
        <v>50000</v>
      </c>
      <c r="BQ113">
        <v>70000</v>
      </c>
      <c r="BR113">
        <v>27000</v>
      </c>
      <c r="BS113">
        <v>105383</v>
      </c>
      <c r="BT113">
        <v>48545.3</v>
      </c>
      <c r="BU113">
        <v>50000</v>
      </c>
      <c r="BV113">
        <v>45000</v>
      </c>
      <c r="BW113">
        <v>29864.13</v>
      </c>
      <c r="BX113">
        <v>200000</v>
      </c>
      <c r="BY113">
        <v>5000</v>
      </c>
      <c r="BZ113">
        <v>36798</v>
      </c>
      <c r="CA113">
        <v>25000</v>
      </c>
      <c r="CB113">
        <v>10000</v>
      </c>
      <c r="CC113">
        <v>7000</v>
      </c>
      <c r="CD113">
        <v>12000</v>
      </c>
      <c r="CE113">
        <v>20000</v>
      </c>
      <c r="CF113">
        <v>150000</v>
      </c>
      <c r="CG113">
        <v>20000</v>
      </c>
      <c r="CH113">
        <v>213418</v>
      </c>
      <c r="CI113">
        <v>500000</v>
      </c>
      <c r="CJ113">
        <v>100000</v>
      </c>
      <c r="CK113">
        <v>438000</v>
      </c>
      <c r="CL113">
        <v>200000</v>
      </c>
      <c r="CM113">
        <v>300000</v>
      </c>
      <c r="CN113">
        <v>7320</v>
      </c>
      <c r="CO113">
        <v>55000</v>
      </c>
      <c r="CP113">
        <v>33000</v>
      </c>
      <c r="CQ113">
        <v>75504.41</v>
      </c>
      <c r="CR113">
        <v>2000</v>
      </c>
      <c r="CS113">
        <v>20000</v>
      </c>
      <c r="CT113">
        <v>7000</v>
      </c>
      <c r="CU113">
        <v>8900</v>
      </c>
      <c r="CV113">
        <v>466036.11</v>
      </c>
      <c r="CW113">
        <v>364636.1</v>
      </c>
      <c r="CX113">
        <v>12000</v>
      </c>
      <c r="CY113">
        <v>30000</v>
      </c>
      <c r="CZ113">
        <v>4281970</v>
      </c>
      <c r="DA113">
        <v>20000</v>
      </c>
      <c r="DB113">
        <v>10000</v>
      </c>
      <c r="DC113">
        <v>315070.84999999998</v>
      </c>
      <c r="DD113">
        <v>132000</v>
      </c>
      <c r="DE113">
        <v>150000</v>
      </c>
      <c r="DF113">
        <v>18000</v>
      </c>
      <c r="DG113">
        <v>10000</v>
      </c>
      <c r="DH113">
        <v>50000</v>
      </c>
      <c r="DI113">
        <v>20000</v>
      </c>
      <c r="DJ113">
        <v>72000</v>
      </c>
      <c r="DK113">
        <v>9000</v>
      </c>
      <c r="DL113">
        <v>107925.2</v>
      </c>
      <c r="DM113">
        <v>8900</v>
      </c>
      <c r="DN113">
        <v>545704</v>
      </c>
      <c r="DO113">
        <v>100000</v>
      </c>
      <c r="DP113">
        <v>444</v>
      </c>
      <c r="DQ113">
        <v>6000</v>
      </c>
      <c r="DR113">
        <v>40000</v>
      </c>
      <c r="DS113">
        <v>320000</v>
      </c>
      <c r="DT113">
        <v>60000</v>
      </c>
      <c r="DU113">
        <v>20000</v>
      </c>
      <c r="DV113">
        <v>7000</v>
      </c>
      <c r="DW113">
        <v>20000</v>
      </c>
      <c r="DX113">
        <v>4281970</v>
      </c>
      <c r="DY113">
        <v>5100</v>
      </c>
      <c r="DZ113">
        <v>11000</v>
      </c>
      <c r="EA113">
        <v>40000</v>
      </c>
      <c r="EB113">
        <v>75504.41</v>
      </c>
      <c r="EC113">
        <v>2500</v>
      </c>
      <c r="ED113">
        <v>100000</v>
      </c>
      <c r="EE113">
        <v>55000</v>
      </c>
      <c r="EF113">
        <v>600000</v>
      </c>
      <c r="EG113">
        <v>12000</v>
      </c>
      <c r="EH113">
        <v>95935.61</v>
      </c>
      <c r="EI113">
        <v>300000</v>
      </c>
      <c r="EJ113">
        <v>200000</v>
      </c>
      <c r="EK113">
        <v>12000</v>
      </c>
      <c r="EL113">
        <v>320000</v>
      </c>
      <c r="EM113">
        <v>600000</v>
      </c>
      <c r="EN113">
        <v>5000</v>
      </c>
      <c r="EO113">
        <v>1160774</v>
      </c>
      <c r="EP113">
        <v>150000</v>
      </c>
      <c r="EQ113">
        <v>10000</v>
      </c>
      <c r="ER113">
        <v>801300.93</v>
      </c>
      <c r="ES113">
        <v>20000</v>
      </c>
      <c r="ET113">
        <v>10000</v>
      </c>
      <c r="EU113">
        <v>5100</v>
      </c>
      <c r="EV113">
        <v>55000</v>
      </c>
      <c r="EW113">
        <v>22850</v>
      </c>
      <c r="EX113">
        <v>257343.82</v>
      </c>
      <c r="EY113">
        <v>11000</v>
      </c>
      <c r="EZ113">
        <v>2599105.73</v>
      </c>
      <c r="FA113">
        <v>7000</v>
      </c>
      <c r="FB113">
        <v>30000</v>
      </c>
      <c r="FC113">
        <v>64000</v>
      </c>
      <c r="FD113">
        <v>10000</v>
      </c>
      <c r="FE113">
        <v>900</v>
      </c>
      <c r="FF113">
        <v>24000</v>
      </c>
      <c r="FG113">
        <v>29731.7</v>
      </c>
      <c r="FH113">
        <v>429483</v>
      </c>
      <c r="FI113">
        <v>1615999.33</v>
      </c>
      <c r="FJ113">
        <v>801300.93</v>
      </c>
      <c r="FK113">
        <v>5100</v>
      </c>
      <c r="FL113">
        <v>6000</v>
      </c>
      <c r="FM113">
        <v>44000</v>
      </c>
      <c r="FN113">
        <v>5000</v>
      </c>
      <c r="FO113">
        <v>10000</v>
      </c>
      <c r="FP113">
        <v>13839.5</v>
      </c>
      <c r="FQ113">
        <v>36144</v>
      </c>
      <c r="FR113">
        <v>17305.22</v>
      </c>
      <c r="FS113">
        <v>6000</v>
      </c>
      <c r="FT113">
        <v>10000</v>
      </c>
      <c r="FU113">
        <v>100000</v>
      </c>
      <c r="FV113">
        <v>88233</v>
      </c>
      <c r="FW113">
        <v>80000</v>
      </c>
      <c r="FX113">
        <v>15000</v>
      </c>
      <c r="FY113">
        <v>20000</v>
      </c>
      <c r="FZ113">
        <v>200000</v>
      </c>
      <c r="GA113">
        <v>100000</v>
      </c>
      <c r="GB113">
        <v>6000</v>
      </c>
      <c r="GC113">
        <v>50000</v>
      </c>
      <c r="GD113">
        <v>1100000</v>
      </c>
      <c r="GE113">
        <v>112404.22</v>
      </c>
      <c r="GF113">
        <v>80000</v>
      </c>
      <c r="GG113">
        <v>466036.11</v>
      </c>
      <c r="GH113">
        <v>130000</v>
      </c>
      <c r="GI113">
        <v>27000</v>
      </c>
      <c r="GJ113">
        <v>329260</v>
      </c>
      <c r="GK113">
        <v>33450</v>
      </c>
      <c r="GL113">
        <v>60000</v>
      </c>
      <c r="GM113">
        <v>350000</v>
      </c>
      <c r="GN113">
        <v>55000</v>
      </c>
      <c r="GO113">
        <v>7200</v>
      </c>
      <c r="GP113">
        <v>125485</v>
      </c>
      <c r="GQ113">
        <v>600000</v>
      </c>
      <c r="GR113">
        <v>450000</v>
      </c>
      <c r="GS113">
        <v>48545.3</v>
      </c>
      <c r="GT113">
        <v>6000</v>
      </c>
      <c r="GU113">
        <v>30000</v>
      </c>
      <c r="GV113">
        <v>180000</v>
      </c>
      <c r="GW113">
        <v>250000</v>
      </c>
      <c r="GX113">
        <v>4290565</v>
      </c>
      <c r="GY113">
        <v>200000</v>
      </c>
      <c r="GZ113">
        <v>43707.92</v>
      </c>
      <c r="HA113">
        <v>60000</v>
      </c>
      <c r="HB113">
        <v>9000</v>
      </c>
      <c r="HC113">
        <v>36423</v>
      </c>
      <c r="HD113">
        <v>50000</v>
      </c>
      <c r="HE113">
        <v>15000</v>
      </c>
      <c r="HF113">
        <v>1350000</v>
      </c>
      <c r="HG113">
        <v>60000</v>
      </c>
      <c r="HH113">
        <v>300000</v>
      </c>
      <c r="HI113">
        <v>300</v>
      </c>
      <c r="HJ113">
        <v>60000</v>
      </c>
      <c r="HK113">
        <v>506983.72</v>
      </c>
      <c r="HL113">
        <v>13839.5</v>
      </c>
      <c r="HM113">
        <v>5100</v>
      </c>
      <c r="HN113">
        <v>36798</v>
      </c>
      <c r="HO113">
        <v>12000</v>
      </c>
      <c r="HP113">
        <v>30000</v>
      </c>
      <c r="HQ113">
        <v>9000</v>
      </c>
      <c r="HR113">
        <v>100000</v>
      </c>
      <c r="HS113">
        <v>450000</v>
      </c>
      <c r="HT113">
        <v>105383</v>
      </c>
      <c r="HU113">
        <v>5000</v>
      </c>
      <c r="HV113">
        <v>10000</v>
      </c>
      <c r="HW113">
        <v>10000</v>
      </c>
      <c r="HX113">
        <v>150000</v>
      </c>
      <c r="HY113">
        <v>20000</v>
      </c>
      <c r="HZ113">
        <v>1440</v>
      </c>
      <c r="IA113">
        <v>320000</v>
      </c>
      <c r="IB113">
        <v>10069</v>
      </c>
      <c r="IC113">
        <v>50000</v>
      </c>
      <c r="ID113">
        <v>364636.1</v>
      </c>
      <c r="IE113">
        <v>15000</v>
      </c>
      <c r="IF113">
        <v>264936</v>
      </c>
      <c r="IG113">
        <v>180000</v>
      </c>
      <c r="IH113">
        <v>306405.7</v>
      </c>
      <c r="II113">
        <v>200000</v>
      </c>
      <c r="IJ113">
        <v>100000</v>
      </c>
      <c r="IK113">
        <v>9000</v>
      </c>
      <c r="IL113">
        <v>45000</v>
      </c>
      <c r="IM113">
        <v>340013</v>
      </c>
      <c r="IN113">
        <v>15000</v>
      </c>
      <c r="IO113">
        <v>350000</v>
      </c>
      <c r="IP113">
        <v>10890</v>
      </c>
      <c r="IQ113">
        <v>4500000</v>
      </c>
      <c r="IR113">
        <v>200000</v>
      </c>
      <c r="IS113">
        <v>3000</v>
      </c>
      <c r="IT113">
        <v>380057.85</v>
      </c>
      <c r="IU113">
        <v>10000</v>
      </c>
      <c r="IV113">
        <v>150000</v>
      </c>
      <c r="IW113">
        <v>7828.75</v>
      </c>
      <c r="IX113">
        <v>60000</v>
      </c>
      <c r="IY113">
        <v>600000</v>
      </c>
      <c r="IZ113">
        <v>66099.69</v>
      </c>
      <c r="JA113">
        <v>9000</v>
      </c>
      <c r="JB113">
        <v>36798</v>
      </c>
      <c r="JC113">
        <v>100000</v>
      </c>
      <c r="JD113">
        <v>5160</v>
      </c>
      <c r="JE113">
        <v>130000</v>
      </c>
      <c r="JF113">
        <v>329260</v>
      </c>
      <c r="JG113">
        <v>12000</v>
      </c>
      <c r="JH113">
        <v>1080646</v>
      </c>
      <c r="JI113">
        <v>2500311.0499999998</v>
      </c>
      <c r="JJ113">
        <v>30000</v>
      </c>
      <c r="JK113">
        <v>66099.69</v>
      </c>
      <c r="JL113">
        <v>780000</v>
      </c>
      <c r="JM113">
        <v>12000</v>
      </c>
      <c r="JN113">
        <v>200000</v>
      </c>
      <c r="JO113">
        <v>15000</v>
      </c>
      <c r="JP113">
        <v>31758.799999999999</v>
      </c>
      <c r="JQ113">
        <v>10000</v>
      </c>
      <c r="JR113">
        <v>30000</v>
      </c>
      <c r="JS113">
        <v>35000</v>
      </c>
      <c r="JT113">
        <v>9361</v>
      </c>
      <c r="JU113">
        <v>20000</v>
      </c>
      <c r="JV113">
        <v>17000</v>
      </c>
      <c r="JW113">
        <v>55000</v>
      </c>
      <c r="JX113">
        <v>30000</v>
      </c>
      <c r="JY113">
        <v>438000</v>
      </c>
      <c r="JZ113">
        <v>352000</v>
      </c>
      <c r="KA113">
        <v>4281970</v>
      </c>
      <c r="KB113">
        <v>20000</v>
      </c>
      <c r="KC113">
        <v>10000</v>
      </c>
      <c r="KD113">
        <v>110000</v>
      </c>
      <c r="KE113">
        <v>329260</v>
      </c>
      <c r="KF113">
        <v>33000</v>
      </c>
      <c r="KG113">
        <v>33450</v>
      </c>
      <c r="KH113">
        <v>287000</v>
      </c>
      <c r="KI113">
        <v>150000</v>
      </c>
      <c r="KJ113">
        <v>150000</v>
      </c>
      <c r="KK113">
        <v>33000</v>
      </c>
      <c r="KL113">
        <v>7000</v>
      </c>
      <c r="KM113">
        <v>120000</v>
      </c>
      <c r="KN113">
        <v>320000</v>
      </c>
      <c r="KO113">
        <v>9000</v>
      </c>
      <c r="KP113">
        <v>12000</v>
      </c>
      <c r="KQ113">
        <v>7000</v>
      </c>
      <c r="KR113" s="43">
        <v>55000</v>
      </c>
      <c r="KS113" s="43">
        <v>31758.799999999999</v>
      </c>
      <c r="KT113" s="43">
        <v>50000</v>
      </c>
      <c r="KU113" s="43">
        <v>90000</v>
      </c>
      <c r="KV113" s="43">
        <v>50000</v>
      </c>
      <c r="KW113" s="43">
        <v>1440</v>
      </c>
      <c r="KX113" s="43">
        <v>100000</v>
      </c>
      <c r="KY113">
        <v>55000</v>
      </c>
      <c r="KZ113" s="43">
        <v>95935.61</v>
      </c>
      <c r="LA113" s="43">
        <v>40000</v>
      </c>
      <c r="LB113" s="43">
        <v>3471322</v>
      </c>
      <c r="LC113">
        <v>16000</v>
      </c>
      <c r="LD113" s="43">
        <v>50000</v>
      </c>
      <c r="LE113" s="43">
        <v>394313.93</v>
      </c>
      <c r="LF113" s="43">
        <v>17305.22</v>
      </c>
      <c r="LG113" s="43">
        <v>55000</v>
      </c>
      <c r="LH113" s="43">
        <v>22000</v>
      </c>
      <c r="LI113" s="43">
        <v>350000</v>
      </c>
      <c r="LJ113" s="43">
        <v>10000</v>
      </c>
      <c r="LK113" s="43">
        <v>99500</v>
      </c>
      <c r="LL113" s="43">
        <v>364636.1</v>
      </c>
      <c r="LM113" s="43">
        <v>10000</v>
      </c>
      <c r="LN113" s="43">
        <v>200000</v>
      </c>
      <c r="LO113" s="43">
        <v>150000</v>
      </c>
      <c r="LP113" s="43">
        <v>7200</v>
      </c>
      <c r="LQ113" s="43">
        <v>900</v>
      </c>
      <c r="LR113" s="43">
        <v>2700000</v>
      </c>
      <c r="LS113" s="43">
        <v>4500000</v>
      </c>
      <c r="LT113" s="43">
        <v>9000</v>
      </c>
      <c r="LU113" s="43">
        <v>15000</v>
      </c>
      <c r="LV113" s="43">
        <v>95533</v>
      </c>
      <c r="LW113" s="43">
        <v>17305.22</v>
      </c>
      <c r="LX113" s="43">
        <v>3600003</v>
      </c>
      <c r="LY113" s="43">
        <v>8000</v>
      </c>
      <c r="LZ113" s="43">
        <v>10000</v>
      </c>
      <c r="MA113" s="43">
        <v>90000</v>
      </c>
      <c r="MB113" s="43">
        <v>100000</v>
      </c>
      <c r="MC113" s="43">
        <v>10000</v>
      </c>
      <c r="MD113" s="43">
        <v>170000</v>
      </c>
      <c r="ME113" s="43">
        <v>450000</v>
      </c>
      <c r="MF113" s="43">
        <v>122965.24</v>
      </c>
      <c r="MG113" s="43">
        <v>157830.74</v>
      </c>
      <c r="MH113" s="43">
        <v>50000</v>
      </c>
      <c r="MI113" s="43">
        <v>15000</v>
      </c>
      <c r="MJ113" s="43">
        <v>320000</v>
      </c>
      <c r="MK113" s="43">
        <v>30000</v>
      </c>
      <c r="ML113" s="43">
        <v>1615999.33</v>
      </c>
      <c r="MM113" s="43">
        <v>450000</v>
      </c>
      <c r="MN113" s="43">
        <v>50000</v>
      </c>
      <c r="MO113" s="43">
        <v>1406000</v>
      </c>
      <c r="MP113" s="43">
        <v>90000</v>
      </c>
      <c r="MQ113" s="43">
        <v>200000</v>
      </c>
      <c r="MR113">
        <v>55000</v>
      </c>
      <c r="MS113" s="43">
        <v>329260</v>
      </c>
      <c r="MT113" s="43">
        <v>30000</v>
      </c>
      <c r="MU113" s="43">
        <v>50000</v>
      </c>
      <c r="MV113" s="43">
        <v>45000</v>
      </c>
      <c r="MW113" s="43">
        <v>157830.74</v>
      </c>
      <c r="MX113" s="43">
        <v>15000</v>
      </c>
      <c r="MY113" s="43">
        <v>22500</v>
      </c>
      <c r="MZ113" s="43">
        <v>10000</v>
      </c>
      <c r="NA113" s="43">
        <v>1200</v>
      </c>
      <c r="NB113" s="43">
        <v>140000</v>
      </c>
      <c r="NC113" s="43">
        <v>20000</v>
      </c>
      <c r="ND113" s="43">
        <v>200000</v>
      </c>
      <c r="NE113" s="43">
        <v>100000</v>
      </c>
      <c r="NF113" s="43">
        <v>3459815</v>
      </c>
      <c r="NG113" s="43">
        <v>30000</v>
      </c>
      <c r="NH113" s="43">
        <v>16500</v>
      </c>
      <c r="NI113" s="43">
        <v>10000</v>
      </c>
      <c r="NJ113" s="43">
        <v>200000</v>
      </c>
      <c r="NK113" s="43">
        <v>20000</v>
      </c>
      <c r="NL113" s="43">
        <v>10000</v>
      </c>
      <c r="NM113" s="43">
        <v>15000</v>
      </c>
      <c r="NN113" s="43">
        <v>10890</v>
      </c>
      <c r="NO113" s="43">
        <v>20000</v>
      </c>
      <c r="NP113" s="43">
        <v>3350</v>
      </c>
      <c r="NQ113" s="43">
        <v>25000</v>
      </c>
      <c r="NR113" s="43">
        <v>33450</v>
      </c>
      <c r="NS113" s="43">
        <v>82000</v>
      </c>
      <c r="NT113">
        <v>340013</v>
      </c>
      <c r="NU113" s="43">
        <v>20000</v>
      </c>
      <c r="NV113" s="43">
        <v>15000</v>
      </c>
      <c r="NW113" s="43">
        <v>10000</v>
      </c>
      <c r="NX113" s="43">
        <v>394313.93</v>
      </c>
      <c r="NY113" s="43">
        <v>1460814</v>
      </c>
      <c r="NZ113" s="43">
        <v>9000</v>
      </c>
      <c r="OA113" s="43">
        <v>20000</v>
      </c>
      <c r="OB113" s="43">
        <v>15000</v>
      </c>
      <c r="OC113" s="43">
        <v>40000</v>
      </c>
      <c r="OD113" s="43">
        <v>1100000</v>
      </c>
      <c r="OE113" s="43">
        <v>306609</v>
      </c>
      <c r="OF113" s="43">
        <v>193077.56</v>
      </c>
      <c r="OG113" s="43">
        <v>10000</v>
      </c>
      <c r="OH113" s="43">
        <v>7000</v>
      </c>
      <c r="OI113" s="43">
        <v>140000</v>
      </c>
      <c r="OJ113" s="43">
        <v>27000</v>
      </c>
      <c r="OK113" s="43">
        <v>7000</v>
      </c>
      <c r="OL113" s="43">
        <v>27000</v>
      </c>
      <c r="OM113" s="43">
        <v>105000</v>
      </c>
    </row>
    <row r="114" spans="1:403" x14ac:dyDescent="0.2">
      <c r="A114">
        <f t="shared" ca="1" si="6"/>
        <v>333</v>
      </c>
      <c r="B114">
        <f ca="1">VLOOKUP(Análisis2!A114,Base2!$A$1:$AE$370,9,FALSE)</f>
        <v>88395.94</v>
      </c>
      <c r="C114" s="20">
        <v>52</v>
      </c>
      <c r="D114">
        <v>50000</v>
      </c>
      <c r="E114">
        <v>15000</v>
      </c>
      <c r="F114">
        <v>150000</v>
      </c>
      <c r="G114">
        <v>15000</v>
      </c>
      <c r="H114">
        <v>15000</v>
      </c>
      <c r="I114">
        <v>12000</v>
      </c>
      <c r="J114">
        <v>25000</v>
      </c>
      <c r="K114">
        <v>70000</v>
      </c>
      <c r="L114">
        <v>100000</v>
      </c>
      <c r="M114">
        <v>6000</v>
      </c>
      <c r="N114">
        <v>7000</v>
      </c>
      <c r="O114">
        <v>80000</v>
      </c>
      <c r="P114">
        <v>429483</v>
      </c>
      <c r="Q114">
        <v>6000</v>
      </c>
      <c r="R114">
        <v>29864.13</v>
      </c>
      <c r="S114">
        <v>251226.31</v>
      </c>
      <c r="T114">
        <v>8000</v>
      </c>
      <c r="U114">
        <v>17305.22</v>
      </c>
      <c r="V114">
        <v>140000</v>
      </c>
      <c r="W114">
        <v>135800</v>
      </c>
      <c r="X114">
        <v>3471322</v>
      </c>
      <c r="Y114">
        <v>1460814</v>
      </c>
      <c r="Z114">
        <v>3350</v>
      </c>
      <c r="AA114">
        <v>330000</v>
      </c>
      <c r="AB114">
        <v>361741</v>
      </c>
      <c r="AC114">
        <v>7200</v>
      </c>
      <c r="AD114">
        <v>50000</v>
      </c>
      <c r="AE114">
        <v>156471.51999999999</v>
      </c>
      <c r="AF114">
        <v>5000</v>
      </c>
      <c r="AG114">
        <v>100000</v>
      </c>
      <c r="AH114">
        <v>10000</v>
      </c>
      <c r="AI114">
        <v>364636.1</v>
      </c>
      <c r="AJ114">
        <v>130000</v>
      </c>
      <c r="AK114">
        <v>202255.34</v>
      </c>
      <c r="AL114">
        <v>60000</v>
      </c>
      <c r="AM114">
        <v>17305.22</v>
      </c>
      <c r="AN114">
        <v>15000</v>
      </c>
      <c r="AO114">
        <v>150000</v>
      </c>
      <c r="AP114">
        <v>50000</v>
      </c>
      <c r="AQ114">
        <v>100000</v>
      </c>
      <c r="AR114">
        <v>21149.63</v>
      </c>
      <c r="AS114">
        <v>6000</v>
      </c>
      <c r="AT114">
        <v>50000</v>
      </c>
      <c r="AU114">
        <v>64674.79</v>
      </c>
      <c r="AV114">
        <v>12000</v>
      </c>
      <c r="AW114">
        <v>1460814</v>
      </c>
      <c r="AX114">
        <v>100000</v>
      </c>
      <c r="AY114">
        <v>30000</v>
      </c>
      <c r="AZ114">
        <v>80000</v>
      </c>
      <c r="BA114">
        <v>200000</v>
      </c>
      <c r="BB114">
        <v>329260</v>
      </c>
      <c r="BC114">
        <v>55000</v>
      </c>
      <c r="BD114">
        <v>50000</v>
      </c>
      <c r="BE114">
        <v>90000</v>
      </c>
      <c r="BF114">
        <v>130000</v>
      </c>
      <c r="BG114">
        <v>120000</v>
      </c>
      <c r="BH114">
        <v>7000</v>
      </c>
      <c r="BI114">
        <v>22500</v>
      </c>
      <c r="BJ114">
        <v>30000</v>
      </c>
      <c r="BK114">
        <v>7000</v>
      </c>
      <c r="BL114">
        <v>50000</v>
      </c>
      <c r="BM114">
        <v>30000</v>
      </c>
      <c r="BN114">
        <v>9256</v>
      </c>
      <c r="BO114">
        <v>33450</v>
      </c>
      <c r="BP114">
        <v>2700000</v>
      </c>
      <c r="BQ114">
        <v>50000</v>
      </c>
      <c r="BR114">
        <v>100000</v>
      </c>
      <c r="BS114">
        <v>150000</v>
      </c>
      <c r="BT114">
        <v>8000</v>
      </c>
      <c r="BU114">
        <v>25000</v>
      </c>
      <c r="BV114">
        <v>2599105.73</v>
      </c>
      <c r="BW114">
        <v>850500</v>
      </c>
      <c r="BX114">
        <v>429483</v>
      </c>
      <c r="BY114">
        <v>15000</v>
      </c>
      <c r="BZ114">
        <v>10000</v>
      </c>
      <c r="CA114">
        <v>40000</v>
      </c>
      <c r="CB114">
        <v>55000</v>
      </c>
      <c r="CC114">
        <v>70000</v>
      </c>
      <c r="CD114">
        <v>8900</v>
      </c>
      <c r="CE114">
        <v>12000</v>
      </c>
      <c r="CF114">
        <v>600000</v>
      </c>
      <c r="CG114">
        <v>54122.22</v>
      </c>
      <c r="CH114">
        <v>251226.31</v>
      </c>
      <c r="CI114">
        <v>130000</v>
      </c>
      <c r="CJ114">
        <v>90000</v>
      </c>
      <c r="CK114">
        <v>27000</v>
      </c>
      <c r="CL114">
        <v>50000</v>
      </c>
      <c r="CM114">
        <v>124555</v>
      </c>
      <c r="CN114">
        <v>364636.1</v>
      </c>
      <c r="CO114">
        <v>82000</v>
      </c>
      <c r="CP114">
        <v>24000</v>
      </c>
      <c r="CQ114">
        <v>429483</v>
      </c>
      <c r="CR114">
        <v>54122.22</v>
      </c>
      <c r="CS114">
        <v>140000</v>
      </c>
      <c r="CT114">
        <v>4000</v>
      </c>
      <c r="CU114">
        <v>44000</v>
      </c>
      <c r="CV114">
        <v>500000</v>
      </c>
      <c r="CW114">
        <v>71705.69</v>
      </c>
      <c r="CX114">
        <v>100000</v>
      </c>
      <c r="CY114">
        <v>10000</v>
      </c>
      <c r="CZ114">
        <v>8000</v>
      </c>
      <c r="DA114">
        <v>200000</v>
      </c>
      <c r="DB114">
        <v>12000</v>
      </c>
      <c r="DC114">
        <v>466036.11</v>
      </c>
      <c r="DD114">
        <v>193077.56</v>
      </c>
      <c r="DE114">
        <v>16500</v>
      </c>
      <c r="DF114">
        <v>24110.400000000001</v>
      </c>
      <c r="DG114">
        <v>340013</v>
      </c>
      <c r="DH114">
        <v>70000</v>
      </c>
      <c r="DI114">
        <v>30000</v>
      </c>
      <c r="DJ114">
        <v>180000</v>
      </c>
      <c r="DK114">
        <v>8250</v>
      </c>
      <c r="DL114">
        <v>30000</v>
      </c>
      <c r="DM114">
        <v>12000</v>
      </c>
      <c r="DN114">
        <v>6000</v>
      </c>
      <c r="DO114">
        <v>352000</v>
      </c>
      <c r="DP114">
        <v>16500</v>
      </c>
      <c r="DQ114">
        <v>88500</v>
      </c>
      <c r="DR114">
        <v>107925.2</v>
      </c>
      <c r="DS114">
        <v>506983.72</v>
      </c>
      <c r="DT114">
        <v>22000</v>
      </c>
      <c r="DU114">
        <v>1200</v>
      </c>
      <c r="DV114">
        <v>17000</v>
      </c>
      <c r="DW114">
        <v>538712</v>
      </c>
      <c r="DX114">
        <v>24000</v>
      </c>
      <c r="DY114">
        <v>100000</v>
      </c>
      <c r="DZ114">
        <v>55000</v>
      </c>
      <c r="EA114">
        <v>780000</v>
      </c>
      <c r="EB114">
        <v>8250</v>
      </c>
      <c r="EC114">
        <v>300000</v>
      </c>
      <c r="ED114">
        <v>20000</v>
      </c>
      <c r="EE114">
        <v>13839.5</v>
      </c>
      <c r="EF114">
        <v>157830.74</v>
      </c>
      <c r="EG114">
        <v>220000</v>
      </c>
      <c r="EH114">
        <v>20000</v>
      </c>
      <c r="EI114">
        <v>340013</v>
      </c>
      <c r="EJ114">
        <v>12000</v>
      </c>
      <c r="EK114">
        <v>350000</v>
      </c>
      <c r="EL114">
        <v>7000</v>
      </c>
      <c r="EM114">
        <v>20000</v>
      </c>
      <c r="EN114">
        <v>200000</v>
      </c>
      <c r="EO114">
        <v>30000</v>
      </c>
      <c r="EP114">
        <v>64000</v>
      </c>
      <c r="EQ114">
        <v>500000</v>
      </c>
      <c r="ER114">
        <v>40000</v>
      </c>
      <c r="ES114">
        <v>538712</v>
      </c>
      <c r="ET114">
        <v>20000</v>
      </c>
      <c r="EU114">
        <v>60000</v>
      </c>
      <c r="EV114">
        <v>200000</v>
      </c>
      <c r="EW114">
        <v>80667</v>
      </c>
      <c r="EX114">
        <v>156471.51999999999</v>
      </c>
      <c r="EY114">
        <v>25000</v>
      </c>
      <c r="EZ114">
        <v>3459815</v>
      </c>
      <c r="FA114">
        <v>5000</v>
      </c>
      <c r="FB114">
        <v>20000</v>
      </c>
      <c r="FC114">
        <v>200000</v>
      </c>
      <c r="FD114">
        <v>150000</v>
      </c>
      <c r="FE114">
        <v>112404.22</v>
      </c>
      <c r="FF114">
        <v>600000</v>
      </c>
      <c r="FG114">
        <v>5600</v>
      </c>
      <c r="FH114">
        <v>29000</v>
      </c>
      <c r="FI114">
        <v>100000</v>
      </c>
      <c r="FJ114">
        <v>130000</v>
      </c>
      <c r="FK114">
        <v>150000</v>
      </c>
      <c r="FL114">
        <v>25000</v>
      </c>
      <c r="FM114">
        <v>88233</v>
      </c>
      <c r="FN114">
        <v>48545.3</v>
      </c>
      <c r="FO114">
        <v>10000</v>
      </c>
      <c r="FP114">
        <v>36423</v>
      </c>
      <c r="FQ114">
        <v>10000</v>
      </c>
      <c r="FR114">
        <v>17000</v>
      </c>
      <c r="FS114">
        <v>120000</v>
      </c>
      <c r="FT114">
        <v>5000</v>
      </c>
      <c r="FU114">
        <v>10000</v>
      </c>
      <c r="FV114">
        <v>2700000</v>
      </c>
      <c r="FW114">
        <v>1080646</v>
      </c>
      <c r="FX114">
        <v>150000</v>
      </c>
      <c r="FY114">
        <v>20000</v>
      </c>
      <c r="FZ114">
        <v>200000</v>
      </c>
      <c r="GA114">
        <v>4000</v>
      </c>
      <c r="GB114">
        <v>130000</v>
      </c>
      <c r="GC114">
        <v>394313.93</v>
      </c>
      <c r="GD114">
        <v>15000</v>
      </c>
      <c r="GE114">
        <v>20000</v>
      </c>
      <c r="GF114">
        <v>600000</v>
      </c>
      <c r="GG114">
        <v>10000</v>
      </c>
      <c r="GH114">
        <v>55000</v>
      </c>
      <c r="GI114">
        <v>180000</v>
      </c>
      <c r="GJ114">
        <v>400000</v>
      </c>
      <c r="GK114">
        <v>221257</v>
      </c>
      <c r="GL114">
        <v>44000</v>
      </c>
      <c r="GM114">
        <v>15000</v>
      </c>
      <c r="GN114">
        <v>3350</v>
      </c>
      <c r="GO114">
        <v>100000</v>
      </c>
      <c r="GP114">
        <v>10000</v>
      </c>
      <c r="GQ114">
        <v>8000</v>
      </c>
      <c r="GR114">
        <v>1460814</v>
      </c>
      <c r="GS114">
        <v>9361</v>
      </c>
      <c r="GT114">
        <v>33000</v>
      </c>
      <c r="GU114">
        <v>250000</v>
      </c>
      <c r="GV114">
        <v>264936</v>
      </c>
      <c r="GW114">
        <v>1160774</v>
      </c>
      <c r="GX114">
        <v>20000</v>
      </c>
      <c r="GY114">
        <v>600000</v>
      </c>
      <c r="GZ114">
        <v>8250</v>
      </c>
      <c r="HA114">
        <v>99500</v>
      </c>
      <c r="HB114">
        <v>50000</v>
      </c>
      <c r="HC114">
        <v>2000</v>
      </c>
      <c r="HD114">
        <v>105383</v>
      </c>
      <c r="HE114">
        <v>330000</v>
      </c>
      <c r="HF114">
        <v>9000</v>
      </c>
      <c r="HG114">
        <v>55000</v>
      </c>
      <c r="HH114">
        <v>2700000</v>
      </c>
      <c r="HI114">
        <v>450000</v>
      </c>
      <c r="HJ114">
        <v>320000</v>
      </c>
      <c r="HK114">
        <v>15000</v>
      </c>
      <c r="HL114">
        <v>50000</v>
      </c>
      <c r="HM114">
        <v>213418</v>
      </c>
      <c r="HN114">
        <v>213418</v>
      </c>
      <c r="HO114">
        <v>120000</v>
      </c>
      <c r="HP114">
        <v>2000</v>
      </c>
      <c r="HQ114">
        <v>2000</v>
      </c>
      <c r="HR114">
        <v>150000</v>
      </c>
      <c r="HS114">
        <v>7000</v>
      </c>
      <c r="HT114">
        <v>55000</v>
      </c>
      <c r="HU114">
        <v>15000</v>
      </c>
      <c r="HV114">
        <v>545704</v>
      </c>
      <c r="HW114">
        <v>5000</v>
      </c>
      <c r="HX114">
        <v>107925.2</v>
      </c>
      <c r="HY114">
        <v>20000</v>
      </c>
      <c r="HZ114">
        <v>20000</v>
      </c>
      <c r="IA114">
        <v>703940</v>
      </c>
      <c r="IB114">
        <v>130000</v>
      </c>
      <c r="IC114">
        <v>110000</v>
      </c>
      <c r="ID114">
        <v>4000</v>
      </c>
      <c r="IE114">
        <v>50000</v>
      </c>
      <c r="IF114">
        <v>33450</v>
      </c>
      <c r="IG114">
        <v>20000</v>
      </c>
      <c r="IH114">
        <v>2700000</v>
      </c>
      <c r="II114">
        <v>20000</v>
      </c>
      <c r="IJ114">
        <v>12000</v>
      </c>
      <c r="IK114">
        <v>21149.63</v>
      </c>
      <c r="IL114">
        <v>82000</v>
      </c>
      <c r="IM114">
        <v>88395.94</v>
      </c>
      <c r="IN114">
        <v>170000</v>
      </c>
      <c r="IO114">
        <v>2500311.0499999998</v>
      </c>
      <c r="IP114">
        <v>200000</v>
      </c>
      <c r="IQ114">
        <v>21149.63</v>
      </c>
      <c r="IR114">
        <v>10890</v>
      </c>
      <c r="IS114">
        <v>10000</v>
      </c>
      <c r="IT114">
        <v>5100</v>
      </c>
      <c r="IU114">
        <v>6000</v>
      </c>
      <c r="IV114">
        <v>105000</v>
      </c>
      <c r="IW114">
        <v>8250</v>
      </c>
      <c r="IX114">
        <v>22000</v>
      </c>
      <c r="IY114">
        <v>50000</v>
      </c>
      <c r="IZ114">
        <v>43000</v>
      </c>
      <c r="JA114">
        <v>10000</v>
      </c>
      <c r="JB114">
        <v>9000</v>
      </c>
      <c r="JC114">
        <v>80667</v>
      </c>
      <c r="JD114">
        <v>500000</v>
      </c>
      <c r="JE114">
        <v>10000</v>
      </c>
      <c r="JF114">
        <v>55000</v>
      </c>
      <c r="JG114">
        <v>4040000</v>
      </c>
      <c r="JH114">
        <v>40004</v>
      </c>
      <c r="JI114">
        <v>329260</v>
      </c>
      <c r="JJ114">
        <v>306405.7</v>
      </c>
      <c r="JK114">
        <v>444</v>
      </c>
      <c r="JL114">
        <v>35000</v>
      </c>
      <c r="JM114">
        <v>1615999.33</v>
      </c>
      <c r="JN114">
        <v>1160774</v>
      </c>
      <c r="JO114">
        <v>600000</v>
      </c>
      <c r="JP114">
        <v>140000</v>
      </c>
      <c r="JQ114">
        <v>20000</v>
      </c>
      <c r="JR114">
        <v>50000</v>
      </c>
      <c r="JS114">
        <v>7000</v>
      </c>
      <c r="JT114">
        <v>16000</v>
      </c>
      <c r="JU114">
        <v>15000</v>
      </c>
      <c r="JV114">
        <v>50000</v>
      </c>
      <c r="JW114">
        <v>20000</v>
      </c>
      <c r="JX114">
        <v>251226.31</v>
      </c>
      <c r="JY114">
        <v>200000</v>
      </c>
      <c r="JZ114">
        <v>10000</v>
      </c>
      <c r="KA114">
        <v>150000</v>
      </c>
      <c r="KB114">
        <v>10000</v>
      </c>
      <c r="KC114">
        <v>24110.400000000001</v>
      </c>
      <c r="KD114">
        <v>394313.93</v>
      </c>
      <c r="KE114">
        <v>50000</v>
      </c>
      <c r="KF114">
        <v>3471322</v>
      </c>
      <c r="KG114">
        <v>1406000</v>
      </c>
      <c r="KH114">
        <v>20000</v>
      </c>
      <c r="KI114">
        <v>210000</v>
      </c>
      <c r="KJ114">
        <v>801300.93</v>
      </c>
      <c r="KK114">
        <v>100000</v>
      </c>
      <c r="KL114">
        <v>50000</v>
      </c>
      <c r="KM114">
        <v>180000</v>
      </c>
      <c r="KN114">
        <v>35000</v>
      </c>
      <c r="KO114">
        <v>60000</v>
      </c>
      <c r="KP114">
        <v>33000</v>
      </c>
      <c r="KQ114">
        <v>80000</v>
      </c>
      <c r="KR114" s="43">
        <v>30000</v>
      </c>
      <c r="KS114" s="43">
        <v>20000</v>
      </c>
      <c r="KT114" s="43">
        <v>50000</v>
      </c>
      <c r="KU114" s="43">
        <v>50000</v>
      </c>
      <c r="KV114" s="43">
        <v>50000</v>
      </c>
      <c r="KW114" s="43">
        <v>150000</v>
      </c>
      <c r="KX114" s="43">
        <v>200000</v>
      </c>
      <c r="KY114">
        <v>250000</v>
      </c>
      <c r="KZ114" s="43">
        <v>50000</v>
      </c>
      <c r="LA114" s="43">
        <v>4950</v>
      </c>
      <c r="LB114" s="43">
        <v>124555</v>
      </c>
      <c r="LC114">
        <v>20000</v>
      </c>
      <c r="LD114" s="43">
        <v>20000</v>
      </c>
      <c r="LE114" s="43">
        <v>27000</v>
      </c>
      <c r="LF114" s="43">
        <v>15000</v>
      </c>
      <c r="LG114" s="43">
        <v>70000</v>
      </c>
      <c r="LH114" s="43">
        <v>25000</v>
      </c>
      <c r="LI114" s="43">
        <v>15000</v>
      </c>
      <c r="LJ114" s="43">
        <v>5000</v>
      </c>
      <c r="LK114" s="43">
        <v>21149.63</v>
      </c>
      <c r="LL114" s="43">
        <v>10000</v>
      </c>
      <c r="LM114" s="43">
        <v>3471322</v>
      </c>
      <c r="LN114" s="43">
        <v>12000</v>
      </c>
      <c r="LO114" s="43">
        <v>16500</v>
      </c>
      <c r="LP114" s="43">
        <v>9361</v>
      </c>
      <c r="LQ114" s="43">
        <v>50000</v>
      </c>
      <c r="LR114" s="43">
        <v>88000</v>
      </c>
      <c r="LS114" s="43">
        <v>287000</v>
      </c>
      <c r="LT114" s="43">
        <v>306405.7</v>
      </c>
      <c r="LU114" s="43">
        <v>120000</v>
      </c>
      <c r="LV114" s="43">
        <v>50000</v>
      </c>
      <c r="LW114" s="43">
        <v>10000</v>
      </c>
      <c r="LX114" s="43">
        <v>900000</v>
      </c>
      <c r="LY114" s="43">
        <v>20000</v>
      </c>
      <c r="LZ114" s="43">
        <v>7320</v>
      </c>
      <c r="MA114" s="43">
        <v>10000</v>
      </c>
      <c r="MB114" s="43">
        <v>264936</v>
      </c>
      <c r="MC114" s="43">
        <v>35000</v>
      </c>
      <c r="MD114" s="43">
        <v>60000</v>
      </c>
      <c r="ME114" s="43">
        <v>4000</v>
      </c>
      <c r="MF114" s="43">
        <v>36144</v>
      </c>
      <c r="MG114" s="43">
        <v>40000</v>
      </c>
      <c r="MH114" s="43">
        <v>9361</v>
      </c>
      <c r="MI114" s="43">
        <v>2500</v>
      </c>
      <c r="MJ114" s="43">
        <v>1800000</v>
      </c>
      <c r="MK114" s="43">
        <v>50000</v>
      </c>
      <c r="ML114" s="43">
        <v>71705.69</v>
      </c>
      <c r="MM114" s="43">
        <v>17000</v>
      </c>
      <c r="MN114" s="43">
        <v>200000</v>
      </c>
      <c r="MO114" s="43">
        <v>12000</v>
      </c>
      <c r="MP114" s="43">
        <v>20000</v>
      </c>
      <c r="MQ114" s="43">
        <v>36144</v>
      </c>
      <c r="MR114">
        <v>7828.75</v>
      </c>
      <c r="MS114" s="43">
        <v>36423</v>
      </c>
      <c r="MT114" s="43">
        <v>600000</v>
      </c>
      <c r="MU114" s="43">
        <v>200000</v>
      </c>
      <c r="MV114" s="43">
        <v>20000</v>
      </c>
      <c r="MW114" s="43">
        <v>4290565</v>
      </c>
      <c r="MX114" s="43">
        <v>780000</v>
      </c>
      <c r="MY114" s="43">
        <v>1350000</v>
      </c>
      <c r="MZ114" s="43">
        <v>136061.41</v>
      </c>
      <c r="NA114" s="43">
        <v>200000</v>
      </c>
      <c r="NB114" s="43">
        <v>12000</v>
      </c>
      <c r="NC114" s="43">
        <v>7000</v>
      </c>
      <c r="ND114" s="43">
        <v>9000</v>
      </c>
      <c r="NE114" s="43">
        <v>20000</v>
      </c>
      <c r="NF114" s="43">
        <v>36798</v>
      </c>
      <c r="NG114" s="43">
        <v>54122.22</v>
      </c>
      <c r="NH114" s="43">
        <v>33000</v>
      </c>
      <c r="NI114" s="43">
        <v>80667</v>
      </c>
      <c r="NJ114" s="43">
        <v>1200</v>
      </c>
      <c r="NK114" s="43">
        <v>780000</v>
      </c>
      <c r="NL114" s="43">
        <v>50000</v>
      </c>
      <c r="NM114" s="43">
        <v>15000</v>
      </c>
      <c r="NN114" s="43">
        <v>20000</v>
      </c>
      <c r="NO114" s="43">
        <v>200000</v>
      </c>
      <c r="NP114" s="43">
        <v>7200</v>
      </c>
      <c r="NQ114" s="43">
        <v>20000</v>
      </c>
      <c r="NR114" s="43">
        <v>250000</v>
      </c>
      <c r="NS114" s="43">
        <v>22000</v>
      </c>
      <c r="NT114">
        <v>50000</v>
      </c>
      <c r="NU114" s="43">
        <v>340013</v>
      </c>
      <c r="NV114" s="43">
        <v>100000</v>
      </c>
      <c r="NW114" s="43">
        <v>20000</v>
      </c>
      <c r="NX114" s="43">
        <v>600000</v>
      </c>
      <c r="NY114" s="43">
        <v>12000</v>
      </c>
      <c r="NZ114" s="43">
        <v>6000</v>
      </c>
      <c r="OA114" s="43">
        <v>506983.72</v>
      </c>
      <c r="OB114" s="43">
        <v>600000</v>
      </c>
      <c r="OC114" s="43">
        <v>20000</v>
      </c>
      <c r="OD114" s="43">
        <v>60000</v>
      </c>
      <c r="OE114" s="43">
        <v>105000</v>
      </c>
      <c r="OF114" s="43">
        <v>2000</v>
      </c>
      <c r="OG114" s="43">
        <v>50000</v>
      </c>
      <c r="OH114" s="43">
        <v>3459815</v>
      </c>
      <c r="OI114" s="43">
        <v>30000</v>
      </c>
      <c r="OJ114" s="43">
        <v>5000</v>
      </c>
      <c r="OK114" s="43">
        <v>193077.56</v>
      </c>
      <c r="OL114" s="43">
        <v>7000</v>
      </c>
      <c r="OM114" s="43">
        <v>55000</v>
      </c>
    </row>
    <row r="115" spans="1:403" x14ac:dyDescent="0.2">
      <c r="A115">
        <f t="shared" ca="1" si="6"/>
        <v>356</v>
      </c>
      <c r="B115">
        <f ca="1">VLOOKUP(Análisis2!A115,Base2!$A$1:$AE$370,9,FALSE)</f>
        <v>11000</v>
      </c>
      <c r="C115" s="20">
        <v>53</v>
      </c>
      <c r="D115">
        <v>60000</v>
      </c>
      <c r="E115">
        <v>50000</v>
      </c>
      <c r="F115">
        <v>20000</v>
      </c>
      <c r="G115">
        <v>200000</v>
      </c>
      <c r="H115">
        <v>100000</v>
      </c>
      <c r="I115">
        <v>30000</v>
      </c>
      <c r="J115">
        <v>10000</v>
      </c>
      <c r="K115">
        <v>394313.93</v>
      </c>
      <c r="L115">
        <v>6000</v>
      </c>
      <c r="M115">
        <v>2599105.73</v>
      </c>
      <c r="N115">
        <v>150000</v>
      </c>
      <c r="O115">
        <v>156471.51999999999</v>
      </c>
      <c r="P115">
        <v>10000</v>
      </c>
      <c r="Q115">
        <v>107925.2</v>
      </c>
      <c r="R115">
        <v>150000</v>
      </c>
      <c r="S115">
        <v>55000</v>
      </c>
      <c r="T115">
        <v>306609</v>
      </c>
      <c r="U115">
        <v>20000</v>
      </c>
      <c r="V115">
        <v>18000</v>
      </c>
      <c r="W115">
        <v>55000</v>
      </c>
      <c r="X115">
        <v>55000</v>
      </c>
      <c r="Y115">
        <v>213418</v>
      </c>
      <c r="Z115">
        <v>80000</v>
      </c>
      <c r="AA115">
        <v>100000</v>
      </c>
      <c r="AB115">
        <v>8000</v>
      </c>
      <c r="AC115">
        <v>7828.75</v>
      </c>
      <c r="AD115">
        <v>24110.400000000001</v>
      </c>
      <c r="AE115">
        <v>10000</v>
      </c>
      <c r="AF115">
        <v>352000</v>
      </c>
      <c r="AG115">
        <v>4000</v>
      </c>
      <c r="AH115">
        <v>4040000</v>
      </c>
      <c r="AI115">
        <v>8000</v>
      </c>
      <c r="AJ115">
        <v>40000</v>
      </c>
      <c r="AK115">
        <v>150000</v>
      </c>
      <c r="AL115">
        <v>50000</v>
      </c>
      <c r="AM115">
        <v>54122.22</v>
      </c>
      <c r="AN115">
        <v>264936</v>
      </c>
      <c r="AO115">
        <v>20000</v>
      </c>
      <c r="AP115">
        <v>12000</v>
      </c>
      <c r="AQ115">
        <v>10000</v>
      </c>
      <c r="AR115">
        <v>130000</v>
      </c>
      <c r="AS115">
        <v>11000</v>
      </c>
      <c r="AT115">
        <v>180000</v>
      </c>
      <c r="AU115">
        <v>90000</v>
      </c>
      <c r="AV115">
        <v>40004</v>
      </c>
      <c r="AW115">
        <v>27000</v>
      </c>
      <c r="AX115">
        <v>9256</v>
      </c>
      <c r="AY115">
        <v>20000</v>
      </c>
      <c r="AZ115">
        <v>200000</v>
      </c>
      <c r="BA115">
        <v>12000</v>
      </c>
      <c r="BB115">
        <v>170000</v>
      </c>
      <c r="BC115">
        <v>31758.799999999999</v>
      </c>
      <c r="BD115">
        <v>22000</v>
      </c>
      <c r="BE115">
        <v>12000</v>
      </c>
      <c r="BF115">
        <v>850500</v>
      </c>
      <c r="BG115">
        <v>12000</v>
      </c>
      <c r="BH115">
        <v>400000</v>
      </c>
      <c r="BI115">
        <v>120000</v>
      </c>
      <c r="BJ115">
        <v>10000</v>
      </c>
      <c r="BK115">
        <v>45000</v>
      </c>
      <c r="BL115">
        <v>200000</v>
      </c>
      <c r="BM115">
        <v>11000</v>
      </c>
      <c r="BN115">
        <v>100000</v>
      </c>
      <c r="BO115">
        <v>5160</v>
      </c>
      <c r="BP115">
        <v>4000</v>
      </c>
      <c r="BQ115">
        <v>170000</v>
      </c>
      <c r="BR115">
        <v>394313.93</v>
      </c>
      <c r="BS115">
        <v>200000</v>
      </c>
      <c r="BT115">
        <v>5160</v>
      </c>
      <c r="BU115">
        <v>10000</v>
      </c>
      <c r="BV115">
        <v>25000</v>
      </c>
      <c r="BW115">
        <v>4290565</v>
      </c>
      <c r="BX115">
        <v>10000</v>
      </c>
      <c r="BY115">
        <v>15000</v>
      </c>
      <c r="BZ115">
        <v>16500</v>
      </c>
      <c r="CA115">
        <v>30000</v>
      </c>
      <c r="CB115">
        <v>25000</v>
      </c>
      <c r="CC115">
        <v>10000</v>
      </c>
      <c r="CD115">
        <v>4000</v>
      </c>
      <c r="CE115">
        <v>150000</v>
      </c>
      <c r="CF115">
        <v>70000</v>
      </c>
      <c r="CG115">
        <v>50000</v>
      </c>
      <c r="CH115">
        <v>8000</v>
      </c>
      <c r="CI115">
        <v>33000</v>
      </c>
      <c r="CJ115">
        <v>8000</v>
      </c>
      <c r="CK115">
        <v>45000</v>
      </c>
      <c r="CL115">
        <v>105000</v>
      </c>
      <c r="CM115">
        <v>600000</v>
      </c>
      <c r="CN115">
        <v>100000</v>
      </c>
      <c r="CO115">
        <v>50000</v>
      </c>
      <c r="CP115">
        <v>352000</v>
      </c>
      <c r="CQ115">
        <v>10000</v>
      </c>
      <c r="CR115">
        <v>25000</v>
      </c>
      <c r="CS115">
        <v>429483</v>
      </c>
      <c r="CT115">
        <v>120000</v>
      </c>
      <c r="CU115">
        <v>15000</v>
      </c>
      <c r="CV115">
        <v>6000</v>
      </c>
      <c r="CW115">
        <v>320000</v>
      </c>
      <c r="CX115">
        <v>130000</v>
      </c>
      <c r="CY115">
        <v>330000</v>
      </c>
      <c r="CZ115">
        <v>130000</v>
      </c>
      <c r="DA115">
        <v>35000</v>
      </c>
      <c r="DB115">
        <v>70000</v>
      </c>
      <c r="DC115">
        <v>107925.2</v>
      </c>
      <c r="DD115">
        <v>50000</v>
      </c>
      <c r="DE115">
        <v>10000</v>
      </c>
      <c r="DF115">
        <v>50000</v>
      </c>
      <c r="DG115">
        <v>15000</v>
      </c>
      <c r="DH115">
        <v>100000</v>
      </c>
      <c r="DI115">
        <v>4281970</v>
      </c>
      <c r="DJ115">
        <v>5000</v>
      </c>
      <c r="DK115">
        <v>3350</v>
      </c>
      <c r="DL115">
        <v>12000</v>
      </c>
      <c r="DM115">
        <v>40004</v>
      </c>
      <c r="DN115">
        <v>1350000</v>
      </c>
      <c r="DO115">
        <v>22500</v>
      </c>
      <c r="DP115">
        <v>66099.69</v>
      </c>
      <c r="DQ115">
        <v>50000</v>
      </c>
      <c r="DR115">
        <v>4000</v>
      </c>
      <c r="DS115">
        <v>202255.34</v>
      </c>
      <c r="DT115">
        <v>60000</v>
      </c>
      <c r="DU115">
        <v>900000</v>
      </c>
      <c r="DV115">
        <v>130000</v>
      </c>
      <c r="DW115">
        <v>40000</v>
      </c>
      <c r="DX115">
        <v>22590</v>
      </c>
      <c r="DY115">
        <v>95935.61</v>
      </c>
      <c r="DZ115">
        <v>600000</v>
      </c>
      <c r="EA115">
        <v>1350000</v>
      </c>
      <c r="EB115">
        <v>30000</v>
      </c>
      <c r="EC115">
        <v>130000</v>
      </c>
      <c r="ED115">
        <v>801300.93</v>
      </c>
      <c r="EE115">
        <v>100000</v>
      </c>
      <c r="EF115">
        <v>135800</v>
      </c>
      <c r="EG115">
        <v>12000</v>
      </c>
      <c r="EH115">
        <v>50000</v>
      </c>
      <c r="EI115">
        <v>350000</v>
      </c>
      <c r="EJ115">
        <v>9000</v>
      </c>
      <c r="EK115">
        <v>10000</v>
      </c>
      <c r="EL115">
        <v>7000</v>
      </c>
      <c r="EM115">
        <v>150000</v>
      </c>
      <c r="EN115">
        <v>130000</v>
      </c>
      <c r="EO115">
        <v>100000</v>
      </c>
      <c r="EP115">
        <v>25000</v>
      </c>
      <c r="EQ115">
        <v>136061.41</v>
      </c>
      <c r="ER115">
        <v>10000</v>
      </c>
      <c r="ES115">
        <v>22590</v>
      </c>
      <c r="ET115">
        <v>30000</v>
      </c>
      <c r="EU115">
        <v>60000</v>
      </c>
      <c r="EV115">
        <v>3471322</v>
      </c>
      <c r="EW115">
        <v>44000</v>
      </c>
      <c r="EX115">
        <v>9000</v>
      </c>
      <c r="EY115">
        <v>80667</v>
      </c>
      <c r="EZ115">
        <v>15000</v>
      </c>
      <c r="FA115">
        <v>20000</v>
      </c>
      <c r="FB115">
        <v>20000</v>
      </c>
      <c r="FC115">
        <v>27000</v>
      </c>
      <c r="FD115">
        <v>220000</v>
      </c>
      <c r="FE115">
        <v>5000</v>
      </c>
      <c r="FF115">
        <v>20000</v>
      </c>
      <c r="FG115">
        <v>110000</v>
      </c>
      <c r="FH115">
        <v>5000</v>
      </c>
      <c r="FI115">
        <v>140000</v>
      </c>
      <c r="FJ115">
        <v>5160</v>
      </c>
      <c r="FK115">
        <v>48545.3</v>
      </c>
      <c r="FL115">
        <v>8250</v>
      </c>
      <c r="FM115">
        <v>27000</v>
      </c>
      <c r="FN115">
        <v>5000</v>
      </c>
      <c r="FO115">
        <v>31758.799999999999</v>
      </c>
      <c r="FP115">
        <v>200000</v>
      </c>
      <c r="FQ115">
        <v>50000</v>
      </c>
      <c r="FR115">
        <v>235987.78</v>
      </c>
      <c r="FS115">
        <v>450000</v>
      </c>
      <c r="FT115">
        <v>10000</v>
      </c>
      <c r="FU115">
        <v>55000</v>
      </c>
      <c r="FV115">
        <v>20000</v>
      </c>
      <c r="FW115">
        <v>2500311.0499999998</v>
      </c>
      <c r="FX115">
        <v>6000</v>
      </c>
      <c r="FY115">
        <v>5600</v>
      </c>
      <c r="FZ115">
        <v>15000</v>
      </c>
      <c r="GA115">
        <v>4950</v>
      </c>
      <c r="GB115">
        <v>9256</v>
      </c>
      <c r="GC115">
        <v>82000</v>
      </c>
      <c r="GD115">
        <v>36423</v>
      </c>
      <c r="GE115">
        <v>320000</v>
      </c>
      <c r="GF115">
        <v>40000</v>
      </c>
      <c r="GG115">
        <v>20000</v>
      </c>
      <c r="GH115">
        <v>15000</v>
      </c>
      <c r="GI115">
        <v>136061.41</v>
      </c>
      <c r="GJ115">
        <v>394313.93</v>
      </c>
      <c r="GK115">
        <v>264936</v>
      </c>
      <c r="GL115">
        <v>193077.56</v>
      </c>
      <c r="GM115">
        <v>10000</v>
      </c>
      <c r="GN115">
        <v>12000</v>
      </c>
      <c r="GO115">
        <v>50000</v>
      </c>
      <c r="GP115">
        <v>60000</v>
      </c>
      <c r="GQ115">
        <v>538712</v>
      </c>
      <c r="GR115">
        <v>20000</v>
      </c>
      <c r="GS115">
        <v>450000</v>
      </c>
      <c r="GT115">
        <v>88395.94</v>
      </c>
      <c r="GU115">
        <v>2500311.0499999998</v>
      </c>
      <c r="GV115">
        <v>9361</v>
      </c>
      <c r="GW115">
        <v>10000</v>
      </c>
      <c r="GX115">
        <v>466036.11</v>
      </c>
      <c r="GY115">
        <v>12000</v>
      </c>
      <c r="GZ115">
        <v>329260</v>
      </c>
      <c r="HA115">
        <v>105000</v>
      </c>
      <c r="HB115">
        <v>200000</v>
      </c>
      <c r="HC115">
        <v>55000</v>
      </c>
      <c r="HD115">
        <v>1200</v>
      </c>
      <c r="HE115">
        <v>6000</v>
      </c>
      <c r="HF115">
        <v>50000</v>
      </c>
      <c r="HG115">
        <v>1858.87</v>
      </c>
      <c r="HH115">
        <v>5600</v>
      </c>
      <c r="HI115">
        <v>450000</v>
      </c>
      <c r="HJ115">
        <v>35000</v>
      </c>
      <c r="HK115">
        <v>6000</v>
      </c>
      <c r="HL115">
        <v>157830.74</v>
      </c>
      <c r="HM115">
        <v>1858.87</v>
      </c>
      <c r="HN115">
        <v>6000</v>
      </c>
      <c r="HO115">
        <v>220000</v>
      </c>
      <c r="HP115">
        <v>320000</v>
      </c>
      <c r="HQ115">
        <v>80667</v>
      </c>
      <c r="HR115">
        <v>107925.2</v>
      </c>
      <c r="HS115">
        <v>6212.01</v>
      </c>
      <c r="HT115">
        <v>2700000</v>
      </c>
      <c r="HU115">
        <v>50000</v>
      </c>
      <c r="HV115">
        <v>5000</v>
      </c>
      <c r="HW115">
        <v>6000</v>
      </c>
      <c r="HX115">
        <v>5100</v>
      </c>
      <c r="HY115">
        <v>64000</v>
      </c>
      <c r="HZ115">
        <v>4500000</v>
      </c>
      <c r="IA115">
        <v>170000</v>
      </c>
      <c r="IB115">
        <v>180000</v>
      </c>
      <c r="IC115">
        <v>350000</v>
      </c>
      <c r="ID115">
        <v>33450</v>
      </c>
      <c r="IE115">
        <v>150000</v>
      </c>
      <c r="IF115">
        <v>18000</v>
      </c>
      <c r="IG115">
        <v>8000</v>
      </c>
      <c r="IH115">
        <v>600000</v>
      </c>
      <c r="II115">
        <v>20000</v>
      </c>
      <c r="IJ115">
        <v>33450</v>
      </c>
      <c r="IK115">
        <v>6000</v>
      </c>
      <c r="IL115">
        <v>200000</v>
      </c>
      <c r="IM115">
        <v>43000</v>
      </c>
      <c r="IN115">
        <v>20000</v>
      </c>
      <c r="IO115">
        <v>1460814</v>
      </c>
      <c r="IP115">
        <v>20000</v>
      </c>
      <c r="IQ115">
        <v>25000</v>
      </c>
      <c r="IR115">
        <v>20000</v>
      </c>
      <c r="IS115">
        <v>7828.75</v>
      </c>
      <c r="IT115">
        <v>200000</v>
      </c>
      <c r="IU115">
        <v>150000</v>
      </c>
      <c r="IV115">
        <v>25000</v>
      </c>
      <c r="IW115">
        <v>200000</v>
      </c>
      <c r="IX115">
        <v>50000</v>
      </c>
      <c r="IY115">
        <v>21149.63</v>
      </c>
      <c r="IZ115">
        <v>130000</v>
      </c>
      <c r="JA115">
        <v>30000</v>
      </c>
      <c r="JB115">
        <v>55000</v>
      </c>
      <c r="JC115">
        <v>125485</v>
      </c>
      <c r="JD115">
        <v>15000</v>
      </c>
      <c r="JE115">
        <v>50000</v>
      </c>
      <c r="JF115">
        <v>703940</v>
      </c>
      <c r="JG115">
        <v>538712</v>
      </c>
      <c r="JH115">
        <v>10000</v>
      </c>
      <c r="JI115">
        <v>150000</v>
      </c>
      <c r="JJ115">
        <v>88395.94</v>
      </c>
      <c r="JK115">
        <v>45000</v>
      </c>
      <c r="JL115">
        <v>300000</v>
      </c>
      <c r="JM115">
        <v>1350000</v>
      </c>
      <c r="JN115">
        <v>50000</v>
      </c>
      <c r="JO115">
        <v>287000</v>
      </c>
      <c r="JP115">
        <v>235987.78</v>
      </c>
      <c r="JQ115">
        <v>10000</v>
      </c>
      <c r="JR115">
        <v>320000</v>
      </c>
      <c r="JS115">
        <v>7227.5</v>
      </c>
      <c r="JT115">
        <v>400000</v>
      </c>
      <c r="JU115">
        <v>100000</v>
      </c>
      <c r="JV115">
        <v>1460814</v>
      </c>
      <c r="JW115">
        <v>1080646</v>
      </c>
      <c r="JX115">
        <v>300000</v>
      </c>
      <c r="JY115">
        <v>12000</v>
      </c>
      <c r="JZ115">
        <v>600000</v>
      </c>
      <c r="KA115">
        <v>55000</v>
      </c>
      <c r="KB115">
        <v>886774</v>
      </c>
      <c r="KC115">
        <v>450000</v>
      </c>
      <c r="KD115">
        <v>16000</v>
      </c>
      <c r="KE115">
        <v>438000</v>
      </c>
      <c r="KF115">
        <v>45000</v>
      </c>
      <c r="KG115">
        <v>200000</v>
      </c>
      <c r="KH115">
        <v>100000</v>
      </c>
      <c r="KI115">
        <v>25000</v>
      </c>
      <c r="KJ115">
        <v>6000</v>
      </c>
      <c r="KK115">
        <v>10000</v>
      </c>
      <c r="KL115">
        <v>10000</v>
      </c>
      <c r="KM115">
        <v>886774</v>
      </c>
      <c r="KN115">
        <v>20000</v>
      </c>
      <c r="KO115">
        <v>39000</v>
      </c>
      <c r="KP115">
        <v>130000</v>
      </c>
      <c r="KQ115">
        <v>20000</v>
      </c>
      <c r="KR115" s="43">
        <v>36144</v>
      </c>
      <c r="KS115" s="43">
        <v>124555</v>
      </c>
      <c r="KT115" s="43">
        <v>120000</v>
      </c>
      <c r="KU115" s="43">
        <v>213418</v>
      </c>
      <c r="KV115" s="43">
        <v>100000</v>
      </c>
      <c r="KW115" s="43">
        <v>20000</v>
      </c>
      <c r="KX115" s="43">
        <v>50000</v>
      </c>
      <c r="KY115">
        <v>9361</v>
      </c>
      <c r="KZ115" s="43">
        <v>7000</v>
      </c>
      <c r="LA115" s="43">
        <v>25000</v>
      </c>
      <c r="LB115" s="43">
        <v>12000</v>
      </c>
      <c r="LC115">
        <v>30000</v>
      </c>
      <c r="LD115" s="43">
        <v>88395.94</v>
      </c>
      <c r="LE115" s="43">
        <v>330000</v>
      </c>
      <c r="LF115" s="43">
        <v>107925.2</v>
      </c>
      <c r="LG115" s="43">
        <v>10000</v>
      </c>
      <c r="LH115" s="43">
        <v>54122.22</v>
      </c>
      <c r="LI115" s="43">
        <v>130000</v>
      </c>
      <c r="LJ115" s="43">
        <v>506983.72</v>
      </c>
      <c r="LK115" s="43">
        <v>55000</v>
      </c>
      <c r="LL115" s="43">
        <v>40000</v>
      </c>
      <c r="LM115" s="43">
        <v>6000</v>
      </c>
      <c r="LN115" s="43">
        <v>7320</v>
      </c>
      <c r="LO115" s="43">
        <v>264936</v>
      </c>
      <c r="LP115" s="43">
        <v>150000</v>
      </c>
      <c r="LQ115" s="43">
        <v>60000</v>
      </c>
      <c r="LR115" s="43">
        <v>450000</v>
      </c>
      <c r="LS115" s="43">
        <v>50000</v>
      </c>
      <c r="LT115" s="43">
        <v>130000</v>
      </c>
      <c r="LU115" s="43">
        <v>3459815</v>
      </c>
      <c r="LV115" s="43">
        <v>21149.63</v>
      </c>
      <c r="LW115" s="43">
        <v>180000</v>
      </c>
      <c r="LX115" s="43">
        <v>660</v>
      </c>
      <c r="LY115" s="43">
        <v>27000</v>
      </c>
      <c r="LZ115" s="43">
        <v>9000</v>
      </c>
      <c r="MA115" s="43">
        <v>5000</v>
      </c>
      <c r="MB115" s="43">
        <v>9256</v>
      </c>
      <c r="MC115" s="43">
        <v>70000</v>
      </c>
      <c r="MD115" s="43">
        <v>900000</v>
      </c>
      <c r="ME115" s="43">
        <v>10000</v>
      </c>
      <c r="MF115" s="43">
        <v>202255.34</v>
      </c>
      <c r="MG115" s="43">
        <v>264936</v>
      </c>
      <c r="MH115" s="43">
        <v>20000</v>
      </c>
      <c r="MI115" s="43">
        <v>5160</v>
      </c>
      <c r="MJ115" s="43">
        <v>70000</v>
      </c>
      <c r="MK115" s="43">
        <v>12000</v>
      </c>
      <c r="ML115" s="43">
        <v>12000</v>
      </c>
      <c r="MM115" s="43">
        <v>20000</v>
      </c>
      <c r="MN115" s="43">
        <v>800000</v>
      </c>
      <c r="MO115" s="43">
        <v>50000</v>
      </c>
      <c r="MP115" s="43">
        <v>2000</v>
      </c>
      <c r="MQ115" s="43">
        <v>600000</v>
      </c>
      <c r="MR115">
        <v>130000</v>
      </c>
      <c r="MS115" s="43">
        <v>306405.7</v>
      </c>
      <c r="MT115" s="43">
        <v>35000</v>
      </c>
      <c r="MU115" s="43">
        <v>200000</v>
      </c>
      <c r="MV115" s="43">
        <v>43707.92</v>
      </c>
      <c r="MW115" s="43">
        <v>70000</v>
      </c>
      <c r="MX115" s="43">
        <v>90000</v>
      </c>
      <c r="MY115" s="43">
        <v>40000</v>
      </c>
      <c r="MZ115" s="43">
        <v>50000</v>
      </c>
      <c r="NA115" s="43">
        <v>200000</v>
      </c>
      <c r="NB115" s="43">
        <v>110000</v>
      </c>
      <c r="NC115" s="43">
        <v>450000</v>
      </c>
      <c r="ND115" s="43">
        <v>257343.82</v>
      </c>
      <c r="NE115" s="43">
        <v>306609</v>
      </c>
      <c r="NF115" s="43">
        <v>50000</v>
      </c>
      <c r="NG115" s="43">
        <v>800000</v>
      </c>
      <c r="NH115" s="43">
        <v>24000</v>
      </c>
      <c r="NI115" s="43">
        <v>130000</v>
      </c>
      <c r="NJ115" s="43">
        <v>15000</v>
      </c>
      <c r="NK115" s="43">
        <v>50000</v>
      </c>
      <c r="NL115" s="43">
        <v>10000</v>
      </c>
      <c r="NM115" s="43">
        <v>400000</v>
      </c>
      <c r="NN115" s="43">
        <v>105000</v>
      </c>
      <c r="NO115" s="43">
        <v>9000</v>
      </c>
      <c r="NP115" s="43">
        <v>506983.72</v>
      </c>
      <c r="NQ115" s="43">
        <v>900</v>
      </c>
      <c r="NR115" s="43">
        <v>4000</v>
      </c>
      <c r="NS115" s="43">
        <v>25000</v>
      </c>
      <c r="NT115">
        <v>130000</v>
      </c>
      <c r="NU115" s="43">
        <v>538712</v>
      </c>
      <c r="NV115" s="43">
        <v>27000</v>
      </c>
      <c r="NW115" s="43">
        <v>30000</v>
      </c>
      <c r="NX115" s="43">
        <v>100000</v>
      </c>
      <c r="NY115" s="43">
        <v>7000</v>
      </c>
      <c r="NZ115" s="43">
        <v>350000</v>
      </c>
      <c r="OA115" s="43">
        <v>1080646</v>
      </c>
      <c r="OB115" s="43">
        <v>6000</v>
      </c>
      <c r="OC115" s="43">
        <v>4290565</v>
      </c>
      <c r="OD115" s="43">
        <v>2500311.0499999998</v>
      </c>
      <c r="OE115" s="43">
        <v>1406000</v>
      </c>
      <c r="OF115" s="43">
        <v>122965.24</v>
      </c>
      <c r="OG115" s="43">
        <v>100000</v>
      </c>
      <c r="OH115" s="43">
        <v>100000</v>
      </c>
      <c r="OI115" s="43">
        <v>660</v>
      </c>
      <c r="OJ115" s="43">
        <v>10000</v>
      </c>
      <c r="OK115" s="43">
        <v>45000</v>
      </c>
      <c r="OL115" s="43">
        <v>506983.72</v>
      </c>
      <c r="OM115" s="43">
        <v>10000</v>
      </c>
    </row>
    <row r="116" spans="1:403" x14ac:dyDescent="0.2">
      <c r="A116">
        <f t="shared" ca="1" si="6"/>
        <v>262</v>
      </c>
      <c r="B116">
        <f ca="1">VLOOKUP(Análisis2!A116,Base2!$A$1:$AE$370,9,FALSE)</f>
        <v>900000</v>
      </c>
      <c r="C116" s="20">
        <v>54</v>
      </c>
      <c r="D116">
        <v>36798</v>
      </c>
      <c r="E116">
        <v>25000</v>
      </c>
      <c r="F116">
        <v>39000</v>
      </c>
      <c r="G116">
        <v>10000</v>
      </c>
      <c r="H116">
        <v>10000</v>
      </c>
      <c r="I116">
        <v>12000</v>
      </c>
      <c r="J116">
        <v>130000</v>
      </c>
      <c r="K116">
        <v>30000</v>
      </c>
      <c r="L116">
        <v>20000</v>
      </c>
      <c r="M116">
        <v>20000</v>
      </c>
      <c r="N116">
        <v>400000</v>
      </c>
      <c r="O116">
        <v>600000</v>
      </c>
      <c r="P116">
        <v>5000</v>
      </c>
      <c r="Q116">
        <v>50000</v>
      </c>
      <c r="R116">
        <v>100000</v>
      </c>
      <c r="S116">
        <v>60000</v>
      </c>
      <c r="T116">
        <v>10000</v>
      </c>
      <c r="U116">
        <v>12000</v>
      </c>
      <c r="V116">
        <v>24110.400000000001</v>
      </c>
      <c r="W116">
        <v>30000</v>
      </c>
      <c r="X116">
        <v>10000</v>
      </c>
      <c r="Y116">
        <v>900000</v>
      </c>
      <c r="Z116">
        <v>95533</v>
      </c>
      <c r="AA116">
        <v>12000</v>
      </c>
      <c r="AB116">
        <v>10000</v>
      </c>
      <c r="AC116">
        <v>15000</v>
      </c>
      <c r="AD116">
        <v>801300.93</v>
      </c>
      <c r="AE116">
        <v>35000</v>
      </c>
      <c r="AF116">
        <v>36144</v>
      </c>
      <c r="AG116">
        <v>600000</v>
      </c>
      <c r="AH116">
        <v>800000</v>
      </c>
      <c r="AI116">
        <v>43707.92</v>
      </c>
      <c r="AJ116">
        <v>350000</v>
      </c>
      <c r="AK116">
        <v>100000</v>
      </c>
      <c r="AL116">
        <v>130000</v>
      </c>
      <c r="AM116">
        <v>71705.69</v>
      </c>
      <c r="AN116">
        <v>5600</v>
      </c>
      <c r="AO116">
        <v>780000</v>
      </c>
      <c r="AP116">
        <v>40000</v>
      </c>
      <c r="AQ116">
        <v>361741</v>
      </c>
      <c r="AR116">
        <v>50000</v>
      </c>
      <c r="AS116">
        <v>21149.63</v>
      </c>
      <c r="AT116">
        <v>110000</v>
      </c>
      <c r="AU116">
        <v>24000</v>
      </c>
      <c r="AV116">
        <v>264936</v>
      </c>
      <c r="AW116">
        <v>13839.5</v>
      </c>
      <c r="AX116">
        <v>5700</v>
      </c>
      <c r="AY116">
        <v>600000</v>
      </c>
      <c r="AZ116">
        <v>5000</v>
      </c>
      <c r="BA116">
        <v>100000</v>
      </c>
      <c r="BB116">
        <v>45000</v>
      </c>
      <c r="BC116">
        <v>82000</v>
      </c>
      <c r="BD116">
        <v>88233</v>
      </c>
      <c r="BE116">
        <v>180000</v>
      </c>
      <c r="BF116">
        <v>450000</v>
      </c>
      <c r="BG116">
        <v>352000</v>
      </c>
      <c r="BH116">
        <v>50000</v>
      </c>
      <c r="BI116">
        <v>100000</v>
      </c>
      <c r="BJ116">
        <v>107925.2</v>
      </c>
      <c r="BK116">
        <v>3000</v>
      </c>
      <c r="BL116">
        <v>50000</v>
      </c>
      <c r="BM116">
        <v>50000</v>
      </c>
      <c r="BN116">
        <v>20000</v>
      </c>
      <c r="BO116">
        <v>60000</v>
      </c>
      <c r="BP116">
        <v>100000</v>
      </c>
      <c r="BQ116">
        <v>886774</v>
      </c>
      <c r="BR116">
        <v>600000</v>
      </c>
      <c r="BS116">
        <v>10000</v>
      </c>
      <c r="BT116">
        <v>67379</v>
      </c>
      <c r="BU116">
        <v>20000</v>
      </c>
      <c r="BV116">
        <v>43707.92</v>
      </c>
      <c r="BW116">
        <v>105383</v>
      </c>
      <c r="BX116">
        <v>40000</v>
      </c>
      <c r="BY116">
        <v>25000</v>
      </c>
      <c r="BZ116">
        <v>8000</v>
      </c>
      <c r="CA116">
        <v>22850</v>
      </c>
      <c r="CB116">
        <v>36423</v>
      </c>
      <c r="CC116">
        <v>66099.69</v>
      </c>
      <c r="CD116">
        <v>824940</v>
      </c>
      <c r="CE116">
        <v>2599105.73</v>
      </c>
      <c r="CF116">
        <v>70000</v>
      </c>
      <c r="CG116">
        <v>43707.92</v>
      </c>
      <c r="CH116">
        <v>10000</v>
      </c>
      <c r="CI116">
        <v>800000</v>
      </c>
      <c r="CJ116">
        <v>25000</v>
      </c>
      <c r="CK116">
        <v>545704</v>
      </c>
      <c r="CL116">
        <v>10000</v>
      </c>
      <c r="CM116">
        <v>105000</v>
      </c>
      <c r="CN116">
        <v>20000</v>
      </c>
      <c r="CO116">
        <v>3471322</v>
      </c>
      <c r="CP116">
        <v>5000</v>
      </c>
      <c r="CQ116">
        <v>50000</v>
      </c>
      <c r="CR116">
        <v>130000</v>
      </c>
      <c r="CS116">
        <v>6000</v>
      </c>
      <c r="CT116">
        <v>7320</v>
      </c>
      <c r="CU116">
        <v>43707.92</v>
      </c>
      <c r="CV116">
        <v>12000</v>
      </c>
      <c r="CW116">
        <v>7000</v>
      </c>
      <c r="CX116">
        <v>29864.13</v>
      </c>
      <c r="CY116">
        <v>100000</v>
      </c>
      <c r="CZ116">
        <v>35000</v>
      </c>
      <c r="DA116">
        <v>200000</v>
      </c>
      <c r="DB116">
        <v>7000</v>
      </c>
      <c r="DC116">
        <v>18000</v>
      </c>
      <c r="DD116">
        <v>2500</v>
      </c>
      <c r="DE116">
        <v>10000</v>
      </c>
      <c r="DF116">
        <v>50000</v>
      </c>
      <c r="DG116">
        <v>350000</v>
      </c>
      <c r="DH116">
        <v>120000</v>
      </c>
      <c r="DI116">
        <v>200000</v>
      </c>
      <c r="DJ116">
        <v>900</v>
      </c>
      <c r="DK116">
        <v>30000</v>
      </c>
      <c r="DL116">
        <v>350000</v>
      </c>
      <c r="DM116">
        <v>7200</v>
      </c>
      <c r="DN116">
        <v>9000</v>
      </c>
      <c r="DO116">
        <v>10000</v>
      </c>
      <c r="DP116">
        <v>10000</v>
      </c>
      <c r="DQ116">
        <v>2000</v>
      </c>
      <c r="DR116">
        <v>25000</v>
      </c>
      <c r="DS116">
        <v>264936</v>
      </c>
      <c r="DT116">
        <v>88233</v>
      </c>
      <c r="DU116">
        <v>900</v>
      </c>
      <c r="DV116">
        <v>300000</v>
      </c>
      <c r="DW116">
        <v>150000</v>
      </c>
      <c r="DX116">
        <v>50000</v>
      </c>
      <c r="DY116">
        <v>24000</v>
      </c>
      <c r="DZ116">
        <v>9361</v>
      </c>
      <c r="EA116">
        <v>7200</v>
      </c>
      <c r="EB116">
        <v>30000</v>
      </c>
      <c r="EC116">
        <v>140000</v>
      </c>
      <c r="ED116">
        <v>10000</v>
      </c>
      <c r="EE116">
        <v>3471322</v>
      </c>
      <c r="EF116">
        <v>200000</v>
      </c>
      <c r="EG116">
        <v>105383</v>
      </c>
      <c r="EH116">
        <v>9000</v>
      </c>
      <c r="EI116">
        <v>45000</v>
      </c>
      <c r="EJ116">
        <v>80667</v>
      </c>
      <c r="EK116">
        <v>11000</v>
      </c>
      <c r="EL116">
        <v>251226.31</v>
      </c>
      <c r="EM116">
        <v>30000</v>
      </c>
      <c r="EN116">
        <v>200000</v>
      </c>
      <c r="EO116">
        <v>24110.400000000001</v>
      </c>
      <c r="EP116">
        <v>50000</v>
      </c>
      <c r="EQ116">
        <v>60000</v>
      </c>
      <c r="ER116">
        <v>120000</v>
      </c>
      <c r="ES116">
        <v>16000</v>
      </c>
      <c r="ET116">
        <v>21149.63</v>
      </c>
      <c r="EU116">
        <v>99500</v>
      </c>
      <c r="EV116">
        <v>20000</v>
      </c>
      <c r="EW116">
        <v>95935.61</v>
      </c>
      <c r="EX116">
        <v>95935.61</v>
      </c>
      <c r="EY116">
        <v>8000</v>
      </c>
      <c r="EZ116">
        <v>90000</v>
      </c>
      <c r="FA116">
        <v>5000</v>
      </c>
      <c r="FB116">
        <v>4500000</v>
      </c>
      <c r="FC116">
        <v>600000</v>
      </c>
      <c r="FD116">
        <v>801300.93</v>
      </c>
      <c r="FE116">
        <v>22590</v>
      </c>
      <c r="FF116">
        <v>150000</v>
      </c>
      <c r="FG116">
        <v>105000</v>
      </c>
      <c r="FH116">
        <v>25000</v>
      </c>
      <c r="FI116">
        <v>95533</v>
      </c>
      <c r="FJ116">
        <v>130000</v>
      </c>
      <c r="FK116">
        <v>300000</v>
      </c>
      <c r="FL116">
        <v>320000</v>
      </c>
      <c r="FM116">
        <v>6000</v>
      </c>
      <c r="FN116">
        <v>18000</v>
      </c>
      <c r="FO116">
        <v>3471322</v>
      </c>
      <c r="FP116">
        <v>235987.78</v>
      </c>
      <c r="FQ116">
        <v>50000</v>
      </c>
      <c r="FR116">
        <v>15000</v>
      </c>
      <c r="FS116">
        <v>200000</v>
      </c>
      <c r="FT116">
        <v>10000</v>
      </c>
      <c r="FU116">
        <v>55000</v>
      </c>
      <c r="FV116">
        <v>64000</v>
      </c>
      <c r="FW116">
        <v>4040000</v>
      </c>
      <c r="FX116">
        <v>5700</v>
      </c>
      <c r="FY116">
        <v>100000</v>
      </c>
      <c r="FZ116">
        <v>4500000</v>
      </c>
      <c r="GA116">
        <v>6000</v>
      </c>
      <c r="GB116">
        <v>50000</v>
      </c>
      <c r="GC116">
        <v>60000</v>
      </c>
      <c r="GD116">
        <v>50000</v>
      </c>
      <c r="GE116">
        <v>50000</v>
      </c>
      <c r="GF116">
        <v>1615999.33</v>
      </c>
      <c r="GG116">
        <v>120000</v>
      </c>
      <c r="GH116">
        <v>200000</v>
      </c>
      <c r="GI116">
        <v>22590</v>
      </c>
      <c r="GJ116">
        <v>320000</v>
      </c>
      <c r="GK116">
        <v>10000</v>
      </c>
      <c r="GL116">
        <v>10000</v>
      </c>
      <c r="GM116">
        <v>7828.75</v>
      </c>
      <c r="GN116">
        <v>22590</v>
      </c>
      <c r="GO116">
        <v>150000</v>
      </c>
      <c r="GP116">
        <v>140000</v>
      </c>
      <c r="GQ116">
        <v>122965.24</v>
      </c>
      <c r="GR116">
        <v>33000</v>
      </c>
      <c r="GS116">
        <v>80000</v>
      </c>
      <c r="GT116">
        <v>100000</v>
      </c>
      <c r="GU116">
        <v>50000</v>
      </c>
      <c r="GV116">
        <v>9000</v>
      </c>
      <c r="GW116">
        <v>90000</v>
      </c>
      <c r="GX116">
        <v>20000</v>
      </c>
      <c r="GY116">
        <v>10000</v>
      </c>
      <c r="GZ116">
        <v>22590</v>
      </c>
      <c r="HA116">
        <v>400000</v>
      </c>
      <c r="HB116">
        <v>329260</v>
      </c>
      <c r="HC116">
        <v>9361</v>
      </c>
      <c r="HD116">
        <v>60000</v>
      </c>
      <c r="HE116">
        <v>130000</v>
      </c>
      <c r="HF116">
        <v>88000</v>
      </c>
      <c r="HG116">
        <v>120000</v>
      </c>
      <c r="HH116">
        <v>6000</v>
      </c>
      <c r="HI116">
        <v>221257</v>
      </c>
      <c r="HJ116">
        <v>10000</v>
      </c>
      <c r="HK116">
        <v>9000</v>
      </c>
      <c r="HL116">
        <v>394313.93</v>
      </c>
      <c r="HM116">
        <v>88395.94</v>
      </c>
      <c r="HN116">
        <v>60000</v>
      </c>
      <c r="HO116">
        <v>100000</v>
      </c>
      <c r="HP116">
        <v>10000</v>
      </c>
      <c r="HQ116">
        <v>20000</v>
      </c>
      <c r="HR116">
        <v>320000</v>
      </c>
      <c r="HS116">
        <v>150000</v>
      </c>
      <c r="HT116">
        <v>20000</v>
      </c>
      <c r="HU116">
        <v>10000</v>
      </c>
      <c r="HV116">
        <v>600000</v>
      </c>
      <c r="HW116">
        <v>29000</v>
      </c>
      <c r="HX116">
        <v>122965.24</v>
      </c>
      <c r="HY116">
        <v>40000</v>
      </c>
      <c r="HZ116">
        <v>450000</v>
      </c>
      <c r="IA116">
        <v>361741</v>
      </c>
      <c r="IB116">
        <v>2500</v>
      </c>
      <c r="IC116">
        <v>15000</v>
      </c>
      <c r="ID116">
        <v>10000</v>
      </c>
      <c r="IE116">
        <v>27000</v>
      </c>
      <c r="IF116">
        <v>100000</v>
      </c>
      <c r="IG116">
        <v>25000</v>
      </c>
      <c r="IH116">
        <v>2900000</v>
      </c>
      <c r="II116">
        <v>16000</v>
      </c>
      <c r="IJ116">
        <v>200000</v>
      </c>
      <c r="IK116">
        <v>330000</v>
      </c>
      <c r="IL116">
        <v>7000</v>
      </c>
      <c r="IM116">
        <v>80000</v>
      </c>
      <c r="IN116">
        <v>600000</v>
      </c>
      <c r="IO116">
        <v>100000</v>
      </c>
      <c r="IP116">
        <v>900000</v>
      </c>
      <c r="IQ116">
        <v>22590</v>
      </c>
      <c r="IR116">
        <v>15000</v>
      </c>
      <c r="IS116">
        <v>100000</v>
      </c>
      <c r="IT116">
        <v>20000</v>
      </c>
      <c r="IU116">
        <v>140000</v>
      </c>
      <c r="IV116">
        <v>170000</v>
      </c>
      <c r="IW116">
        <v>200000</v>
      </c>
      <c r="IX116">
        <v>1615999.33</v>
      </c>
      <c r="IY116">
        <v>900000</v>
      </c>
      <c r="IZ116">
        <v>1800000</v>
      </c>
      <c r="JA116">
        <v>20000</v>
      </c>
      <c r="JB116">
        <v>4290565</v>
      </c>
      <c r="JC116">
        <v>10000</v>
      </c>
      <c r="JD116">
        <v>22590</v>
      </c>
      <c r="JE116">
        <v>50000</v>
      </c>
      <c r="JF116">
        <v>50000</v>
      </c>
      <c r="JG116">
        <v>200000</v>
      </c>
      <c r="JH116">
        <v>15000</v>
      </c>
      <c r="JI116">
        <v>100000</v>
      </c>
      <c r="JJ116">
        <v>900</v>
      </c>
      <c r="JK116">
        <v>60000</v>
      </c>
      <c r="JL116">
        <v>50000</v>
      </c>
      <c r="JM116">
        <v>5000</v>
      </c>
      <c r="JN116">
        <v>65000</v>
      </c>
      <c r="JO116">
        <v>100000</v>
      </c>
      <c r="JP116">
        <v>50000</v>
      </c>
      <c r="JQ116">
        <v>60000</v>
      </c>
      <c r="JR116">
        <v>5000</v>
      </c>
      <c r="JS116">
        <v>1200</v>
      </c>
      <c r="JT116">
        <v>600000</v>
      </c>
      <c r="JU116">
        <v>130000</v>
      </c>
      <c r="JV116">
        <v>50000</v>
      </c>
      <c r="JW116">
        <v>5160</v>
      </c>
      <c r="JX116">
        <v>60000</v>
      </c>
      <c r="JY116">
        <v>251226.31</v>
      </c>
      <c r="JZ116">
        <v>287000</v>
      </c>
      <c r="KA116">
        <v>107925.2</v>
      </c>
      <c r="KB116">
        <v>20000</v>
      </c>
      <c r="KC116">
        <v>29731.7</v>
      </c>
      <c r="KD116">
        <v>200000</v>
      </c>
      <c r="KE116">
        <v>1858.87</v>
      </c>
      <c r="KF116">
        <v>20000</v>
      </c>
      <c r="KG116">
        <v>70000</v>
      </c>
      <c r="KH116">
        <v>100000</v>
      </c>
      <c r="KI116">
        <v>70000</v>
      </c>
      <c r="KJ116">
        <v>12000</v>
      </c>
      <c r="KK116">
        <v>55000</v>
      </c>
      <c r="KL116">
        <v>136061.41</v>
      </c>
      <c r="KM116">
        <v>15000</v>
      </c>
      <c r="KN116">
        <v>50000</v>
      </c>
      <c r="KO116">
        <v>10000</v>
      </c>
      <c r="KP116">
        <v>1858.87</v>
      </c>
      <c r="KQ116">
        <v>320000</v>
      </c>
      <c r="KR116" s="43">
        <v>100000</v>
      </c>
      <c r="KS116" s="43">
        <v>213418</v>
      </c>
      <c r="KT116" s="43">
        <v>30000</v>
      </c>
      <c r="KU116" s="43">
        <v>221257</v>
      </c>
      <c r="KV116" s="43">
        <v>36144</v>
      </c>
      <c r="KW116" s="43">
        <v>100000</v>
      </c>
      <c r="KX116" s="43">
        <v>25000</v>
      </c>
      <c r="KY116">
        <v>20000</v>
      </c>
      <c r="KZ116" s="43">
        <v>99500</v>
      </c>
      <c r="LA116" s="43">
        <v>10000</v>
      </c>
      <c r="LB116" s="43">
        <v>30000</v>
      </c>
      <c r="LC116">
        <v>24110.400000000001</v>
      </c>
      <c r="LD116" s="43">
        <v>8900</v>
      </c>
      <c r="LE116" s="43">
        <v>5000</v>
      </c>
      <c r="LF116" s="43">
        <v>9000</v>
      </c>
      <c r="LG116" s="43">
        <v>450000</v>
      </c>
      <c r="LH116" s="43">
        <v>36144</v>
      </c>
      <c r="LI116" s="43">
        <v>130000</v>
      </c>
      <c r="LJ116" s="43">
        <v>340013</v>
      </c>
      <c r="LK116" s="43">
        <v>110000</v>
      </c>
      <c r="LL116" s="43">
        <v>45000</v>
      </c>
      <c r="LM116" s="43">
        <v>71705.69</v>
      </c>
      <c r="LN116" s="43">
        <v>50000</v>
      </c>
      <c r="LO116" s="43">
        <v>200000</v>
      </c>
      <c r="LP116" s="43">
        <v>287000</v>
      </c>
      <c r="LQ116" s="43">
        <v>801300.93</v>
      </c>
      <c r="LR116" s="43">
        <v>20000</v>
      </c>
      <c r="LS116" s="43">
        <v>54122.22</v>
      </c>
      <c r="LT116" s="43">
        <v>43707.92</v>
      </c>
      <c r="LU116" s="43">
        <v>43000</v>
      </c>
      <c r="LV116" s="43">
        <v>800000</v>
      </c>
      <c r="LW116" s="43">
        <v>24110.400000000001</v>
      </c>
      <c r="LX116" s="43">
        <v>250000</v>
      </c>
      <c r="LY116" s="43">
        <v>200000</v>
      </c>
      <c r="LZ116" s="43">
        <v>25000</v>
      </c>
      <c r="MA116" s="43">
        <v>100000</v>
      </c>
      <c r="MB116" s="43">
        <v>450000</v>
      </c>
      <c r="MC116" s="43">
        <v>220000</v>
      </c>
      <c r="MD116" s="43">
        <v>545704</v>
      </c>
      <c r="ME116" s="43">
        <v>20000</v>
      </c>
      <c r="MF116" s="43">
        <v>82000</v>
      </c>
      <c r="MG116" s="43">
        <v>8900</v>
      </c>
      <c r="MH116" s="43">
        <v>10000</v>
      </c>
      <c r="MI116" s="43">
        <v>600000</v>
      </c>
      <c r="MJ116" s="43">
        <v>100000</v>
      </c>
      <c r="MK116" s="43">
        <v>250000</v>
      </c>
      <c r="ML116" s="43">
        <v>33000</v>
      </c>
      <c r="MM116" s="43">
        <v>12000</v>
      </c>
      <c r="MN116" s="43">
        <v>1800000</v>
      </c>
      <c r="MO116" s="43">
        <v>67379</v>
      </c>
      <c r="MP116" s="43">
        <v>1858.87</v>
      </c>
      <c r="MQ116" s="43">
        <v>150000</v>
      </c>
      <c r="MR116">
        <v>306405.7</v>
      </c>
      <c r="MS116" s="43">
        <v>150000</v>
      </c>
      <c r="MT116" s="43">
        <v>44000</v>
      </c>
      <c r="MU116" s="43">
        <v>50000</v>
      </c>
      <c r="MV116" s="43">
        <v>466036.11</v>
      </c>
      <c r="MW116" s="43">
        <v>50000</v>
      </c>
      <c r="MX116" s="43">
        <v>31758.799999999999</v>
      </c>
      <c r="MY116" s="43">
        <v>210000</v>
      </c>
      <c r="MZ116" s="43">
        <v>15000</v>
      </c>
      <c r="NA116" s="43">
        <v>8000</v>
      </c>
      <c r="NB116" s="43">
        <v>8000</v>
      </c>
      <c r="NC116" s="43">
        <v>7227.5</v>
      </c>
      <c r="ND116" s="43">
        <v>43707.92</v>
      </c>
      <c r="NE116" s="43">
        <v>88500</v>
      </c>
      <c r="NF116" s="43">
        <v>1160774</v>
      </c>
      <c r="NG116" s="43">
        <v>4040000</v>
      </c>
      <c r="NH116" s="43">
        <v>60000</v>
      </c>
      <c r="NI116" s="43">
        <v>60000</v>
      </c>
      <c r="NJ116" s="43">
        <v>1080646</v>
      </c>
      <c r="NK116" s="43">
        <v>120000</v>
      </c>
      <c r="NL116" s="43">
        <v>50000</v>
      </c>
      <c r="NM116" s="43">
        <v>5000</v>
      </c>
      <c r="NN116" s="43">
        <v>9000</v>
      </c>
      <c r="NO116" s="43">
        <v>350000</v>
      </c>
      <c r="NP116" s="43">
        <v>2000</v>
      </c>
      <c r="NQ116" s="43">
        <v>150000</v>
      </c>
      <c r="NR116" s="43">
        <v>50000</v>
      </c>
      <c r="NS116" s="43">
        <v>71705.69</v>
      </c>
      <c r="NT116">
        <v>444</v>
      </c>
      <c r="NU116" s="43">
        <v>200000</v>
      </c>
      <c r="NV116" s="43">
        <v>82000</v>
      </c>
      <c r="NW116" s="43">
        <v>27000</v>
      </c>
      <c r="NX116" s="43">
        <v>1100000</v>
      </c>
      <c r="NY116" s="43">
        <v>12000</v>
      </c>
      <c r="NZ116" s="43">
        <v>100000</v>
      </c>
      <c r="OA116" s="43">
        <v>30000</v>
      </c>
      <c r="OB116" s="43">
        <v>660</v>
      </c>
      <c r="OC116" s="43">
        <v>130000</v>
      </c>
      <c r="OD116" s="43">
        <v>136061.41</v>
      </c>
      <c r="OE116" s="43">
        <v>1858.87</v>
      </c>
      <c r="OF116" s="43">
        <v>1080646</v>
      </c>
      <c r="OG116" s="43">
        <v>210000</v>
      </c>
      <c r="OH116" s="43">
        <v>20000</v>
      </c>
      <c r="OI116" s="43">
        <v>5000</v>
      </c>
      <c r="OJ116" s="43">
        <v>5000</v>
      </c>
      <c r="OK116" s="43">
        <v>7000</v>
      </c>
      <c r="OL116" s="43">
        <v>10000</v>
      </c>
      <c r="OM116" s="43">
        <v>90000</v>
      </c>
    </row>
    <row r="117" spans="1:403" x14ac:dyDescent="0.2">
      <c r="A117">
        <f t="shared" ca="1" si="6"/>
        <v>153</v>
      </c>
      <c r="B117">
        <f ca="1">VLOOKUP(Análisis2!A117,Base2!$A$1:$AE$370,9,FALSE)</f>
        <v>10000</v>
      </c>
      <c r="C117" s="20">
        <v>55</v>
      </c>
      <c r="D117">
        <v>7000</v>
      </c>
      <c r="E117">
        <v>801300.93</v>
      </c>
      <c r="F117">
        <v>10000</v>
      </c>
      <c r="G117">
        <v>15000</v>
      </c>
      <c r="H117">
        <v>20000</v>
      </c>
      <c r="I117">
        <v>60000</v>
      </c>
      <c r="J117">
        <v>135800</v>
      </c>
      <c r="K117">
        <v>660</v>
      </c>
      <c r="L117">
        <v>320000</v>
      </c>
      <c r="M117">
        <v>20000</v>
      </c>
      <c r="N117">
        <v>50000</v>
      </c>
      <c r="O117">
        <v>10000</v>
      </c>
      <c r="P117">
        <v>10000</v>
      </c>
      <c r="Q117">
        <v>20000</v>
      </c>
      <c r="R117">
        <v>10000</v>
      </c>
      <c r="S117">
        <v>66099.69</v>
      </c>
      <c r="T117">
        <v>140000</v>
      </c>
      <c r="U117">
        <v>660</v>
      </c>
      <c r="V117">
        <v>90000</v>
      </c>
      <c r="W117">
        <v>100000</v>
      </c>
      <c r="X117">
        <v>10000</v>
      </c>
      <c r="Y117">
        <v>54122.22</v>
      </c>
      <c r="Z117">
        <v>200000</v>
      </c>
      <c r="AA117">
        <v>235987.78</v>
      </c>
      <c r="AB117">
        <v>600000</v>
      </c>
      <c r="AC117">
        <v>60000</v>
      </c>
      <c r="AD117">
        <v>600000</v>
      </c>
      <c r="AE117">
        <v>20000</v>
      </c>
      <c r="AF117">
        <v>400000</v>
      </c>
      <c r="AG117">
        <v>10000</v>
      </c>
      <c r="AH117">
        <v>10069</v>
      </c>
      <c r="AI117">
        <v>105000</v>
      </c>
      <c r="AJ117">
        <v>400000</v>
      </c>
      <c r="AK117">
        <v>1080646</v>
      </c>
      <c r="AL117">
        <v>4000</v>
      </c>
      <c r="AM117">
        <v>150000</v>
      </c>
      <c r="AN117">
        <v>130000</v>
      </c>
      <c r="AO117">
        <v>350000</v>
      </c>
      <c r="AP117">
        <v>100000</v>
      </c>
      <c r="AQ117">
        <v>200000</v>
      </c>
      <c r="AR117">
        <v>64000</v>
      </c>
      <c r="AS117">
        <v>40004</v>
      </c>
      <c r="AT117">
        <v>22590</v>
      </c>
      <c r="AU117">
        <v>50000</v>
      </c>
      <c r="AV117">
        <v>1615999.33</v>
      </c>
      <c r="AW117">
        <v>20000</v>
      </c>
      <c r="AX117">
        <v>120000</v>
      </c>
      <c r="AY117">
        <v>10000</v>
      </c>
      <c r="AZ117">
        <v>10000</v>
      </c>
      <c r="BA117">
        <v>352000</v>
      </c>
      <c r="BB117">
        <v>15000</v>
      </c>
      <c r="BC117">
        <v>25000</v>
      </c>
      <c r="BD117">
        <v>4000</v>
      </c>
      <c r="BE117">
        <v>3600003</v>
      </c>
      <c r="BF117">
        <v>25000</v>
      </c>
      <c r="BG117">
        <v>15000</v>
      </c>
      <c r="BH117">
        <v>40000</v>
      </c>
      <c r="BI117">
        <v>8000</v>
      </c>
      <c r="BJ117">
        <v>20000</v>
      </c>
      <c r="BK117">
        <v>10000</v>
      </c>
      <c r="BL117">
        <v>100000</v>
      </c>
      <c r="BM117">
        <v>15000</v>
      </c>
      <c r="BN117">
        <v>156471.51999999999</v>
      </c>
      <c r="BO117">
        <v>1858.87</v>
      </c>
      <c r="BP117">
        <v>900</v>
      </c>
      <c r="BQ117">
        <v>2000</v>
      </c>
      <c r="BR117">
        <v>500000</v>
      </c>
      <c r="BS117">
        <v>1080646</v>
      </c>
      <c r="BT117">
        <v>5000</v>
      </c>
      <c r="BU117">
        <v>27000</v>
      </c>
      <c r="BV117">
        <v>116276.74</v>
      </c>
      <c r="BW117">
        <v>306609</v>
      </c>
      <c r="BX117">
        <v>600000</v>
      </c>
      <c r="BY117">
        <v>10000</v>
      </c>
      <c r="BZ117">
        <v>55000</v>
      </c>
      <c r="CA117">
        <v>10000</v>
      </c>
      <c r="CB117">
        <v>30000</v>
      </c>
      <c r="CC117">
        <v>5000</v>
      </c>
      <c r="CD117">
        <v>10000</v>
      </c>
      <c r="CE117">
        <v>15000</v>
      </c>
      <c r="CF117">
        <v>112404.22</v>
      </c>
      <c r="CG117">
        <v>50000</v>
      </c>
      <c r="CH117">
        <v>55000</v>
      </c>
      <c r="CI117">
        <v>50000</v>
      </c>
      <c r="CJ117">
        <v>170000</v>
      </c>
      <c r="CK117">
        <v>12000</v>
      </c>
      <c r="CL117">
        <v>50000</v>
      </c>
      <c r="CM117">
        <v>10890</v>
      </c>
      <c r="CN117">
        <v>48545.3</v>
      </c>
      <c r="CO117">
        <v>50000</v>
      </c>
      <c r="CP117">
        <v>10000</v>
      </c>
      <c r="CQ117">
        <v>3000</v>
      </c>
      <c r="CR117">
        <v>90000</v>
      </c>
      <c r="CS117">
        <v>500000</v>
      </c>
      <c r="CT117">
        <v>5160</v>
      </c>
      <c r="CU117">
        <v>12000</v>
      </c>
      <c r="CV117">
        <v>50000</v>
      </c>
      <c r="CW117">
        <v>10000</v>
      </c>
      <c r="CX117">
        <v>88500</v>
      </c>
      <c r="CY117">
        <v>364636.1</v>
      </c>
      <c r="CZ117">
        <v>50000</v>
      </c>
      <c r="DA117">
        <v>3459815</v>
      </c>
      <c r="DB117">
        <v>20000</v>
      </c>
      <c r="DC117">
        <v>65000</v>
      </c>
      <c r="DD117">
        <v>200000</v>
      </c>
      <c r="DE117">
        <v>886774</v>
      </c>
      <c r="DF117">
        <v>350000</v>
      </c>
      <c r="DG117">
        <v>15000</v>
      </c>
      <c r="DH117">
        <v>6000</v>
      </c>
      <c r="DI117">
        <v>130000</v>
      </c>
      <c r="DJ117">
        <v>88395.94</v>
      </c>
      <c r="DK117">
        <v>200000</v>
      </c>
      <c r="DL117">
        <v>8900</v>
      </c>
      <c r="DM117">
        <v>25000</v>
      </c>
      <c r="DN117">
        <v>9256</v>
      </c>
      <c r="DO117">
        <v>264936</v>
      </c>
      <c r="DP117">
        <v>27000</v>
      </c>
      <c r="DQ117">
        <v>30000</v>
      </c>
      <c r="DR117">
        <v>27000</v>
      </c>
      <c r="DS117">
        <v>600000</v>
      </c>
      <c r="DT117">
        <v>800000</v>
      </c>
      <c r="DU117">
        <v>438000</v>
      </c>
      <c r="DV117">
        <v>50000</v>
      </c>
      <c r="DW117">
        <v>36144</v>
      </c>
      <c r="DX117">
        <v>130000</v>
      </c>
      <c r="DY117">
        <v>40000</v>
      </c>
      <c r="DZ117">
        <v>850500</v>
      </c>
      <c r="EA117">
        <v>36423</v>
      </c>
      <c r="EB117">
        <v>8000</v>
      </c>
      <c r="EC117">
        <v>4290565</v>
      </c>
      <c r="ED117">
        <v>251226.31</v>
      </c>
      <c r="EE117">
        <v>25000</v>
      </c>
      <c r="EF117">
        <v>50000</v>
      </c>
      <c r="EG117">
        <v>315070.84999999998</v>
      </c>
      <c r="EH117">
        <v>300</v>
      </c>
      <c r="EI117">
        <v>90000</v>
      </c>
      <c r="EJ117">
        <v>100000</v>
      </c>
      <c r="EK117">
        <v>600000</v>
      </c>
      <c r="EL117">
        <v>7000</v>
      </c>
      <c r="EM117">
        <v>140000</v>
      </c>
      <c r="EN117">
        <v>3459815</v>
      </c>
      <c r="EO117">
        <v>39000</v>
      </c>
      <c r="EP117">
        <v>88500</v>
      </c>
      <c r="EQ117">
        <v>6000</v>
      </c>
      <c r="ER117">
        <v>3600003</v>
      </c>
      <c r="ES117">
        <v>55000</v>
      </c>
      <c r="ET117">
        <v>12000</v>
      </c>
      <c r="EU117">
        <v>200000</v>
      </c>
      <c r="EV117">
        <v>20000</v>
      </c>
      <c r="EW117">
        <v>320000</v>
      </c>
      <c r="EX117">
        <v>29864.13</v>
      </c>
      <c r="EY117">
        <v>95533</v>
      </c>
      <c r="EZ117">
        <v>200000</v>
      </c>
      <c r="FA117">
        <v>10000</v>
      </c>
      <c r="FB117">
        <v>340013</v>
      </c>
      <c r="FC117">
        <v>50000</v>
      </c>
      <c r="FD117">
        <v>2000</v>
      </c>
      <c r="FE117">
        <v>29731.7</v>
      </c>
      <c r="FF117">
        <v>156471.51999999999</v>
      </c>
      <c r="FG117">
        <v>352000</v>
      </c>
      <c r="FH117">
        <v>100000</v>
      </c>
      <c r="FI117">
        <v>107925.2</v>
      </c>
      <c r="FJ117">
        <v>27000</v>
      </c>
      <c r="FK117">
        <v>45000</v>
      </c>
      <c r="FL117">
        <v>50000</v>
      </c>
      <c r="FM117">
        <v>6000</v>
      </c>
      <c r="FN117">
        <v>200000</v>
      </c>
      <c r="FO117">
        <v>444</v>
      </c>
      <c r="FP117">
        <v>10000</v>
      </c>
      <c r="FQ117">
        <v>70000</v>
      </c>
      <c r="FR117">
        <v>80000</v>
      </c>
      <c r="FS117">
        <v>60000</v>
      </c>
      <c r="FT117">
        <v>50000</v>
      </c>
      <c r="FU117">
        <v>33450</v>
      </c>
      <c r="FV117">
        <v>200000</v>
      </c>
      <c r="FW117">
        <v>5000</v>
      </c>
      <c r="FX117">
        <v>70000</v>
      </c>
      <c r="FY117">
        <v>130000</v>
      </c>
      <c r="FZ117">
        <v>50000</v>
      </c>
      <c r="GA117">
        <v>264936</v>
      </c>
      <c r="GB117">
        <v>361741</v>
      </c>
      <c r="GC117">
        <v>27000</v>
      </c>
      <c r="GD117">
        <v>15000</v>
      </c>
      <c r="GE117">
        <v>27000</v>
      </c>
      <c r="GF117">
        <v>20000</v>
      </c>
      <c r="GG117">
        <v>8250</v>
      </c>
      <c r="GH117">
        <v>150000</v>
      </c>
      <c r="GI117">
        <v>202255.34</v>
      </c>
      <c r="GJ117">
        <v>72000</v>
      </c>
      <c r="GK117">
        <v>250000</v>
      </c>
      <c r="GL117">
        <v>29731.7</v>
      </c>
      <c r="GM117">
        <v>350000</v>
      </c>
      <c r="GN117">
        <v>287000</v>
      </c>
      <c r="GO117">
        <v>50000</v>
      </c>
      <c r="GP117">
        <v>27000</v>
      </c>
      <c r="GQ117">
        <v>4281970</v>
      </c>
      <c r="GR117">
        <v>9000</v>
      </c>
      <c r="GS117">
        <v>55000</v>
      </c>
      <c r="GT117">
        <v>801300.93</v>
      </c>
      <c r="GU117">
        <v>320000</v>
      </c>
      <c r="GV117">
        <v>200000</v>
      </c>
      <c r="GW117">
        <v>10000</v>
      </c>
      <c r="GX117">
        <v>600000</v>
      </c>
      <c r="GY117">
        <v>16000</v>
      </c>
      <c r="GZ117">
        <v>10000</v>
      </c>
      <c r="HA117">
        <v>2500311.0499999998</v>
      </c>
      <c r="HB117">
        <v>10000</v>
      </c>
      <c r="HC117">
        <v>67379</v>
      </c>
      <c r="HD117">
        <v>30000</v>
      </c>
      <c r="HE117">
        <v>10000</v>
      </c>
      <c r="HF117">
        <v>8000</v>
      </c>
      <c r="HG117">
        <v>8000</v>
      </c>
      <c r="HH117">
        <v>25000</v>
      </c>
      <c r="HI117">
        <v>801300.93</v>
      </c>
      <c r="HJ117">
        <v>88000</v>
      </c>
      <c r="HK117">
        <v>17305.22</v>
      </c>
      <c r="HL117">
        <v>800000</v>
      </c>
      <c r="HM117">
        <v>50000</v>
      </c>
      <c r="HN117">
        <v>90000</v>
      </c>
      <c r="HO117">
        <v>21149.63</v>
      </c>
      <c r="HP117">
        <v>31758.799999999999</v>
      </c>
      <c r="HQ117">
        <v>55000</v>
      </c>
      <c r="HR117">
        <v>18000</v>
      </c>
      <c r="HS117">
        <v>824940</v>
      </c>
      <c r="HT117">
        <v>180000</v>
      </c>
      <c r="HU117">
        <v>10000</v>
      </c>
      <c r="HV117">
        <v>50000</v>
      </c>
      <c r="HW117">
        <v>17000</v>
      </c>
      <c r="HX117">
        <v>3000</v>
      </c>
      <c r="HY117">
        <v>352000</v>
      </c>
      <c r="HZ117">
        <v>900</v>
      </c>
      <c r="IA117">
        <v>1440</v>
      </c>
      <c r="IB117">
        <v>50000</v>
      </c>
      <c r="IC117">
        <v>6212.01</v>
      </c>
      <c r="ID117">
        <v>150000</v>
      </c>
      <c r="IE117">
        <v>20000</v>
      </c>
      <c r="IF117">
        <v>70000</v>
      </c>
      <c r="IG117">
        <v>20000</v>
      </c>
      <c r="IH117">
        <v>30000</v>
      </c>
      <c r="II117">
        <v>130000</v>
      </c>
      <c r="IJ117">
        <v>30000</v>
      </c>
      <c r="IK117">
        <v>20000</v>
      </c>
      <c r="IL117">
        <v>150000</v>
      </c>
      <c r="IM117">
        <v>4500000</v>
      </c>
      <c r="IN117">
        <v>340013</v>
      </c>
      <c r="IO117">
        <v>3471322</v>
      </c>
      <c r="IP117">
        <v>71705.69</v>
      </c>
      <c r="IQ117">
        <v>210000</v>
      </c>
      <c r="IR117">
        <v>21149.63</v>
      </c>
      <c r="IS117">
        <v>50000</v>
      </c>
      <c r="IT117">
        <v>300000</v>
      </c>
      <c r="IU117">
        <v>315070.84999999998</v>
      </c>
      <c r="IV117">
        <v>88233</v>
      </c>
      <c r="IW117">
        <v>75504.41</v>
      </c>
      <c r="IX117">
        <v>6000</v>
      </c>
      <c r="IY117">
        <v>5000</v>
      </c>
      <c r="IZ117">
        <v>140000</v>
      </c>
      <c r="JA117">
        <v>20000</v>
      </c>
      <c r="JB117">
        <v>130000</v>
      </c>
      <c r="JC117">
        <v>100000</v>
      </c>
      <c r="JD117">
        <v>330000</v>
      </c>
      <c r="JE117">
        <v>4950</v>
      </c>
      <c r="JF117">
        <v>193077.56</v>
      </c>
      <c r="JG117">
        <v>13839.5</v>
      </c>
      <c r="JH117">
        <v>100000</v>
      </c>
      <c r="JI117">
        <v>10000</v>
      </c>
      <c r="JJ117">
        <v>31758.799999999999</v>
      </c>
      <c r="JK117">
        <v>70000</v>
      </c>
      <c r="JL117">
        <v>900</v>
      </c>
      <c r="JM117">
        <v>257343.82</v>
      </c>
      <c r="JN117">
        <v>30000</v>
      </c>
      <c r="JO117">
        <v>33450</v>
      </c>
      <c r="JP117">
        <v>850500</v>
      </c>
      <c r="JQ117">
        <v>450000</v>
      </c>
      <c r="JR117">
        <v>50000</v>
      </c>
      <c r="JS117">
        <v>20000</v>
      </c>
      <c r="JT117">
        <v>1100000</v>
      </c>
      <c r="JU117">
        <v>12000</v>
      </c>
      <c r="JV117">
        <v>380057.85</v>
      </c>
      <c r="JW117">
        <v>6000</v>
      </c>
      <c r="JX117">
        <v>20000</v>
      </c>
      <c r="JY117">
        <v>50000</v>
      </c>
      <c r="JZ117">
        <v>36144</v>
      </c>
      <c r="KA117">
        <v>10000</v>
      </c>
      <c r="KB117">
        <v>15000</v>
      </c>
      <c r="KC117">
        <v>27000</v>
      </c>
      <c r="KD117">
        <v>150000</v>
      </c>
      <c r="KE117">
        <v>10000</v>
      </c>
      <c r="KF117">
        <v>801300.93</v>
      </c>
      <c r="KG117">
        <v>64000</v>
      </c>
      <c r="KH117">
        <v>220000</v>
      </c>
      <c r="KI117">
        <v>400000</v>
      </c>
      <c r="KJ117">
        <v>315070.84999999998</v>
      </c>
      <c r="KK117">
        <v>6000</v>
      </c>
      <c r="KL117">
        <v>12000</v>
      </c>
      <c r="KM117">
        <v>120000</v>
      </c>
      <c r="KN117">
        <v>130000</v>
      </c>
      <c r="KO117">
        <v>30000</v>
      </c>
      <c r="KP117">
        <v>200000</v>
      </c>
      <c r="KQ117">
        <v>30000</v>
      </c>
      <c r="KR117" s="43">
        <v>200000</v>
      </c>
      <c r="KS117" s="43">
        <v>64000</v>
      </c>
      <c r="KT117" s="43">
        <v>350000</v>
      </c>
      <c r="KU117" s="43">
        <v>15000</v>
      </c>
      <c r="KV117" s="43">
        <v>340013</v>
      </c>
      <c r="KW117" s="43">
        <v>80667</v>
      </c>
      <c r="KX117" s="43">
        <v>70000</v>
      </c>
      <c r="KY117">
        <v>3350</v>
      </c>
      <c r="KZ117" s="43">
        <v>323341.46999999997</v>
      </c>
      <c r="LA117" s="43">
        <v>150000</v>
      </c>
      <c r="LB117" s="43">
        <v>3000</v>
      </c>
      <c r="LC117">
        <v>95533</v>
      </c>
      <c r="LD117" s="43">
        <v>90000</v>
      </c>
      <c r="LE117" s="43">
        <v>75504.41</v>
      </c>
      <c r="LF117" s="43">
        <v>25000</v>
      </c>
      <c r="LG117" s="43">
        <v>50000</v>
      </c>
      <c r="LH117" s="43">
        <v>150000</v>
      </c>
      <c r="LI117" s="43">
        <v>20000</v>
      </c>
      <c r="LJ117" s="43">
        <v>20000</v>
      </c>
      <c r="LK117" s="43">
        <v>22850</v>
      </c>
      <c r="LL117" s="43">
        <v>6000</v>
      </c>
      <c r="LM117" s="43">
        <v>55000</v>
      </c>
      <c r="LN117" s="43">
        <v>6000</v>
      </c>
      <c r="LO117" s="43">
        <v>116276.74</v>
      </c>
      <c r="LP117" s="43">
        <v>5100</v>
      </c>
      <c r="LQ117" s="43">
        <v>600000</v>
      </c>
      <c r="LR117" s="43">
        <v>2500</v>
      </c>
      <c r="LS117" s="43">
        <v>200000</v>
      </c>
      <c r="LT117" s="43">
        <v>438000</v>
      </c>
      <c r="LU117" s="43">
        <v>16500</v>
      </c>
      <c r="LV117" s="43">
        <v>2700000</v>
      </c>
      <c r="LW117" s="43">
        <v>15000</v>
      </c>
      <c r="LX117" s="43">
        <v>10000</v>
      </c>
      <c r="LY117" s="43">
        <v>135800</v>
      </c>
      <c r="LZ117" s="43">
        <v>12000</v>
      </c>
      <c r="MA117" s="43">
        <v>36144</v>
      </c>
      <c r="MB117" s="43">
        <v>27000</v>
      </c>
      <c r="MC117" s="43">
        <v>36423</v>
      </c>
      <c r="MD117" s="43">
        <v>8000</v>
      </c>
      <c r="ME117" s="43">
        <v>780000</v>
      </c>
      <c r="MF117" s="43">
        <v>5000</v>
      </c>
      <c r="MG117" s="43">
        <v>95935.61</v>
      </c>
      <c r="MH117" s="43">
        <v>18000</v>
      </c>
      <c r="MI117" s="43">
        <v>75504.41</v>
      </c>
      <c r="MJ117" s="43">
        <v>170000</v>
      </c>
      <c r="MK117" s="43">
        <v>50000</v>
      </c>
      <c r="ML117" s="43">
        <v>10000</v>
      </c>
      <c r="MM117" s="43">
        <v>200000</v>
      </c>
      <c r="MN117" s="43">
        <v>200000</v>
      </c>
      <c r="MO117" s="43">
        <v>9000</v>
      </c>
      <c r="MP117" s="43">
        <v>44000</v>
      </c>
      <c r="MQ117" s="43">
        <v>200000</v>
      </c>
      <c r="MR117">
        <v>157830.74</v>
      </c>
      <c r="MS117" s="43">
        <v>1080646</v>
      </c>
      <c r="MT117" s="43">
        <v>36144</v>
      </c>
      <c r="MU117" s="43">
        <v>200000</v>
      </c>
      <c r="MV117" s="43">
        <v>200000</v>
      </c>
      <c r="MW117" s="43">
        <v>157830.74</v>
      </c>
      <c r="MX117" s="43">
        <v>64674.79</v>
      </c>
      <c r="MY117" s="43">
        <v>116276.74</v>
      </c>
      <c r="MZ117" s="43">
        <v>221257</v>
      </c>
      <c r="NA117" s="43">
        <v>64674.79</v>
      </c>
      <c r="NB117" s="43">
        <v>1440</v>
      </c>
      <c r="NC117" s="43">
        <v>100000</v>
      </c>
      <c r="ND117" s="43">
        <v>12000</v>
      </c>
      <c r="NE117" s="43">
        <v>5160</v>
      </c>
      <c r="NF117" s="43">
        <v>100000</v>
      </c>
      <c r="NG117" s="43">
        <v>20000</v>
      </c>
      <c r="NH117" s="43">
        <v>380057.85</v>
      </c>
      <c r="NI117" s="43">
        <v>50000</v>
      </c>
      <c r="NJ117" s="43">
        <v>105383</v>
      </c>
      <c r="NK117" s="43">
        <v>29000</v>
      </c>
      <c r="NL117" s="43">
        <v>9361</v>
      </c>
      <c r="NM117" s="43">
        <v>10000</v>
      </c>
      <c r="NN117" s="43">
        <v>251226.31</v>
      </c>
      <c r="NO117" s="43">
        <v>112404.22</v>
      </c>
      <c r="NP117" s="43">
        <v>6000</v>
      </c>
      <c r="NQ117" s="43">
        <v>6000</v>
      </c>
      <c r="NR117" s="43">
        <v>306405.7</v>
      </c>
      <c r="NS117" s="43">
        <v>364636.1</v>
      </c>
      <c r="NT117">
        <v>50000</v>
      </c>
      <c r="NU117" s="43">
        <v>545704</v>
      </c>
      <c r="NV117" s="43">
        <v>20000</v>
      </c>
      <c r="NW117" s="43">
        <v>20000</v>
      </c>
      <c r="NX117" s="43">
        <v>88233</v>
      </c>
      <c r="NY117" s="43">
        <v>80000</v>
      </c>
      <c r="NZ117" s="43">
        <v>107925.2</v>
      </c>
      <c r="OA117" s="43">
        <v>6000</v>
      </c>
      <c r="OB117" s="43">
        <v>4950</v>
      </c>
      <c r="OC117" s="43">
        <v>50000</v>
      </c>
      <c r="OD117" s="43">
        <v>12000</v>
      </c>
      <c r="OE117" s="43">
        <v>35000</v>
      </c>
      <c r="OF117" s="43">
        <v>20000</v>
      </c>
      <c r="OG117" s="43">
        <v>140000</v>
      </c>
      <c r="OH117" s="43">
        <v>450000</v>
      </c>
      <c r="OI117" s="43">
        <v>4950</v>
      </c>
      <c r="OJ117" s="43">
        <v>22850</v>
      </c>
      <c r="OK117" s="43">
        <v>10000</v>
      </c>
      <c r="OL117" s="43">
        <v>43000</v>
      </c>
      <c r="OM117" s="43">
        <v>29864.13</v>
      </c>
    </row>
    <row r="118" spans="1:403" x14ac:dyDescent="0.2">
      <c r="A118">
        <f t="shared" ca="1" si="6"/>
        <v>120</v>
      </c>
      <c r="B118">
        <f ca="1">VLOOKUP(Análisis2!A118,Base2!$A$1:$AE$370,9,FALSE)</f>
        <v>27000</v>
      </c>
      <c r="C118" s="20">
        <v>56</v>
      </c>
      <c r="D118">
        <v>4000</v>
      </c>
      <c r="E118">
        <v>150000</v>
      </c>
      <c r="F118">
        <v>202255.34</v>
      </c>
      <c r="G118">
        <v>10000</v>
      </c>
      <c r="H118">
        <v>394313.93</v>
      </c>
      <c r="I118">
        <v>140000</v>
      </c>
      <c r="J118">
        <v>329260</v>
      </c>
      <c r="K118">
        <v>330000</v>
      </c>
      <c r="L118">
        <v>20000</v>
      </c>
      <c r="M118">
        <v>18000</v>
      </c>
      <c r="N118">
        <v>1800000</v>
      </c>
      <c r="O118">
        <v>7320</v>
      </c>
      <c r="P118">
        <v>3350</v>
      </c>
      <c r="Q118">
        <v>5100</v>
      </c>
      <c r="R118">
        <v>600000</v>
      </c>
      <c r="S118">
        <v>4950</v>
      </c>
      <c r="T118">
        <v>55000</v>
      </c>
      <c r="U118">
        <v>400000</v>
      </c>
      <c r="V118">
        <v>20000</v>
      </c>
      <c r="W118">
        <v>5000</v>
      </c>
      <c r="X118">
        <v>1858.87</v>
      </c>
      <c r="Y118">
        <v>130000</v>
      </c>
      <c r="Z118">
        <v>25000</v>
      </c>
      <c r="AA118">
        <v>50000</v>
      </c>
      <c r="AB118">
        <v>36144</v>
      </c>
      <c r="AC118">
        <v>15000</v>
      </c>
      <c r="AD118">
        <v>150000</v>
      </c>
      <c r="AE118">
        <v>170000</v>
      </c>
      <c r="AF118">
        <v>180000</v>
      </c>
      <c r="AG118">
        <v>1100000</v>
      </c>
      <c r="AH118">
        <v>65000</v>
      </c>
      <c r="AI118">
        <v>40000</v>
      </c>
      <c r="AJ118">
        <v>545704</v>
      </c>
      <c r="AK118">
        <v>20000</v>
      </c>
      <c r="AL118">
        <v>50000</v>
      </c>
      <c r="AM118">
        <v>4000</v>
      </c>
      <c r="AN118">
        <v>130000</v>
      </c>
      <c r="AO118">
        <v>12000</v>
      </c>
      <c r="AP118">
        <v>50000</v>
      </c>
      <c r="AQ118">
        <v>72000</v>
      </c>
      <c r="AR118">
        <v>1460814</v>
      </c>
      <c r="AS118">
        <v>4290565</v>
      </c>
      <c r="AT118">
        <v>1800000</v>
      </c>
      <c r="AU118">
        <v>97000</v>
      </c>
      <c r="AV118">
        <v>135800</v>
      </c>
      <c r="AW118">
        <v>600000</v>
      </c>
      <c r="AX118">
        <v>29864.13</v>
      </c>
      <c r="AY118">
        <v>2700000</v>
      </c>
      <c r="AZ118">
        <v>6000</v>
      </c>
      <c r="BA118">
        <v>88000</v>
      </c>
      <c r="BB118">
        <v>12000</v>
      </c>
      <c r="BC118">
        <v>1200</v>
      </c>
      <c r="BD118">
        <v>200000</v>
      </c>
      <c r="BE118">
        <v>60000</v>
      </c>
      <c r="BF118">
        <v>5000</v>
      </c>
      <c r="BG118">
        <v>200000</v>
      </c>
      <c r="BH118">
        <v>200000</v>
      </c>
      <c r="BI118">
        <v>30000</v>
      </c>
      <c r="BJ118">
        <v>251226.31</v>
      </c>
      <c r="BK118">
        <v>4290565</v>
      </c>
      <c r="BL118">
        <v>17000</v>
      </c>
      <c r="BM118">
        <v>6000</v>
      </c>
      <c r="BN118">
        <v>82000</v>
      </c>
      <c r="BO118">
        <v>39000</v>
      </c>
      <c r="BP118">
        <v>10000</v>
      </c>
      <c r="BQ118">
        <v>36423</v>
      </c>
      <c r="BR118">
        <v>250000</v>
      </c>
      <c r="BS118">
        <v>10000</v>
      </c>
      <c r="BT118">
        <v>5000</v>
      </c>
      <c r="BU118">
        <v>450000</v>
      </c>
      <c r="BV118">
        <v>122965.24</v>
      </c>
      <c r="BW118">
        <v>60000</v>
      </c>
      <c r="BX118">
        <v>130000</v>
      </c>
      <c r="BY118">
        <v>2000</v>
      </c>
      <c r="BZ118">
        <v>60000</v>
      </c>
      <c r="CA118">
        <v>444</v>
      </c>
      <c r="CB118">
        <v>70000</v>
      </c>
      <c r="CC118">
        <v>12000</v>
      </c>
      <c r="CD118">
        <v>1080646</v>
      </c>
      <c r="CE118">
        <v>30000</v>
      </c>
      <c r="CF118">
        <v>300000</v>
      </c>
      <c r="CG118">
        <v>22590</v>
      </c>
      <c r="CH118">
        <v>12000</v>
      </c>
      <c r="CI118">
        <v>10000</v>
      </c>
      <c r="CJ118">
        <v>6000</v>
      </c>
      <c r="CK118">
        <v>200000</v>
      </c>
      <c r="CL118">
        <v>64000</v>
      </c>
      <c r="CM118">
        <v>900</v>
      </c>
      <c r="CN118">
        <v>88233</v>
      </c>
      <c r="CO118">
        <v>39000</v>
      </c>
      <c r="CP118">
        <v>124555</v>
      </c>
      <c r="CQ118">
        <v>6000</v>
      </c>
      <c r="CR118">
        <v>29864.13</v>
      </c>
      <c r="CS118">
        <v>180000</v>
      </c>
      <c r="CT118">
        <v>850500</v>
      </c>
      <c r="CU118">
        <v>1080646</v>
      </c>
      <c r="CV118">
        <v>12000</v>
      </c>
      <c r="CW118">
        <v>450000</v>
      </c>
      <c r="CX118">
        <v>320000</v>
      </c>
      <c r="CY118">
        <v>340013</v>
      </c>
      <c r="CZ118">
        <v>20000</v>
      </c>
      <c r="DA118">
        <v>22590</v>
      </c>
      <c r="DB118">
        <v>122965.24</v>
      </c>
      <c r="DC118">
        <v>100000</v>
      </c>
      <c r="DD118">
        <v>200000</v>
      </c>
      <c r="DE118">
        <v>25000</v>
      </c>
      <c r="DF118">
        <v>40000</v>
      </c>
      <c r="DG118">
        <v>10000</v>
      </c>
      <c r="DH118">
        <v>320000</v>
      </c>
      <c r="DI118">
        <v>466036.11</v>
      </c>
      <c r="DJ118">
        <v>850500</v>
      </c>
      <c r="DK118">
        <v>4000</v>
      </c>
      <c r="DL118">
        <v>60000</v>
      </c>
      <c r="DM118">
        <v>140000</v>
      </c>
      <c r="DN118">
        <v>15000</v>
      </c>
      <c r="DO118">
        <v>213418</v>
      </c>
      <c r="DP118">
        <v>7000</v>
      </c>
      <c r="DQ118">
        <v>444</v>
      </c>
      <c r="DR118">
        <v>27000</v>
      </c>
      <c r="DS118">
        <v>8900</v>
      </c>
      <c r="DT118">
        <v>50000</v>
      </c>
      <c r="DU118">
        <v>100000</v>
      </c>
      <c r="DV118">
        <v>100000</v>
      </c>
      <c r="DW118">
        <v>124555</v>
      </c>
      <c r="DX118">
        <v>5100</v>
      </c>
      <c r="DY118">
        <v>10000</v>
      </c>
      <c r="DZ118">
        <v>7000</v>
      </c>
      <c r="EA118">
        <v>15000</v>
      </c>
      <c r="EB118">
        <v>200000</v>
      </c>
      <c r="EC118">
        <v>40000</v>
      </c>
      <c r="ED118">
        <v>9256</v>
      </c>
      <c r="EE118">
        <v>200000</v>
      </c>
      <c r="EF118">
        <v>315070.84999999998</v>
      </c>
      <c r="EG118">
        <v>12000</v>
      </c>
      <c r="EH118">
        <v>17000</v>
      </c>
      <c r="EI118">
        <v>100000</v>
      </c>
      <c r="EJ118">
        <v>100000</v>
      </c>
      <c r="EK118">
        <v>202255.34</v>
      </c>
      <c r="EL118">
        <v>5100</v>
      </c>
      <c r="EM118">
        <v>7000</v>
      </c>
      <c r="EN118">
        <v>3471322</v>
      </c>
      <c r="EO118">
        <v>7320</v>
      </c>
      <c r="EP118">
        <v>10000</v>
      </c>
      <c r="EQ118">
        <v>780000</v>
      </c>
      <c r="ER118">
        <v>7000</v>
      </c>
      <c r="ES118">
        <v>156471.51999999999</v>
      </c>
      <c r="ET118">
        <v>50000</v>
      </c>
      <c r="EU118">
        <v>2700000</v>
      </c>
      <c r="EV118">
        <v>320000</v>
      </c>
      <c r="EW118">
        <v>10000</v>
      </c>
      <c r="EX118">
        <v>54122.22</v>
      </c>
      <c r="EY118">
        <v>600000</v>
      </c>
      <c r="EZ118">
        <v>7200</v>
      </c>
      <c r="FA118">
        <v>10000</v>
      </c>
      <c r="FB118">
        <v>1800000</v>
      </c>
      <c r="FC118">
        <v>3600003</v>
      </c>
      <c r="FD118">
        <v>88395.94</v>
      </c>
      <c r="FE118">
        <v>6000</v>
      </c>
      <c r="FF118">
        <v>50000</v>
      </c>
      <c r="FG118">
        <v>12000</v>
      </c>
      <c r="FH118">
        <v>66099.69</v>
      </c>
      <c r="FI118">
        <v>10000</v>
      </c>
      <c r="FJ118">
        <v>4040000</v>
      </c>
      <c r="FK118">
        <v>60000</v>
      </c>
      <c r="FL118">
        <v>13839.5</v>
      </c>
      <c r="FM118">
        <v>10000</v>
      </c>
      <c r="FN118">
        <v>44000</v>
      </c>
      <c r="FO118">
        <v>300000</v>
      </c>
      <c r="FP118">
        <v>3459815</v>
      </c>
      <c r="FQ118">
        <v>444</v>
      </c>
      <c r="FR118">
        <v>10000</v>
      </c>
      <c r="FS118">
        <v>200000</v>
      </c>
      <c r="FT118">
        <v>20000</v>
      </c>
      <c r="FU118">
        <v>50000</v>
      </c>
      <c r="FV118">
        <v>100000</v>
      </c>
      <c r="FW118">
        <v>900</v>
      </c>
      <c r="FX118">
        <v>27000</v>
      </c>
      <c r="FY118">
        <v>466036.11</v>
      </c>
      <c r="FZ118">
        <v>140000</v>
      </c>
      <c r="GA118">
        <v>20000</v>
      </c>
      <c r="GB118">
        <v>125485</v>
      </c>
      <c r="GC118">
        <v>10000</v>
      </c>
      <c r="GD118">
        <v>200000</v>
      </c>
      <c r="GE118">
        <v>50000</v>
      </c>
      <c r="GF118">
        <v>100000</v>
      </c>
      <c r="GG118">
        <v>25000</v>
      </c>
      <c r="GH118">
        <v>20000</v>
      </c>
      <c r="GI118">
        <v>25000</v>
      </c>
      <c r="GJ118">
        <v>200000</v>
      </c>
      <c r="GK118">
        <v>110000</v>
      </c>
      <c r="GL118">
        <v>22500</v>
      </c>
      <c r="GM118">
        <v>8000</v>
      </c>
      <c r="GN118">
        <v>394313.93</v>
      </c>
      <c r="GO118">
        <v>10000</v>
      </c>
      <c r="GP118">
        <v>330000</v>
      </c>
      <c r="GQ118">
        <v>105000</v>
      </c>
      <c r="GR118">
        <v>116276.74</v>
      </c>
      <c r="GS118">
        <v>824940</v>
      </c>
      <c r="GT118">
        <v>600000</v>
      </c>
      <c r="GU118">
        <v>50000</v>
      </c>
      <c r="GV118">
        <v>60000</v>
      </c>
      <c r="GW118">
        <v>100000</v>
      </c>
      <c r="GX118">
        <v>29731.7</v>
      </c>
      <c r="GY118">
        <v>600000</v>
      </c>
      <c r="GZ118">
        <v>4000</v>
      </c>
      <c r="HA118">
        <v>66099.69</v>
      </c>
      <c r="HB118">
        <v>7000</v>
      </c>
      <c r="HC118">
        <v>340013</v>
      </c>
      <c r="HD118">
        <v>10000</v>
      </c>
      <c r="HE118">
        <v>4000</v>
      </c>
      <c r="HF118">
        <v>100000</v>
      </c>
      <c r="HG118">
        <v>70000</v>
      </c>
      <c r="HH118">
        <v>1615999.33</v>
      </c>
      <c r="HI118">
        <v>340013</v>
      </c>
      <c r="HJ118">
        <v>1160774</v>
      </c>
      <c r="HK118">
        <v>136061.41</v>
      </c>
      <c r="HL118">
        <v>200000</v>
      </c>
      <c r="HM118">
        <v>124555</v>
      </c>
      <c r="HN118">
        <v>12000</v>
      </c>
      <c r="HO118">
        <v>43000</v>
      </c>
      <c r="HP118">
        <v>7000</v>
      </c>
      <c r="HQ118">
        <v>15000</v>
      </c>
      <c r="HR118">
        <v>8000</v>
      </c>
      <c r="HS118">
        <v>8000</v>
      </c>
      <c r="HT118">
        <v>66099.69</v>
      </c>
      <c r="HU118">
        <v>12000</v>
      </c>
      <c r="HV118">
        <v>4281970</v>
      </c>
      <c r="HW118">
        <v>10000</v>
      </c>
      <c r="HX118">
        <v>4290565</v>
      </c>
      <c r="HY118">
        <v>29864.13</v>
      </c>
      <c r="HZ118">
        <v>45000</v>
      </c>
      <c r="IA118">
        <v>16000</v>
      </c>
      <c r="IB118">
        <v>200000</v>
      </c>
      <c r="IC118">
        <v>50000</v>
      </c>
      <c r="ID118">
        <v>36144</v>
      </c>
      <c r="IE118">
        <v>18000</v>
      </c>
      <c r="IF118">
        <v>1615999.33</v>
      </c>
      <c r="IG118">
        <v>100000</v>
      </c>
      <c r="IH118">
        <v>55000</v>
      </c>
      <c r="II118">
        <v>10000</v>
      </c>
      <c r="IJ118">
        <v>100000</v>
      </c>
      <c r="IK118">
        <v>15000</v>
      </c>
      <c r="IL118">
        <v>3600003</v>
      </c>
      <c r="IM118">
        <v>6000</v>
      </c>
      <c r="IN118">
        <v>180000</v>
      </c>
      <c r="IO118">
        <v>122965.24</v>
      </c>
      <c r="IP118">
        <v>10000</v>
      </c>
      <c r="IQ118">
        <v>10000</v>
      </c>
      <c r="IR118">
        <v>30000</v>
      </c>
      <c r="IS118">
        <v>140000</v>
      </c>
      <c r="IT118">
        <v>300000</v>
      </c>
      <c r="IU118">
        <v>10000</v>
      </c>
      <c r="IV118">
        <v>200000</v>
      </c>
      <c r="IW118">
        <v>27000</v>
      </c>
      <c r="IX118">
        <v>25000</v>
      </c>
      <c r="IY118">
        <v>40004</v>
      </c>
      <c r="IZ118">
        <v>6212.01</v>
      </c>
      <c r="JA118">
        <v>250000</v>
      </c>
      <c r="JB118">
        <v>110000</v>
      </c>
      <c r="JC118">
        <v>100000</v>
      </c>
      <c r="JD118">
        <v>24110.400000000001</v>
      </c>
      <c r="JE118">
        <v>20000</v>
      </c>
      <c r="JF118">
        <v>15000</v>
      </c>
      <c r="JG118">
        <v>438000</v>
      </c>
      <c r="JH118">
        <v>10000</v>
      </c>
      <c r="JI118">
        <v>20000</v>
      </c>
      <c r="JJ118">
        <v>306405.7</v>
      </c>
      <c r="JK118">
        <v>107925.2</v>
      </c>
      <c r="JL118">
        <v>45000</v>
      </c>
      <c r="JM118">
        <v>7000</v>
      </c>
      <c r="JN118">
        <v>10000</v>
      </c>
      <c r="JO118">
        <v>1100000</v>
      </c>
      <c r="JP118">
        <v>4040000</v>
      </c>
      <c r="JQ118">
        <v>780000</v>
      </c>
      <c r="JR118">
        <v>82000</v>
      </c>
      <c r="JS118">
        <v>5000</v>
      </c>
      <c r="JT118">
        <v>24000</v>
      </c>
      <c r="JU118">
        <v>80000</v>
      </c>
      <c r="JV118">
        <v>80667</v>
      </c>
      <c r="JW118">
        <v>70000</v>
      </c>
      <c r="JX118">
        <v>20000</v>
      </c>
      <c r="JY118">
        <v>40000</v>
      </c>
      <c r="JZ118">
        <v>50000</v>
      </c>
      <c r="KA118">
        <v>10000</v>
      </c>
      <c r="KB118">
        <v>20000</v>
      </c>
      <c r="KC118">
        <v>200000</v>
      </c>
      <c r="KD118">
        <v>36798</v>
      </c>
      <c r="KE118">
        <v>70000</v>
      </c>
      <c r="KF118">
        <v>100000</v>
      </c>
      <c r="KG118">
        <v>24000</v>
      </c>
      <c r="KH118">
        <v>150000</v>
      </c>
      <c r="KI118">
        <v>100000</v>
      </c>
      <c r="KJ118">
        <v>4500000</v>
      </c>
      <c r="KK118">
        <v>5000</v>
      </c>
      <c r="KL118">
        <v>30000</v>
      </c>
      <c r="KM118">
        <v>287000</v>
      </c>
      <c r="KN118">
        <v>90000</v>
      </c>
      <c r="KO118">
        <v>4000</v>
      </c>
      <c r="KP118">
        <v>150000</v>
      </c>
      <c r="KQ118">
        <v>20000</v>
      </c>
      <c r="KR118" s="43">
        <v>60000</v>
      </c>
      <c r="KS118" s="43">
        <v>15000</v>
      </c>
      <c r="KT118" s="43">
        <v>350000</v>
      </c>
      <c r="KU118" s="43">
        <v>703940</v>
      </c>
      <c r="KV118" s="43">
        <v>2000</v>
      </c>
      <c r="KW118" s="43">
        <v>200000</v>
      </c>
      <c r="KX118" s="43">
        <v>50000</v>
      </c>
      <c r="KY118">
        <v>10890</v>
      </c>
      <c r="KZ118" s="43">
        <v>5000</v>
      </c>
      <c r="LA118" s="43">
        <v>10000</v>
      </c>
      <c r="LB118" s="43">
        <v>50000</v>
      </c>
      <c r="LC118">
        <v>7000</v>
      </c>
      <c r="LD118" s="43">
        <v>10000</v>
      </c>
      <c r="LE118" s="43">
        <v>100000</v>
      </c>
      <c r="LF118" s="43">
        <v>1100000</v>
      </c>
      <c r="LG118" s="43">
        <v>5100</v>
      </c>
      <c r="LH118" s="43">
        <v>100000</v>
      </c>
      <c r="LI118" s="43">
        <v>2599105.73</v>
      </c>
      <c r="LJ118" s="43">
        <v>5100</v>
      </c>
      <c r="LK118" s="43">
        <v>200000</v>
      </c>
      <c r="LL118" s="43">
        <v>27000</v>
      </c>
      <c r="LM118" s="43">
        <v>850500</v>
      </c>
      <c r="LN118" s="43">
        <v>300</v>
      </c>
      <c r="LO118" s="43">
        <v>3350</v>
      </c>
      <c r="LP118" s="43">
        <v>323341.46999999997</v>
      </c>
      <c r="LQ118" s="43">
        <v>900</v>
      </c>
      <c r="LR118" s="43">
        <v>140000</v>
      </c>
      <c r="LS118" s="43">
        <v>72000</v>
      </c>
      <c r="LT118" s="43">
        <v>95935.61</v>
      </c>
      <c r="LU118" s="43">
        <v>35000</v>
      </c>
      <c r="LV118" s="43">
        <v>12000</v>
      </c>
      <c r="LW118" s="43">
        <v>16000</v>
      </c>
      <c r="LX118" s="43">
        <v>2500311.0499999998</v>
      </c>
      <c r="LY118" s="43">
        <v>30000</v>
      </c>
      <c r="LZ118" s="43">
        <v>20000</v>
      </c>
      <c r="MA118" s="43">
        <v>15000</v>
      </c>
      <c r="MB118" s="43">
        <v>12000</v>
      </c>
      <c r="MC118" s="43">
        <v>10000</v>
      </c>
      <c r="MD118" s="43">
        <v>200000</v>
      </c>
      <c r="ME118" s="43">
        <v>35000</v>
      </c>
      <c r="MF118" s="43">
        <v>130000</v>
      </c>
      <c r="MG118" s="43">
        <v>30000</v>
      </c>
      <c r="MH118" s="43">
        <v>12000</v>
      </c>
      <c r="MI118" s="43">
        <v>25000</v>
      </c>
      <c r="MJ118" s="43">
        <v>80667</v>
      </c>
      <c r="MK118" s="43">
        <v>35000</v>
      </c>
      <c r="ML118" s="43">
        <v>850500</v>
      </c>
      <c r="MM118" s="43">
        <v>25000</v>
      </c>
      <c r="MN118" s="43">
        <v>50000</v>
      </c>
      <c r="MO118" s="43">
        <v>88000</v>
      </c>
      <c r="MP118" s="43">
        <v>220000</v>
      </c>
      <c r="MQ118" s="43">
        <v>193077.56</v>
      </c>
      <c r="MR118">
        <v>200000</v>
      </c>
      <c r="MS118" s="43">
        <v>1460814</v>
      </c>
      <c r="MT118" s="43">
        <v>6000</v>
      </c>
      <c r="MU118" s="43">
        <v>10000</v>
      </c>
      <c r="MV118" s="43">
        <v>213418</v>
      </c>
      <c r="MW118" s="43">
        <v>10000</v>
      </c>
      <c r="MX118" s="43">
        <v>156471.51999999999</v>
      </c>
      <c r="MY118" s="43">
        <v>17000</v>
      </c>
      <c r="MZ118" s="43">
        <v>10000</v>
      </c>
      <c r="NA118" s="43">
        <v>22000</v>
      </c>
      <c r="NB118" s="43">
        <v>7227.5</v>
      </c>
      <c r="NC118" s="43">
        <v>1440</v>
      </c>
      <c r="ND118" s="43">
        <v>350000</v>
      </c>
      <c r="NE118" s="43">
        <v>24000</v>
      </c>
      <c r="NF118" s="43">
        <v>7200</v>
      </c>
      <c r="NG118" s="43">
        <v>900000</v>
      </c>
      <c r="NH118" s="43">
        <v>150000</v>
      </c>
      <c r="NI118" s="43">
        <v>10000</v>
      </c>
      <c r="NJ118" s="43">
        <v>780000</v>
      </c>
      <c r="NK118" s="43">
        <v>25000</v>
      </c>
      <c r="NL118" s="43">
        <v>2700000</v>
      </c>
      <c r="NM118" s="43">
        <v>1615999.33</v>
      </c>
      <c r="NN118" s="43">
        <v>400000</v>
      </c>
      <c r="NO118" s="43">
        <v>2700000</v>
      </c>
      <c r="NP118" s="43">
        <v>40000</v>
      </c>
      <c r="NQ118" s="43">
        <v>200000</v>
      </c>
      <c r="NR118" s="43">
        <v>4500000</v>
      </c>
      <c r="NS118" s="43">
        <v>538712</v>
      </c>
      <c r="NT118">
        <v>65000</v>
      </c>
      <c r="NU118" s="43">
        <v>30000</v>
      </c>
      <c r="NV118" s="43">
        <v>100000</v>
      </c>
      <c r="NW118" s="43">
        <v>100000</v>
      </c>
      <c r="NX118" s="43">
        <v>70000</v>
      </c>
      <c r="NY118" s="43">
        <v>5100</v>
      </c>
      <c r="NZ118" s="43">
        <v>25000</v>
      </c>
      <c r="OA118" s="43">
        <v>10000</v>
      </c>
      <c r="OB118" s="43">
        <v>20000</v>
      </c>
      <c r="OC118" s="43">
        <v>36423</v>
      </c>
      <c r="OD118" s="43">
        <v>9000</v>
      </c>
      <c r="OE118" s="43">
        <v>180000</v>
      </c>
      <c r="OF118" s="43">
        <v>50000</v>
      </c>
      <c r="OG118" s="43">
        <v>180000</v>
      </c>
      <c r="OH118" s="43">
        <v>150000</v>
      </c>
      <c r="OI118" s="43">
        <v>10000</v>
      </c>
      <c r="OJ118" s="43">
        <v>320000</v>
      </c>
      <c r="OK118" s="43">
        <v>3459815</v>
      </c>
      <c r="OL118" s="43">
        <v>64000</v>
      </c>
      <c r="OM118" s="43">
        <v>130000</v>
      </c>
    </row>
    <row r="119" spans="1:403" x14ac:dyDescent="0.2">
      <c r="A119">
        <f t="shared" ca="1" si="6"/>
        <v>39</v>
      </c>
      <c r="B119">
        <f ca="1">VLOOKUP(Análisis2!A119,Base2!$A$1:$AE$370,9,FALSE)</f>
        <v>306405.7</v>
      </c>
      <c r="C119" s="20">
        <v>57</v>
      </c>
      <c r="D119">
        <v>60000</v>
      </c>
      <c r="E119">
        <v>2599105.73</v>
      </c>
      <c r="F119">
        <v>1615999.33</v>
      </c>
      <c r="G119">
        <v>6000</v>
      </c>
      <c r="H119">
        <v>95533</v>
      </c>
      <c r="I119">
        <v>703940</v>
      </c>
      <c r="J119">
        <v>50000</v>
      </c>
      <c r="K119">
        <v>20000</v>
      </c>
      <c r="L119">
        <v>250000</v>
      </c>
      <c r="M119">
        <v>33450</v>
      </c>
      <c r="N119">
        <v>17000</v>
      </c>
      <c r="O119">
        <v>235987.78</v>
      </c>
      <c r="P119">
        <v>9000</v>
      </c>
      <c r="Q119">
        <v>10000</v>
      </c>
      <c r="R119">
        <v>506983.72</v>
      </c>
      <c r="S119">
        <v>44000</v>
      </c>
      <c r="T119">
        <v>100000</v>
      </c>
      <c r="U119">
        <v>50000</v>
      </c>
      <c r="V119">
        <v>88395.94</v>
      </c>
      <c r="W119">
        <v>116276.74</v>
      </c>
      <c r="X119">
        <v>70000</v>
      </c>
      <c r="Y119">
        <v>105383</v>
      </c>
      <c r="Z119">
        <v>320000</v>
      </c>
      <c r="AA119">
        <v>900</v>
      </c>
      <c r="AB119">
        <v>20000</v>
      </c>
      <c r="AC119">
        <v>20000</v>
      </c>
      <c r="AD119">
        <v>50000</v>
      </c>
      <c r="AE119">
        <v>33000</v>
      </c>
      <c r="AF119">
        <v>2000</v>
      </c>
      <c r="AG119">
        <v>6000</v>
      </c>
      <c r="AH119">
        <v>22000</v>
      </c>
      <c r="AI119">
        <v>10000</v>
      </c>
      <c r="AJ119">
        <v>70000</v>
      </c>
      <c r="AK119">
        <v>100000</v>
      </c>
      <c r="AL119">
        <v>150000</v>
      </c>
      <c r="AM119">
        <v>50000</v>
      </c>
      <c r="AN119">
        <v>12000</v>
      </c>
      <c r="AO119">
        <v>213418</v>
      </c>
      <c r="AP119">
        <v>39000</v>
      </c>
      <c r="AQ119">
        <v>30000</v>
      </c>
      <c r="AR119">
        <v>5100</v>
      </c>
      <c r="AS119">
        <v>55000</v>
      </c>
      <c r="AT119">
        <v>7828.75</v>
      </c>
      <c r="AU119">
        <v>40000</v>
      </c>
      <c r="AV119">
        <v>110000</v>
      </c>
      <c r="AW119">
        <v>5000</v>
      </c>
      <c r="AX119">
        <v>50000</v>
      </c>
      <c r="AY119">
        <v>60000</v>
      </c>
      <c r="AZ119">
        <v>12000</v>
      </c>
      <c r="BA119">
        <v>1460814</v>
      </c>
      <c r="BB119">
        <v>20000</v>
      </c>
      <c r="BC119">
        <v>900000</v>
      </c>
      <c r="BD119">
        <v>6000</v>
      </c>
      <c r="BE119">
        <v>200000</v>
      </c>
      <c r="BF119">
        <v>125485</v>
      </c>
      <c r="BG119">
        <v>306609</v>
      </c>
      <c r="BH119">
        <v>130000</v>
      </c>
      <c r="BI119">
        <v>156471.51999999999</v>
      </c>
      <c r="BJ119">
        <v>10000</v>
      </c>
      <c r="BK119">
        <v>320000</v>
      </c>
      <c r="BL119">
        <v>193077.56</v>
      </c>
      <c r="BM119">
        <v>600000</v>
      </c>
      <c r="BN119">
        <v>36144</v>
      </c>
      <c r="BO119">
        <v>50000</v>
      </c>
      <c r="BP119">
        <v>900000</v>
      </c>
      <c r="BQ119">
        <v>20000</v>
      </c>
      <c r="BR119">
        <v>9361</v>
      </c>
      <c r="BS119">
        <v>150000</v>
      </c>
      <c r="BT119">
        <v>10000</v>
      </c>
      <c r="BU119">
        <v>36798</v>
      </c>
      <c r="BV119">
        <v>60000</v>
      </c>
      <c r="BW119">
        <v>100000</v>
      </c>
      <c r="BX119">
        <v>90000</v>
      </c>
      <c r="BY119">
        <v>900000</v>
      </c>
      <c r="BZ119">
        <v>886774</v>
      </c>
      <c r="CA119">
        <v>900000</v>
      </c>
      <c r="CB119">
        <v>30000</v>
      </c>
      <c r="CC119">
        <v>257343.82</v>
      </c>
      <c r="CD119">
        <v>39000</v>
      </c>
      <c r="CE119">
        <v>43000</v>
      </c>
      <c r="CF119">
        <v>50000</v>
      </c>
      <c r="CG119">
        <v>1858.87</v>
      </c>
      <c r="CH119">
        <v>350000</v>
      </c>
      <c r="CI119">
        <v>5100</v>
      </c>
      <c r="CJ119">
        <v>20000</v>
      </c>
      <c r="CK119">
        <v>364636.1</v>
      </c>
      <c r="CL119">
        <v>50000</v>
      </c>
      <c r="CM119">
        <v>429483</v>
      </c>
      <c r="CN119">
        <v>300000</v>
      </c>
      <c r="CO119">
        <v>900000</v>
      </c>
      <c r="CP119">
        <v>400000</v>
      </c>
      <c r="CQ119">
        <v>100000</v>
      </c>
      <c r="CR119">
        <v>20000</v>
      </c>
      <c r="CS119">
        <v>306405.7</v>
      </c>
      <c r="CT119">
        <v>320000</v>
      </c>
      <c r="CU119">
        <v>4500000</v>
      </c>
      <c r="CV119">
        <v>5000</v>
      </c>
      <c r="CW119">
        <v>100000</v>
      </c>
      <c r="CX119">
        <v>3459815</v>
      </c>
      <c r="CY119">
        <v>4290565</v>
      </c>
      <c r="CZ119">
        <v>800000</v>
      </c>
      <c r="DA119">
        <v>10000</v>
      </c>
      <c r="DB119">
        <v>538712</v>
      </c>
      <c r="DC119">
        <v>600000</v>
      </c>
      <c r="DD119">
        <v>20000</v>
      </c>
      <c r="DE119">
        <v>200000</v>
      </c>
      <c r="DF119">
        <v>125485</v>
      </c>
      <c r="DG119">
        <v>350000</v>
      </c>
      <c r="DH119">
        <v>124555</v>
      </c>
      <c r="DI119">
        <v>2700000</v>
      </c>
      <c r="DJ119">
        <v>4000</v>
      </c>
      <c r="DK119">
        <v>40000</v>
      </c>
      <c r="DL119">
        <v>300000</v>
      </c>
      <c r="DM119">
        <v>88500</v>
      </c>
      <c r="DN119">
        <v>10000</v>
      </c>
      <c r="DO119">
        <v>180000</v>
      </c>
      <c r="DP119">
        <v>10069</v>
      </c>
      <c r="DQ119">
        <v>60000</v>
      </c>
      <c r="DR119">
        <v>50000</v>
      </c>
      <c r="DS119">
        <v>500000</v>
      </c>
      <c r="DT119">
        <v>450000</v>
      </c>
      <c r="DU119">
        <v>213418</v>
      </c>
      <c r="DV119">
        <v>100000</v>
      </c>
      <c r="DW119">
        <v>5700</v>
      </c>
      <c r="DX119">
        <v>300</v>
      </c>
      <c r="DY119">
        <v>22850</v>
      </c>
      <c r="DZ119">
        <v>20000</v>
      </c>
      <c r="EA119">
        <v>60000</v>
      </c>
      <c r="EB119">
        <v>2500311.0499999998</v>
      </c>
      <c r="EC119">
        <v>50000</v>
      </c>
      <c r="ED119">
        <v>35000</v>
      </c>
      <c r="EE119">
        <v>221257</v>
      </c>
      <c r="EF119">
        <v>4000</v>
      </c>
      <c r="EG119">
        <v>1350000</v>
      </c>
      <c r="EH119">
        <v>50000</v>
      </c>
      <c r="EI119">
        <v>20000</v>
      </c>
      <c r="EJ119">
        <v>506983.72</v>
      </c>
      <c r="EK119">
        <v>70000</v>
      </c>
      <c r="EL119">
        <v>220000</v>
      </c>
      <c r="EM119">
        <v>60000</v>
      </c>
      <c r="EN119">
        <v>450000</v>
      </c>
      <c r="EO119">
        <v>12000</v>
      </c>
      <c r="EP119">
        <v>24000</v>
      </c>
      <c r="EQ119">
        <v>5000</v>
      </c>
      <c r="ER119">
        <v>20000</v>
      </c>
      <c r="ES119">
        <v>200000</v>
      </c>
      <c r="ET119">
        <v>10000</v>
      </c>
      <c r="EU119">
        <v>4500000</v>
      </c>
      <c r="EV119">
        <v>600000</v>
      </c>
      <c r="EW119">
        <v>900</v>
      </c>
      <c r="EX119">
        <v>25000</v>
      </c>
      <c r="EY119">
        <v>9000</v>
      </c>
      <c r="EZ119">
        <v>350000</v>
      </c>
      <c r="FA119">
        <v>150000</v>
      </c>
      <c r="FB119">
        <v>8000</v>
      </c>
      <c r="FC119">
        <v>886774</v>
      </c>
      <c r="FD119">
        <v>12000</v>
      </c>
      <c r="FE119">
        <v>4040000</v>
      </c>
      <c r="FF119">
        <v>8000</v>
      </c>
      <c r="FG119">
        <v>71705.69</v>
      </c>
      <c r="FH119">
        <v>7828.75</v>
      </c>
      <c r="FI119">
        <v>90000</v>
      </c>
      <c r="FJ119">
        <v>5000</v>
      </c>
      <c r="FK119">
        <v>70000</v>
      </c>
      <c r="FL119">
        <v>40000</v>
      </c>
      <c r="FM119">
        <v>33450</v>
      </c>
      <c r="FN119">
        <v>330000</v>
      </c>
      <c r="FO119">
        <v>824940</v>
      </c>
      <c r="FP119">
        <v>43707.92</v>
      </c>
      <c r="FQ119">
        <v>886774</v>
      </c>
      <c r="FR119">
        <v>150000</v>
      </c>
      <c r="FS119">
        <v>55000</v>
      </c>
      <c r="FT119">
        <v>124555</v>
      </c>
      <c r="FU119">
        <v>1858.87</v>
      </c>
      <c r="FV119">
        <v>88000</v>
      </c>
      <c r="FW119">
        <v>100000</v>
      </c>
      <c r="FX119">
        <v>200000</v>
      </c>
      <c r="FY119">
        <v>10000</v>
      </c>
      <c r="FZ119">
        <v>50000</v>
      </c>
      <c r="GA119">
        <v>6000</v>
      </c>
      <c r="GB119">
        <v>4040000</v>
      </c>
      <c r="GC119">
        <v>35000</v>
      </c>
      <c r="GD119">
        <v>130000</v>
      </c>
      <c r="GE119">
        <v>50000</v>
      </c>
      <c r="GF119">
        <v>4950</v>
      </c>
      <c r="GG119">
        <v>43707.92</v>
      </c>
      <c r="GH119">
        <v>20000</v>
      </c>
      <c r="GI119">
        <v>90000</v>
      </c>
      <c r="GJ119">
        <v>200000</v>
      </c>
      <c r="GK119">
        <v>100000</v>
      </c>
      <c r="GL119">
        <v>3000</v>
      </c>
      <c r="GM119">
        <v>125485</v>
      </c>
      <c r="GN119">
        <v>60000</v>
      </c>
      <c r="GO119">
        <v>4950</v>
      </c>
      <c r="GP119">
        <v>320000</v>
      </c>
      <c r="GQ119">
        <v>306405.7</v>
      </c>
      <c r="GR119">
        <v>20000</v>
      </c>
      <c r="GS119">
        <v>10000</v>
      </c>
      <c r="GT119">
        <v>350000</v>
      </c>
      <c r="GU119">
        <v>50000</v>
      </c>
      <c r="GV119">
        <v>7000</v>
      </c>
      <c r="GW119">
        <v>31758.799999999999</v>
      </c>
      <c r="GX119">
        <v>70000</v>
      </c>
      <c r="GY119">
        <v>200000</v>
      </c>
      <c r="GZ119">
        <v>100000</v>
      </c>
      <c r="HA119">
        <v>50000</v>
      </c>
      <c r="HB119">
        <v>30000</v>
      </c>
      <c r="HC119">
        <v>156471.51999999999</v>
      </c>
      <c r="HD119">
        <v>48545.3</v>
      </c>
      <c r="HE119">
        <v>50000</v>
      </c>
      <c r="HF119">
        <v>54122.22</v>
      </c>
      <c r="HG119">
        <v>5000</v>
      </c>
      <c r="HH119">
        <v>444</v>
      </c>
      <c r="HI119">
        <v>130000</v>
      </c>
      <c r="HJ119">
        <v>100000</v>
      </c>
      <c r="HK119">
        <v>801300.93</v>
      </c>
      <c r="HL119">
        <v>323341.46999999997</v>
      </c>
      <c r="HM119">
        <v>2000</v>
      </c>
      <c r="HN119">
        <v>1800000</v>
      </c>
      <c r="HO119">
        <v>12000</v>
      </c>
      <c r="HP119">
        <v>20000</v>
      </c>
      <c r="HQ119">
        <v>12000</v>
      </c>
      <c r="HR119">
        <v>15000</v>
      </c>
      <c r="HS119">
        <v>9000</v>
      </c>
      <c r="HT119">
        <v>264936</v>
      </c>
      <c r="HU119">
        <v>20000</v>
      </c>
      <c r="HV119">
        <v>200000</v>
      </c>
      <c r="HW119">
        <v>5000</v>
      </c>
      <c r="HX119">
        <v>27000</v>
      </c>
      <c r="HY119">
        <v>132000</v>
      </c>
      <c r="HZ119">
        <v>10000</v>
      </c>
      <c r="IA119">
        <v>66099.69</v>
      </c>
      <c r="IB119">
        <v>140000</v>
      </c>
      <c r="IC119">
        <v>35000</v>
      </c>
      <c r="ID119">
        <v>10000</v>
      </c>
      <c r="IE119">
        <v>80667</v>
      </c>
      <c r="IF119">
        <v>50000</v>
      </c>
      <c r="IG119">
        <v>361741</v>
      </c>
      <c r="IH119">
        <v>5700</v>
      </c>
      <c r="II119">
        <v>150000</v>
      </c>
      <c r="IJ119">
        <v>20000</v>
      </c>
      <c r="IK119">
        <v>140000</v>
      </c>
      <c r="IL119">
        <v>20000</v>
      </c>
      <c r="IM119">
        <v>120000</v>
      </c>
      <c r="IN119">
        <v>10000</v>
      </c>
      <c r="IO119">
        <v>130000</v>
      </c>
      <c r="IP119">
        <v>105000</v>
      </c>
      <c r="IQ119">
        <v>6000</v>
      </c>
      <c r="IR119">
        <v>105000</v>
      </c>
      <c r="IS119">
        <v>88233</v>
      </c>
      <c r="IT119">
        <v>50000</v>
      </c>
      <c r="IU119">
        <v>12000</v>
      </c>
      <c r="IV119">
        <v>35000</v>
      </c>
      <c r="IW119">
        <v>64674.79</v>
      </c>
      <c r="IX119">
        <v>200000</v>
      </c>
      <c r="IY119">
        <v>15000</v>
      </c>
      <c r="IZ119">
        <v>20000</v>
      </c>
      <c r="JA119">
        <v>394313.93</v>
      </c>
      <c r="JB119">
        <v>12000</v>
      </c>
      <c r="JC119">
        <v>10000</v>
      </c>
      <c r="JD119">
        <v>10000</v>
      </c>
      <c r="JE119">
        <v>200000</v>
      </c>
      <c r="JF119">
        <v>50000</v>
      </c>
      <c r="JG119">
        <v>20000</v>
      </c>
      <c r="JH119">
        <v>150000</v>
      </c>
      <c r="JI119">
        <v>150000</v>
      </c>
      <c r="JJ119">
        <v>10000</v>
      </c>
      <c r="JK119">
        <v>12000</v>
      </c>
      <c r="JL119">
        <v>105000</v>
      </c>
      <c r="JM119">
        <v>4290565</v>
      </c>
      <c r="JN119">
        <v>48545.3</v>
      </c>
      <c r="JO119">
        <v>112404.22</v>
      </c>
      <c r="JP119">
        <v>65000</v>
      </c>
      <c r="JQ119">
        <v>6000</v>
      </c>
      <c r="JR119">
        <v>140000</v>
      </c>
      <c r="JS119">
        <v>40004</v>
      </c>
      <c r="JT119">
        <v>264936</v>
      </c>
      <c r="JU119">
        <v>50000</v>
      </c>
      <c r="JV119">
        <v>60000</v>
      </c>
      <c r="JW119">
        <v>287000</v>
      </c>
      <c r="JX119">
        <v>20000</v>
      </c>
      <c r="JY119">
        <v>50000</v>
      </c>
      <c r="JZ119">
        <v>43000</v>
      </c>
      <c r="KA119">
        <v>15000</v>
      </c>
      <c r="KB119">
        <v>29731.7</v>
      </c>
      <c r="KC119">
        <v>15000</v>
      </c>
      <c r="KD119">
        <v>100000</v>
      </c>
      <c r="KE119">
        <v>10000</v>
      </c>
      <c r="KF119">
        <v>2700000</v>
      </c>
      <c r="KG119">
        <v>5100</v>
      </c>
      <c r="KH119">
        <v>200000</v>
      </c>
      <c r="KI119">
        <v>1858.87</v>
      </c>
      <c r="KJ119">
        <v>17000</v>
      </c>
      <c r="KK119">
        <v>40000</v>
      </c>
      <c r="KL119">
        <v>10000</v>
      </c>
      <c r="KM119">
        <v>801300.93</v>
      </c>
      <c r="KN119">
        <v>900000</v>
      </c>
      <c r="KO119">
        <v>30000</v>
      </c>
      <c r="KP119">
        <v>88500</v>
      </c>
      <c r="KQ119">
        <v>55000</v>
      </c>
      <c r="KR119" s="43">
        <v>2500311.0499999998</v>
      </c>
      <c r="KS119" s="43">
        <v>100000</v>
      </c>
      <c r="KT119" s="43">
        <v>30000</v>
      </c>
      <c r="KU119" s="43">
        <v>40004</v>
      </c>
      <c r="KV119" s="43">
        <v>36144</v>
      </c>
      <c r="KW119" s="43">
        <v>25000</v>
      </c>
      <c r="KX119" s="43">
        <v>22850</v>
      </c>
      <c r="KY119">
        <v>50000</v>
      </c>
      <c r="KZ119" s="43">
        <v>886774</v>
      </c>
      <c r="LA119" s="43">
        <v>35000</v>
      </c>
      <c r="LB119" s="43">
        <v>120000</v>
      </c>
      <c r="LC119">
        <v>45000</v>
      </c>
      <c r="LD119" s="43">
        <v>900000</v>
      </c>
      <c r="LE119" s="43">
        <v>150000</v>
      </c>
      <c r="LF119" s="43">
        <v>22850</v>
      </c>
      <c r="LG119" s="43">
        <v>10000</v>
      </c>
      <c r="LH119" s="43">
        <v>4290565</v>
      </c>
      <c r="LI119" s="43">
        <v>100000</v>
      </c>
      <c r="LJ119" s="43">
        <v>55000</v>
      </c>
      <c r="LK119" s="43">
        <v>25000</v>
      </c>
      <c r="LL119" s="43">
        <v>10000</v>
      </c>
      <c r="LM119" s="43">
        <v>10000</v>
      </c>
      <c r="LN119" s="43">
        <v>50000</v>
      </c>
      <c r="LO119" s="43">
        <v>10000</v>
      </c>
      <c r="LP119" s="43">
        <v>140000</v>
      </c>
      <c r="LQ119" s="43">
        <v>4040000</v>
      </c>
      <c r="LR119" s="43">
        <v>257343.82</v>
      </c>
      <c r="LS119" s="43">
        <v>150000</v>
      </c>
      <c r="LT119" s="43">
        <v>21149.63</v>
      </c>
      <c r="LU119" s="43">
        <v>9361</v>
      </c>
      <c r="LV119" s="43">
        <v>132000</v>
      </c>
      <c r="LW119" s="43">
        <v>50000</v>
      </c>
      <c r="LX119" s="43">
        <v>10000</v>
      </c>
      <c r="LY119" s="43">
        <v>135800</v>
      </c>
      <c r="LZ119" s="43">
        <v>36798</v>
      </c>
      <c r="MA119" s="43">
        <v>100000</v>
      </c>
      <c r="MB119" s="43">
        <v>10000</v>
      </c>
      <c r="MC119" s="43">
        <v>780000</v>
      </c>
      <c r="MD119" s="43">
        <v>780000</v>
      </c>
      <c r="ME119" s="43">
        <v>112404.22</v>
      </c>
      <c r="MF119" s="43">
        <v>10000</v>
      </c>
      <c r="MG119" s="43">
        <v>50000</v>
      </c>
      <c r="MH119" s="43">
        <v>70000</v>
      </c>
      <c r="MI119" s="43">
        <v>200000</v>
      </c>
      <c r="MJ119" s="43">
        <v>600000</v>
      </c>
      <c r="MK119" s="43">
        <v>24110.400000000001</v>
      </c>
      <c r="ML119" s="43">
        <v>40000</v>
      </c>
      <c r="MM119" s="43">
        <v>6000</v>
      </c>
      <c r="MN119" s="43">
        <v>20000</v>
      </c>
      <c r="MO119" s="43">
        <v>1350000</v>
      </c>
      <c r="MP119" s="43">
        <v>100000</v>
      </c>
      <c r="MQ119" s="43">
        <v>1406000</v>
      </c>
      <c r="MR119">
        <v>200000</v>
      </c>
      <c r="MS119" s="43">
        <v>1080646</v>
      </c>
      <c r="MT119" s="43">
        <v>7320</v>
      </c>
      <c r="MU119" s="43">
        <v>703940</v>
      </c>
      <c r="MV119" s="43">
        <v>22590</v>
      </c>
      <c r="MW119" s="43">
        <v>150000</v>
      </c>
      <c r="MX119" s="43">
        <v>3471322</v>
      </c>
      <c r="MY119" s="43">
        <v>315070.84999999998</v>
      </c>
      <c r="MZ119" s="43">
        <v>88395.94</v>
      </c>
      <c r="NA119" s="43">
        <v>50000</v>
      </c>
      <c r="NB119" s="43">
        <v>60000</v>
      </c>
      <c r="NC119" s="43">
        <v>80667</v>
      </c>
      <c r="ND119" s="43">
        <v>202255.34</v>
      </c>
      <c r="NE119" s="43">
        <v>3471322</v>
      </c>
      <c r="NF119" s="43">
        <v>170000</v>
      </c>
      <c r="NG119" s="43">
        <v>600000</v>
      </c>
      <c r="NH119" s="43">
        <v>50000</v>
      </c>
      <c r="NI119" s="43">
        <v>110000</v>
      </c>
      <c r="NJ119" s="43">
        <v>100000</v>
      </c>
      <c r="NK119" s="43">
        <v>364636.1</v>
      </c>
      <c r="NL119" s="43">
        <v>9361</v>
      </c>
      <c r="NM119" s="43">
        <v>70000</v>
      </c>
      <c r="NN119" s="43">
        <v>180000</v>
      </c>
      <c r="NO119" s="43">
        <v>350000</v>
      </c>
      <c r="NP119" s="43">
        <v>15000</v>
      </c>
      <c r="NQ119" s="43">
        <v>600000</v>
      </c>
      <c r="NR119" s="43">
        <v>20000</v>
      </c>
      <c r="NS119" s="43">
        <v>7200</v>
      </c>
      <c r="NT119">
        <v>800000</v>
      </c>
      <c r="NU119" s="43">
        <v>107938.88</v>
      </c>
      <c r="NV119" s="43">
        <v>88395.94</v>
      </c>
      <c r="NW119" s="43">
        <v>703940</v>
      </c>
      <c r="NX119" s="43">
        <v>886774</v>
      </c>
      <c r="NY119" s="43">
        <v>112404.22</v>
      </c>
      <c r="NZ119" s="43">
        <v>3459815</v>
      </c>
      <c r="OA119" s="43">
        <v>600000</v>
      </c>
      <c r="OB119" s="43">
        <v>67379</v>
      </c>
      <c r="OC119" s="43">
        <v>900</v>
      </c>
      <c r="OD119" s="43">
        <v>50000</v>
      </c>
      <c r="OE119" s="43">
        <v>100000</v>
      </c>
      <c r="OF119" s="43">
        <v>210000</v>
      </c>
      <c r="OG119" s="43">
        <v>140000</v>
      </c>
      <c r="OH119" s="43">
        <v>438000</v>
      </c>
      <c r="OI119" s="43">
        <v>200000</v>
      </c>
      <c r="OJ119" s="43">
        <v>1406000</v>
      </c>
      <c r="OK119" s="43">
        <v>80000</v>
      </c>
      <c r="OL119" s="43">
        <v>257343.82</v>
      </c>
      <c r="OM119" s="43">
        <v>7828.75</v>
      </c>
    </row>
    <row r="120" spans="1:403" x14ac:dyDescent="0.2">
      <c r="A120">
        <f t="shared" ca="1" si="6"/>
        <v>270</v>
      </c>
      <c r="B120">
        <f ca="1">VLOOKUP(Análisis2!A120,Base2!$A$1:$AE$370,9,FALSE)</f>
        <v>25000</v>
      </c>
      <c r="C120" s="20">
        <v>58</v>
      </c>
      <c r="D120">
        <v>801300.93</v>
      </c>
      <c r="E120">
        <v>10000</v>
      </c>
      <c r="F120">
        <v>20000</v>
      </c>
      <c r="G120">
        <v>20000</v>
      </c>
      <c r="H120">
        <v>64674.79</v>
      </c>
      <c r="I120">
        <v>20000</v>
      </c>
      <c r="J120">
        <v>20000</v>
      </c>
      <c r="K120">
        <v>50000</v>
      </c>
      <c r="L120">
        <v>350000</v>
      </c>
      <c r="M120">
        <v>5700</v>
      </c>
      <c r="N120">
        <v>70000</v>
      </c>
      <c r="O120">
        <v>200000</v>
      </c>
      <c r="P120">
        <v>10000</v>
      </c>
      <c r="Q120">
        <v>5000</v>
      </c>
      <c r="R120">
        <v>82000</v>
      </c>
      <c r="S120">
        <v>6212.01</v>
      </c>
      <c r="T120">
        <v>5000</v>
      </c>
      <c r="U120">
        <v>107925.2</v>
      </c>
      <c r="V120">
        <v>900000</v>
      </c>
      <c r="W120">
        <v>200000</v>
      </c>
      <c r="X120">
        <v>10000</v>
      </c>
      <c r="Y120">
        <v>50000</v>
      </c>
      <c r="Z120">
        <v>20000</v>
      </c>
      <c r="AA120">
        <v>150000</v>
      </c>
      <c r="AB120">
        <v>156471.51999999999</v>
      </c>
      <c r="AC120">
        <v>200000</v>
      </c>
      <c r="AD120">
        <v>20000</v>
      </c>
      <c r="AE120">
        <v>444</v>
      </c>
      <c r="AF120">
        <v>88500</v>
      </c>
      <c r="AG120">
        <v>10000</v>
      </c>
      <c r="AH120">
        <v>5000</v>
      </c>
      <c r="AI120">
        <v>35000</v>
      </c>
      <c r="AJ120">
        <v>330000</v>
      </c>
      <c r="AK120">
        <v>20000</v>
      </c>
      <c r="AL120">
        <v>40000</v>
      </c>
      <c r="AM120">
        <v>50000</v>
      </c>
      <c r="AN120">
        <v>200000</v>
      </c>
      <c r="AO120">
        <v>150000</v>
      </c>
      <c r="AP120">
        <v>1350000</v>
      </c>
      <c r="AQ120">
        <v>100000</v>
      </c>
      <c r="AR120">
        <v>200000</v>
      </c>
      <c r="AS120">
        <v>30000</v>
      </c>
      <c r="AT120">
        <v>40000</v>
      </c>
      <c r="AU120">
        <v>20000</v>
      </c>
      <c r="AV120">
        <v>10069</v>
      </c>
      <c r="AW120">
        <v>20000</v>
      </c>
      <c r="AX120">
        <v>306609</v>
      </c>
      <c r="AY120">
        <v>12000</v>
      </c>
      <c r="AZ120">
        <v>100000</v>
      </c>
      <c r="BA120">
        <v>200000</v>
      </c>
      <c r="BB120">
        <v>97000</v>
      </c>
      <c r="BC120">
        <v>65000</v>
      </c>
      <c r="BD120">
        <v>600000</v>
      </c>
      <c r="BE120">
        <v>50000</v>
      </c>
      <c r="BF120">
        <v>97000</v>
      </c>
      <c r="BG120">
        <v>5100</v>
      </c>
      <c r="BH120">
        <v>36144</v>
      </c>
      <c r="BI120">
        <v>600000</v>
      </c>
      <c r="BJ120">
        <v>36798</v>
      </c>
      <c r="BK120">
        <v>180000</v>
      </c>
      <c r="BL120">
        <v>50000</v>
      </c>
      <c r="BM120">
        <v>22500</v>
      </c>
      <c r="BN120">
        <v>60000</v>
      </c>
      <c r="BO120">
        <v>350000</v>
      </c>
      <c r="BP120">
        <v>600000</v>
      </c>
      <c r="BQ120">
        <v>3471322</v>
      </c>
      <c r="BR120">
        <v>1350000</v>
      </c>
      <c r="BS120">
        <v>25000</v>
      </c>
      <c r="BT120">
        <v>200000</v>
      </c>
      <c r="BU120">
        <v>60000</v>
      </c>
      <c r="BV120">
        <v>20000</v>
      </c>
      <c r="BW120">
        <v>15000</v>
      </c>
      <c r="BX120">
        <v>200000</v>
      </c>
      <c r="BY120">
        <v>200000</v>
      </c>
      <c r="BZ120">
        <v>24110.400000000001</v>
      </c>
      <c r="CA120">
        <v>7828.75</v>
      </c>
      <c r="CB120">
        <v>60000</v>
      </c>
      <c r="CC120">
        <v>5000</v>
      </c>
      <c r="CD120">
        <v>200000</v>
      </c>
      <c r="CE120">
        <v>5000</v>
      </c>
      <c r="CF120">
        <v>801300.93</v>
      </c>
      <c r="CG120">
        <v>80000</v>
      </c>
      <c r="CH120">
        <v>15000</v>
      </c>
      <c r="CI120">
        <v>7000</v>
      </c>
      <c r="CJ120">
        <v>5000</v>
      </c>
      <c r="CK120">
        <v>100000</v>
      </c>
      <c r="CL120">
        <v>320000</v>
      </c>
      <c r="CM120">
        <v>1100000</v>
      </c>
      <c r="CN120">
        <v>33000</v>
      </c>
      <c r="CO120">
        <v>25000</v>
      </c>
      <c r="CP120">
        <v>66099.69</v>
      </c>
      <c r="CQ120">
        <v>330000</v>
      </c>
      <c r="CR120">
        <v>320000</v>
      </c>
      <c r="CS120">
        <v>25000</v>
      </c>
      <c r="CT120">
        <v>150000</v>
      </c>
      <c r="CU120">
        <v>27000</v>
      </c>
      <c r="CV120">
        <v>660</v>
      </c>
      <c r="CW120">
        <v>30000</v>
      </c>
      <c r="CX120">
        <v>15000</v>
      </c>
      <c r="CY120">
        <v>22590</v>
      </c>
      <c r="CZ120">
        <v>429483</v>
      </c>
      <c r="DA120">
        <v>6000</v>
      </c>
      <c r="DB120">
        <v>10000</v>
      </c>
      <c r="DC120">
        <v>50000</v>
      </c>
      <c r="DD120">
        <v>50000</v>
      </c>
      <c r="DE120">
        <v>8900</v>
      </c>
      <c r="DF120">
        <v>100000</v>
      </c>
      <c r="DG120">
        <v>287000</v>
      </c>
      <c r="DH120">
        <v>361741</v>
      </c>
      <c r="DI120">
        <v>10000</v>
      </c>
      <c r="DJ120">
        <v>156471.51999999999</v>
      </c>
      <c r="DK120">
        <v>71705.69</v>
      </c>
      <c r="DL120">
        <v>538712</v>
      </c>
      <c r="DM120">
        <v>12000</v>
      </c>
      <c r="DN120">
        <v>2000</v>
      </c>
      <c r="DO120">
        <v>17000</v>
      </c>
      <c r="DP120">
        <v>130000</v>
      </c>
      <c r="DQ120">
        <v>10000</v>
      </c>
      <c r="DR120">
        <v>136061.41</v>
      </c>
      <c r="DS120">
        <v>5100</v>
      </c>
      <c r="DT120">
        <v>600000</v>
      </c>
      <c r="DU120">
        <v>7200</v>
      </c>
      <c r="DV120">
        <v>50000</v>
      </c>
      <c r="DW120">
        <v>1460814</v>
      </c>
      <c r="DX120">
        <v>70000</v>
      </c>
      <c r="DY120">
        <v>70000</v>
      </c>
      <c r="DZ120">
        <v>2500311.0499999998</v>
      </c>
      <c r="EA120">
        <v>6000</v>
      </c>
      <c r="EB120">
        <v>40000</v>
      </c>
      <c r="EC120">
        <v>9000</v>
      </c>
      <c r="ED120">
        <v>10000</v>
      </c>
      <c r="EE120">
        <v>6000</v>
      </c>
      <c r="EF120">
        <v>25000</v>
      </c>
      <c r="EG120">
        <v>9361</v>
      </c>
      <c r="EH120">
        <v>20000</v>
      </c>
      <c r="EI120">
        <v>10000</v>
      </c>
      <c r="EJ120">
        <v>180000</v>
      </c>
      <c r="EK120">
        <v>107938.88</v>
      </c>
      <c r="EL120">
        <v>703940</v>
      </c>
      <c r="EM120">
        <v>55000</v>
      </c>
      <c r="EN120">
        <v>300000</v>
      </c>
      <c r="EO120">
        <v>35000</v>
      </c>
      <c r="EP120">
        <v>50000</v>
      </c>
      <c r="EQ120">
        <v>20000</v>
      </c>
      <c r="ER120">
        <v>55000</v>
      </c>
      <c r="ES120">
        <v>54122.22</v>
      </c>
      <c r="ET120">
        <v>5600</v>
      </c>
      <c r="EU120">
        <v>1350000</v>
      </c>
      <c r="EV120">
        <v>3350</v>
      </c>
      <c r="EW120">
        <v>88000</v>
      </c>
      <c r="EX120">
        <v>350000</v>
      </c>
      <c r="EY120">
        <v>7227.5</v>
      </c>
      <c r="EZ120">
        <v>50000</v>
      </c>
      <c r="FA120">
        <v>105000</v>
      </c>
      <c r="FB120">
        <v>5100</v>
      </c>
      <c r="FC120">
        <v>466036.11</v>
      </c>
      <c r="FD120">
        <v>130000</v>
      </c>
      <c r="FE120">
        <v>450000</v>
      </c>
      <c r="FF120">
        <v>10000</v>
      </c>
      <c r="FG120">
        <v>7000</v>
      </c>
      <c r="FH120">
        <v>150000</v>
      </c>
      <c r="FI120">
        <v>1406000</v>
      </c>
      <c r="FJ120">
        <v>2000</v>
      </c>
      <c r="FK120">
        <v>12000</v>
      </c>
      <c r="FL120">
        <v>352000</v>
      </c>
      <c r="FM120">
        <v>15000</v>
      </c>
      <c r="FN120">
        <v>70000</v>
      </c>
      <c r="FO120">
        <v>25000</v>
      </c>
      <c r="FP120">
        <v>124555</v>
      </c>
      <c r="FQ120">
        <v>257343.82</v>
      </c>
      <c r="FR120">
        <v>1200</v>
      </c>
      <c r="FS120">
        <v>27000</v>
      </c>
      <c r="FT120">
        <v>60000</v>
      </c>
      <c r="FU120">
        <v>50000</v>
      </c>
      <c r="FV120">
        <v>50000</v>
      </c>
      <c r="FW120">
        <v>200000</v>
      </c>
      <c r="FX120">
        <v>257343.82</v>
      </c>
      <c r="FY120">
        <v>1615999.33</v>
      </c>
      <c r="FZ120">
        <v>900</v>
      </c>
      <c r="GA120">
        <v>12000</v>
      </c>
      <c r="GB120">
        <v>124555</v>
      </c>
      <c r="GC120">
        <v>6000</v>
      </c>
      <c r="GD120">
        <v>200000</v>
      </c>
      <c r="GE120">
        <v>100000</v>
      </c>
      <c r="GF120">
        <v>2500</v>
      </c>
      <c r="GG120">
        <v>780000</v>
      </c>
      <c r="GH120">
        <v>6000</v>
      </c>
      <c r="GI120">
        <v>235987.78</v>
      </c>
      <c r="GJ120">
        <v>88500</v>
      </c>
      <c r="GK120">
        <v>50000</v>
      </c>
      <c r="GL120">
        <v>40000</v>
      </c>
      <c r="GM120">
        <v>10000</v>
      </c>
      <c r="GN120">
        <v>6000</v>
      </c>
      <c r="GO120">
        <v>30000</v>
      </c>
      <c r="GP120">
        <v>130000</v>
      </c>
      <c r="GQ120">
        <v>251226.31</v>
      </c>
      <c r="GR120">
        <v>55000</v>
      </c>
      <c r="GS120">
        <v>10890</v>
      </c>
      <c r="GT120">
        <v>200000</v>
      </c>
      <c r="GU120">
        <v>340013</v>
      </c>
      <c r="GV120">
        <v>50000</v>
      </c>
      <c r="GW120">
        <v>50000</v>
      </c>
      <c r="GX120">
        <v>10000</v>
      </c>
      <c r="GY120">
        <v>50000</v>
      </c>
      <c r="GZ120">
        <v>25000</v>
      </c>
      <c r="HA120">
        <v>60000</v>
      </c>
      <c r="HB120">
        <v>90000</v>
      </c>
      <c r="HC120">
        <v>30000</v>
      </c>
      <c r="HD120">
        <v>45000</v>
      </c>
      <c r="HE120">
        <v>2900000</v>
      </c>
      <c r="HF120">
        <v>100000</v>
      </c>
      <c r="HG120">
        <v>48545.3</v>
      </c>
      <c r="HH120">
        <v>105000</v>
      </c>
      <c r="HI120">
        <v>12000</v>
      </c>
      <c r="HJ120">
        <v>20000</v>
      </c>
      <c r="HK120">
        <v>100000</v>
      </c>
      <c r="HL120">
        <v>5700</v>
      </c>
      <c r="HM120">
        <v>200000</v>
      </c>
      <c r="HN120">
        <v>17305.22</v>
      </c>
      <c r="HO120">
        <v>55000</v>
      </c>
      <c r="HP120">
        <v>600000</v>
      </c>
      <c r="HQ120">
        <v>25000</v>
      </c>
      <c r="HR120">
        <v>1350000</v>
      </c>
      <c r="HS120">
        <v>10000</v>
      </c>
      <c r="HT120">
        <v>264936</v>
      </c>
      <c r="HU120">
        <v>24000</v>
      </c>
      <c r="HV120">
        <v>251226.31</v>
      </c>
      <c r="HW120">
        <v>5100</v>
      </c>
      <c r="HX120">
        <v>50000</v>
      </c>
      <c r="HY120">
        <v>400000</v>
      </c>
      <c r="HZ120">
        <v>18000</v>
      </c>
      <c r="IA120">
        <v>450000</v>
      </c>
      <c r="IB120">
        <v>7227.5</v>
      </c>
      <c r="IC120">
        <v>33000</v>
      </c>
      <c r="ID120">
        <v>50000</v>
      </c>
      <c r="IE120">
        <v>20000</v>
      </c>
      <c r="IF120">
        <v>824940</v>
      </c>
      <c r="IG120">
        <v>25000</v>
      </c>
      <c r="IH120">
        <v>20000</v>
      </c>
      <c r="II120">
        <v>545704</v>
      </c>
      <c r="IJ120">
        <v>50000</v>
      </c>
      <c r="IK120">
        <v>100000</v>
      </c>
      <c r="IL120">
        <v>2000</v>
      </c>
      <c r="IM120">
        <v>200000</v>
      </c>
      <c r="IN120">
        <v>22590</v>
      </c>
      <c r="IO120">
        <v>100000</v>
      </c>
      <c r="IP120">
        <v>36423</v>
      </c>
      <c r="IQ120">
        <v>125485</v>
      </c>
      <c r="IR120">
        <v>900</v>
      </c>
      <c r="IS120">
        <v>15000</v>
      </c>
      <c r="IT120">
        <v>6000</v>
      </c>
      <c r="IU120">
        <v>900000</v>
      </c>
      <c r="IV120">
        <v>200000</v>
      </c>
      <c r="IW120">
        <v>4000</v>
      </c>
      <c r="IX120">
        <v>300000</v>
      </c>
      <c r="IY120">
        <v>4290565</v>
      </c>
      <c r="IZ120">
        <v>112404.22</v>
      </c>
      <c r="JA120">
        <v>50000</v>
      </c>
      <c r="JB120">
        <v>130000</v>
      </c>
      <c r="JC120">
        <v>70000</v>
      </c>
      <c r="JD120">
        <v>12000</v>
      </c>
      <c r="JE120">
        <v>200000</v>
      </c>
      <c r="JF120">
        <v>4000</v>
      </c>
      <c r="JG120">
        <v>88395.94</v>
      </c>
      <c r="JH120">
        <v>8000</v>
      </c>
      <c r="JI120">
        <v>71705.69</v>
      </c>
      <c r="JJ120">
        <v>10000</v>
      </c>
      <c r="JK120">
        <v>100000</v>
      </c>
      <c r="JL120">
        <v>10000</v>
      </c>
      <c r="JM120">
        <v>50000</v>
      </c>
      <c r="JN120">
        <v>600000</v>
      </c>
      <c r="JO120">
        <v>3350</v>
      </c>
      <c r="JP120">
        <v>450000</v>
      </c>
      <c r="JQ120">
        <v>50000</v>
      </c>
      <c r="JR120">
        <v>107925.2</v>
      </c>
      <c r="JS120">
        <v>12000</v>
      </c>
      <c r="JT120">
        <v>600000</v>
      </c>
      <c r="JU120">
        <v>3000</v>
      </c>
      <c r="JV120">
        <v>50000</v>
      </c>
      <c r="JW120">
        <v>27000</v>
      </c>
      <c r="JX120">
        <v>3000</v>
      </c>
      <c r="JY120">
        <v>287000</v>
      </c>
      <c r="JZ120">
        <v>323341.46999999997</v>
      </c>
      <c r="KA120">
        <v>306609</v>
      </c>
      <c r="KB120">
        <v>9256</v>
      </c>
      <c r="KC120">
        <v>7227.5</v>
      </c>
      <c r="KD120">
        <v>20000</v>
      </c>
      <c r="KE120">
        <v>120000</v>
      </c>
      <c r="KF120">
        <v>36144</v>
      </c>
      <c r="KG120">
        <v>120000</v>
      </c>
      <c r="KH120">
        <v>72000</v>
      </c>
      <c r="KI120">
        <v>350000</v>
      </c>
      <c r="KJ120">
        <v>40000</v>
      </c>
      <c r="KK120">
        <v>200000</v>
      </c>
      <c r="KL120">
        <v>40000</v>
      </c>
      <c r="KM120">
        <v>120000</v>
      </c>
      <c r="KN120">
        <v>107938.88</v>
      </c>
      <c r="KO120">
        <v>136061.41</v>
      </c>
      <c r="KP120">
        <v>64000</v>
      </c>
      <c r="KQ120">
        <v>429483</v>
      </c>
      <c r="KR120" s="43">
        <v>35000</v>
      </c>
      <c r="KS120" s="43">
        <v>100000</v>
      </c>
      <c r="KT120" s="43">
        <v>300000</v>
      </c>
      <c r="KU120" s="43">
        <v>306609</v>
      </c>
      <c r="KV120" s="43">
        <v>200000</v>
      </c>
      <c r="KW120" s="43">
        <v>30000</v>
      </c>
      <c r="KX120" s="43">
        <v>130000</v>
      </c>
      <c r="KY120">
        <v>40004</v>
      </c>
      <c r="KZ120" s="43">
        <v>20000</v>
      </c>
      <c r="LA120" s="43">
        <v>150000</v>
      </c>
      <c r="LB120" s="43">
        <v>20000</v>
      </c>
      <c r="LC120">
        <v>24110.400000000001</v>
      </c>
      <c r="LD120" s="43">
        <v>220000</v>
      </c>
      <c r="LE120" s="43">
        <v>120000</v>
      </c>
      <c r="LF120" s="43">
        <v>5700</v>
      </c>
      <c r="LG120" s="43">
        <v>30000</v>
      </c>
      <c r="LH120" s="43">
        <v>450000</v>
      </c>
      <c r="LI120" s="43">
        <v>9000</v>
      </c>
      <c r="LJ120" s="43">
        <v>50000</v>
      </c>
      <c r="LK120" s="43">
        <v>50000</v>
      </c>
      <c r="LL120" s="43">
        <v>30000</v>
      </c>
      <c r="LM120" s="43">
        <v>5600</v>
      </c>
      <c r="LN120" s="43">
        <v>10890</v>
      </c>
      <c r="LO120" s="43">
        <v>55000</v>
      </c>
      <c r="LP120" s="43">
        <v>15000</v>
      </c>
      <c r="LQ120" s="43">
        <v>55000</v>
      </c>
      <c r="LR120" s="43">
        <v>10000</v>
      </c>
      <c r="LS120" s="43">
        <v>380057.85</v>
      </c>
      <c r="LT120" s="43">
        <v>82000</v>
      </c>
      <c r="LU120" s="43">
        <v>36144</v>
      </c>
      <c r="LV120" s="43">
        <v>4290565</v>
      </c>
      <c r="LW120" s="43">
        <v>90000</v>
      </c>
      <c r="LX120" s="43">
        <v>320000</v>
      </c>
      <c r="LY120" s="43">
        <v>36798</v>
      </c>
      <c r="LZ120" s="43">
        <v>10000</v>
      </c>
      <c r="MA120" s="43">
        <v>70000</v>
      </c>
      <c r="MB120" s="43">
        <v>364636.1</v>
      </c>
      <c r="MC120" s="43">
        <v>1350000</v>
      </c>
      <c r="MD120" s="43">
        <v>36144</v>
      </c>
      <c r="ME120" s="43">
        <v>22850</v>
      </c>
      <c r="MF120" s="43">
        <v>450000</v>
      </c>
      <c r="MG120" s="43">
        <v>10000</v>
      </c>
      <c r="MH120" s="43">
        <v>4000</v>
      </c>
      <c r="MI120" s="43">
        <v>70000</v>
      </c>
      <c r="MJ120" s="43">
        <v>361741</v>
      </c>
      <c r="MK120" s="43">
        <v>130000</v>
      </c>
      <c r="ML120" s="43">
        <v>150000</v>
      </c>
      <c r="MM120" s="43">
        <v>20000</v>
      </c>
      <c r="MN120" s="43">
        <v>6000</v>
      </c>
      <c r="MO120" s="43">
        <v>7000</v>
      </c>
      <c r="MP120" s="43">
        <v>22590</v>
      </c>
      <c r="MQ120" s="43">
        <v>20000</v>
      </c>
      <c r="MR120">
        <v>200000</v>
      </c>
      <c r="MS120" s="43">
        <v>50000</v>
      </c>
      <c r="MT120" s="43">
        <v>20000</v>
      </c>
      <c r="MU120" s="43">
        <v>60000</v>
      </c>
      <c r="MV120" s="43">
        <v>20000</v>
      </c>
      <c r="MW120" s="43">
        <v>400000</v>
      </c>
      <c r="MX120" s="43">
        <v>50000</v>
      </c>
      <c r="MY120" s="43">
        <v>2900000</v>
      </c>
      <c r="MZ120" s="43">
        <v>29864.13</v>
      </c>
      <c r="NA120" s="43">
        <v>12000</v>
      </c>
      <c r="NB120" s="43">
        <v>50000</v>
      </c>
      <c r="NC120" s="43">
        <v>202255.34</v>
      </c>
      <c r="ND120" s="43">
        <v>361741</v>
      </c>
      <c r="NE120" s="43">
        <v>200000</v>
      </c>
      <c r="NF120" s="43">
        <v>306405.7</v>
      </c>
      <c r="NG120" s="43">
        <v>80667</v>
      </c>
      <c r="NH120" s="43">
        <v>16000</v>
      </c>
      <c r="NI120" s="43">
        <v>5160</v>
      </c>
      <c r="NJ120" s="43">
        <v>50000</v>
      </c>
      <c r="NK120" s="43">
        <v>1858.87</v>
      </c>
      <c r="NL120" s="43">
        <v>300000</v>
      </c>
      <c r="NM120" s="43">
        <v>80000</v>
      </c>
      <c r="NN120" s="43">
        <v>5000</v>
      </c>
      <c r="NO120" s="43">
        <v>100000</v>
      </c>
      <c r="NP120" s="43">
        <v>50000</v>
      </c>
      <c r="NQ120" s="43">
        <v>140000</v>
      </c>
      <c r="NR120" s="43">
        <v>10000</v>
      </c>
      <c r="NS120" s="43">
        <v>40000</v>
      </c>
      <c r="NT120">
        <v>125485</v>
      </c>
      <c r="NU120" s="43">
        <v>1160774</v>
      </c>
      <c r="NV120" s="43">
        <v>400000</v>
      </c>
      <c r="NW120" s="43">
        <v>200000</v>
      </c>
      <c r="NX120" s="43">
        <v>40000</v>
      </c>
      <c r="NY120" s="43">
        <v>40000</v>
      </c>
      <c r="NZ120" s="43">
        <v>6000</v>
      </c>
      <c r="OA120" s="43">
        <v>800000</v>
      </c>
      <c r="OB120" s="43">
        <v>600000</v>
      </c>
      <c r="OC120" s="43">
        <v>105000</v>
      </c>
      <c r="OD120" s="43">
        <v>8000</v>
      </c>
      <c r="OE120" s="43">
        <v>9000</v>
      </c>
      <c r="OF120" s="43">
        <v>400000</v>
      </c>
      <c r="OG120" s="43">
        <v>105000</v>
      </c>
      <c r="OH120" s="43">
        <v>250000</v>
      </c>
      <c r="OI120" s="43">
        <v>50000</v>
      </c>
      <c r="OJ120" s="43">
        <v>90000</v>
      </c>
      <c r="OK120" s="43">
        <v>20000</v>
      </c>
      <c r="OL120" s="43">
        <v>156471.51999999999</v>
      </c>
      <c r="OM120" s="43">
        <v>150000</v>
      </c>
    </row>
    <row r="121" spans="1:403" x14ac:dyDescent="0.2">
      <c r="A121">
        <f t="shared" ca="1" si="6"/>
        <v>10</v>
      </c>
      <c r="B121">
        <f ca="1">VLOOKUP(Análisis2!A121,Base2!$A$1:$AE$370,9,FALSE)</f>
        <v>120000</v>
      </c>
      <c r="C121" s="20">
        <v>59</v>
      </c>
      <c r="D121">
        <v>100000</v>
      </c>
      <c r="E121">
        <v>20000</v>
      </c>
      <c r="F121">
        <v>150000</v>
      </c>
      <c r="G121">
        <v>5600</v>
      </c>
      <c r="H121">
        <v>340013</v>
      </c>
      <c r="I121">
        <v>12000</v>
      </c>
      <c r="J121">
        <v>7000</v>
      </c>
      <c r="K121">
        <v>450000</v>
      </c>
      <c r="L121">
        <v>9000</v>
      </c>
      <c r="M121">
        <v>850500</v>
      </c>
      <c r="N121">
        <v>67379</v>
      </c>
      <c r="O121">
        <v>29000</v>
      </c>
      <c r="P121">
        <v>88233</v>
      </c>
      <c r="Q121">
        <v>10000</v>
      </c>
      <c r="R121">
        <v>3600003</v>
      </c>
      <c r="S121">
        <v>4281970</v>
      </c>
      <c r="T121">
        <v>300000</v>
      </c>
      <c r="U121">
        <v>438000</v>
      </c>
      <c r="V121">
        <v>150000</v>
      </c>
      <c r="W121">
        <v>64000</v>
      </c>
      <c r="X121">
        <v>438000</v>
      </c>
      <c r="Y121">
        <v>1406000</v>
      </c>
      <c r="Z121">
        <v>364636.1</v>
      </c>
      <c r="AA121">
        <v>350000</v>
      </c>
      <c r="AB121">
        <v>16000</v>
      </c>
      <c r="AC121">
        <v>122965.24</v>
      </c>
      <c r="AD121">
        <v>9000</v>
      </c>
      <c r="AE121">
        <v>64674.79</v>
      </c>
      <c r="AF121">
        <v>7000</v>
      </c>
      <c r="AG121">
        <v>7000</v>
      </c>
      <c r="AH121">
        <v>466036.11</v>
      </c>
      <c r="AI121">
        <v>125485</v>
      </c>
      <c r="AJ121">
        <v>7000</v>
      </c>
      <c r="AK121">
        <v>95533</v>
      </c>
      <c r="AL121">
        <v>200000</v>
      </c>
      <c r="AM121">
        <v>70000</v>
      </c>
      <c r="AN121">
        <v>33450</v>
      </c>
      <c r="AO121">
        <v>444</v>
      </c>
      <c r="AP121">
        <v>10000</v>
      </c>
      <c r="AQ121">
        <v>2500</v>
      </c>
      <c r="AR121">
        <v>35000</v>
      </c>
      <c r="AS121">
        <v>600000</v>
      </c>
      <c r="AT121">
        <v>545704</v>
      </c>
      <c r="AU121">
        <v>400000</v>
      </c>
      <c r="AV121">
        <v>55000</v>
      </c>
      <c r="AW121">
        <v>6000</v>
      </c>
      <c r="AX121">
        <v>29731.7</v>
      </c>
      <c r="AY121">
        <v>9361</v>
      </c>
      <c r="AZ121">
        <v>50000</v>
      </c>
      <c r="BA121">
        <v>50000</v>
      </c>
      <c r="BB121">
        <v>600000</v>
      </c>
      <c r="BC121">
        <v>500000</v>
      </c>
      <c r="BD121">
        <v>3600003</v>
      </c>
      <c r="BE121">
        <v>15000</v>
      </c>
      <c r="BF121">
        <v>80000</v>
      </c>
      <c r="BG121">
        <v>140000</v>
      </c>
      <c r="BH121">
        <v>15000</v>
      </c>
      <c r="BI121">
        <v>130000</v>
      </c>
      <c r="BJ121">
        <v>100000</v>
      </c>
      <c r="BK121">
        <v>200000</v>
      </c>
      <c r="BL121">
        <v>300000</v>
      </c>
      <c r="BM121">
        <v>100000</v>
      </c>
      <c r="BN121">
        <v>25000</v>
      </c>
      <c r="BO121">
        <v>70000</v>
      </c>
      <c r="BP121">
        <v>5000</v>
      </c>
      <c r="BQ121">
        <v>16000</v>
      </c>
      <c r="BR121">
        <v>50000</v>
      </c>
      <c r="BS121">
        <v>48545.3</v>
      </c>
      <c r="BT121">
        <v>7000</v>
      </c>
      <c r="BU121">
        <v>1080646</v>
      </c>
      <c r="BV121">
        <v>50000</v>
      </c>
      <c r="BW121">
        <v>130000</v>
      </c>
      <c r="BX121">
        <v>50000</v>
      </c>
      <c r="BY121">
        <v>50000</v>
      </c>
      <c r="BZ121">
        <v>6000</v>
      </c>
      <c r="CA121">
        <v>25000</v>
      </c>
      <c r="CB121">
        <v>31758.799999999999</v>
      </c>
      <c r="CC121">
        <v>600000</v>
      </c>
      <c r="CD121">
        <v>50000</v>
      </c>
      <c r="CE121">
        <v>886774</v>
      </c>
      <c r="CF121">
        <v>3000</v>
      </c>
      <c r="CG121">
        <v>10000</v>
      </c>
      <c r="CH121">
        <v>124555</v>
      </c>
      <c r="CI121">
        <v>5000</v>
      </c>
      <c r="CJ121">
        <v>44000</v>
      </c>
      <c r="CK121">
        <v>10069</v>
      </c>
      <c r="CL121">
        <v>200000</v>
      </c>
      <c r="CM121">
        <v>71705.69</v>
      </c>
      <c r="CN121">
        <v>9361</v>
      </c>
      <c r="CO121">
        <v>12000</v>
      </c>
      <c r="CP121">
        <v>12000</v>
      </c>
      <c r="CQ121">
        <v>315070.84999999998</v>
      </c>
      <c r="CR121">
        <v>50000</v>
      </c>
      <c r="CS121">
        <v>300000</v>
      </c>
      <c r="CT121">
        <v>193077.56</v>
      </c>
      <c r="CU121">
        <v>200000</v>
      </c>
      <c r="CV121">
        <v>200000</v>
      </c>
      <c r="CW121">
        <v>150000</v>
      </c>
      <c r="CX121">
        <v>3350</v>
      </c>
      <c r="CY121">
        <v>250000</v>
      </c>
      <c r="CZ121">
        <v>105000</v>
      </c>
      <c r="DA121">
        <v>352000</v>
      </c>
      <c r="DB121">
        <v>27000</v>
      </c>
      <c r="DC121">
        <v>50000</v>
      </c>
      <c r="DD121">
        <v>27000</v>
      </c>
      <c r="DE121">
        <v>27000</v>
      </c>
      <c r="DF121">
        <v>12000</v>
      </c>
      <c r="DG121">
        <v>350000</v>
      </c>
      <c r="DH121">
        <v>8000</v>
      </c>
      <c r="DI121">
        <v>200000</v>
      </c>
      <c r="DJ121">
        <v>130000</v>
      </c>
      <c r="DK121">
        <v>12000</v>
      </c>
      <c r="DL121">
        <v>15000</v>
      </c>
      <c r="DM121">
        <v>50000</v>
      </c>
      <c r="DN121">
        <v>7227.5</v>
      </c>
      <c r="DO121">
        <v>25000</v>
      </c>
      <c r="DP121">
        <v>17305.22</v>
      </c>
      <c r="DQ121">
        <v>10000</v>
      </c>
      <c r="DR121">
        <v>450000</v>
      </c>
      <c r="DS121">
        <v>200000</v>
      </c>
      <c r="DT121">
        <v>8000</v>
      </c>
      <c r="DU121">
        <v>135800</v>
      </c>
      <c r="DV121">
        <v>200000</v>
      </c>
      <c r="DW121">
        <v>9000</v>
      </c>
      <c r="DX121">
        <v>320000</v>
      </c>
      <c r="DY121">
        <v>50000</v>
      </c>
      <c r="DZ121">
        <v>6000</v>
      </c>
      <c r="EA121">
        <v>466036.11</v>
      </c>
      <c r="EB121">
        <v>150000</v>
      </c>
      <c r="EC121">
        <v>235987.78</v>
      </c>
      <c r="ED121">
        <v>60000</v>
      </c>
      <c r="EE121">
        <v>600000</v>
      </c>
      <c r="EF121">
        <v>50000</v>
      </c>
      <c r="EG121">
        <v>16000</v>
      </c>
      <c r="EH121">
        <v>90000</v>
      </c>
      <c r="EI121">
        <v>10000</v>
      </c>
      <c r="EJ121">
        <v>3000</v>
      </c>
      <c r="EK121">
        <v>1200</v>
      </c>
      <c r="EL121">
        <v>33000</v>
      </c>
      <c r="EM121">
        <v>213418</v>
      </c>
      <c r="EN121">
        <v>200000</v>
      </c>
      <c r="EO121">
        <v>9000</v>
      </c>
      <c r="EP121">
        <v>150000</v>
      </c>
      <c r="EQ121">
        <v>200000</v>
      </c>
      <c r="ER121">
        <v>29864.13</v>
      </c>
      <c r="ES121">
        <v>660</v>
      </c>
      <c r="ET121">
        <v>107938.88</v>
      </c>
      <c r="EU121">
        <v>64000</v>
      </c>
      <c r="EV121">
        <v>6000</v>
      </c>
      <c r="EW121">
        <v>50000</v>
      </c>
      <c r="EX121">
        <v>200000</v>
      </c>
      <c r="EY121">
        <v>72000</v>
      </c>
      <c r="EZ121">
        <v>60000</v>
      </c>
      <c r="FA121">
        <v>100000</v>
      </c>
      <c r="FB121">
        <v>55000</v>
      </c>
      <c r="FC121">
        <v>364636.1</v>
      </c>
      <c r="FD121">
        <v>15000</v>
      </c>
      <c r="FE121">
        <v>1460814</v>
      </c>
      <c r="FF121">
        <v>10000</v>
      </c>
      <c r="FG121">
        <v>40000</v>
      </c>
      <c r="FH121">
        <v>95935.61</v>
      </c>
      <c r="FI121">
        <v>538712</v>
      </c>
      <c r="FJ121">
        <v>29000</v>
      </c>
      <c r="FK121">
        <v>4950</v>
      </c>
      <c r="FL121">
        <v>200000</v>
      </c>
      <c r="FM121">
        <v>60000</v>
      </c>
      <c r="FN121">
        <v>1800000</v>
      </c>
      <c r="FO121">
        <v>10000</v>
      </c>
      <c r="FP121">
        <v>200000</v>
      </c>
      <c r="FQ121">
        <v>100000</v>
      </c>
      <c r="FR121">
        <v>400000</v>
      </c>
      <c r="FS121">
        <v>100000</v>
      </c>
      <c r="FT121">
        <v>350000</v>
      </c>
      <c r="FU121">
        <v>1160774</v>
      </c>
      <c r="FV121">
        <v>329260</v>
      </c>
      <c r="FW121">
        <v>1100000</v>
      </c>
      <c r="FX121">
        <v>20000</v>
      </c>
      <c r="FY121">
        <v>220000</v>
      </c>
      <c r="FZ121">
        <v>3600003</v>
      </c>
      <c r="GA121">
        <v>30000</v>
      </c>
      <c r="GB121">
        <v>4040000</v>
      </c>
      <c r="GC121">
        <v>50000</v>
      </c>
      <c r="GD121">
        <v>50000</v>
      </c>
      <c r="GE121">
        <v>10890</v>
      </c>
      <c r="GF121">
        <v>10000</v>
      </c>
      <c r="GG121">
        <v>20000</v>
      </c>
      <c r="GH121">
        <v>438000</v>
      </c>
      <c r="GI121">
        <v>300000</v>
      </c>
      <c r="GJ121">
        <v>95935.61</v>
      </c>
      <c r="GK121">
        <v>15000</v>
      </c>
      <c r="GL121">
        <v>350000</v>
      </c>
      <c r="GM121">
        <v>10000</v>
      </c>
      <c r="GN121">
        <v>157830.74</v>
      </c>
      <c r="GO121">
        <v>72000</v>
      </c>
      <c r="GP121">
        <v>15000</v>
      </c>
      <c r="GQ121">
        <v>50000</v>
      </c>
      <c r="GR121">
        <v>22500</v>
      </c>
      <c r="GS121">
        <v>12000</v>
      </c>
      <c r="GT121">
        <v>43707.92</v>
      </c>
      <c r="GU121">
        <v>170000</v>
      </c>
      <c r="GV121">
        <v>15000</v>
      </c>
      <c r="GW121">
        <v>8000</v>
      </c>
      <c r="GX121">
        <v>200000</v>
      </c>
      <c r="GY121">
        <v>40000</v>
      </c>
      <c r="GZ121">
        <v>100000</v>
      </c>
      <c r="HA121">
        <v>15000</v>
      </c>
      <c r="HB121">
        <v>107938.88</v>
      </c>
      <c r="HC121">
        <v>220000</v>
      </c>
      <c r="HD121">
        <v>110000</v>
      </c>
      <c r="HE121">
        <v>2000</v>
      </c>
      <c r="HF121">
        <v>12000</v>
      </c>
      <c r="HG121">
        <v>200000</v>
      </c>
      <c r="HH121">
        <v>1615999.33</v>
      </c>
      <c r="HI121">
        <v>64000</v>
      </c>
      <c r="HJ121">
        <v>50000</v>
      </c>
      <c r="HK121">
        <v>600000</v>
      </c>
      <c r="HL121">
        <v>300000</v>
      </c>
      <c r="HM121">
        <v>200000</v>
      </c>
      <c r="HN121">
        <v>30000</v>
      </c>
      <c r="HO121">
        <v>50000</v>
      </c>
      <c r="HP121">
        <v>429483</v>
      </c>
      <c r="HQ121">
        <v>10000</v>
      </c>
      <c r="HR121">
        <v>100000</v>
      </c>
      <c r="HS121">
        <v>2900000</v>
      </c>
      <c r="HT121">
        <v>21149.63</v>
      </c>
      <c r="HU121">
        <v>25000</v>
      </c>
      <c r="HV121">
        <v>7000</v>
      </c>
      <c r="HW121">
        <v>10000</v>
      </c>
      <c r="HX121">
        <v>122965.24</v>
      </c>
      <c r="HY121">
        <v>703940</v>
      </c>
      <c r="HZ121">
        <v>100000</v>
      </c>
      <c r="IA121">
        <v>95935.61</v>
      </c>
      <c r="IB121">
        <v>600000</v>
      </c>
      <c r="IC121">
        <v>170000</v>
      </c>
      <c r="ID121">
        <v>5000</v>
      </c>
      <c r="IE121">
        <v>15000</v>
      </c>
      <c r="IF121">
        <v>660</v>
      </c>
      <c r="IG121">
        <v>257343.82</v>
      </c>
      <c r="IH121">
        <v>22850</v>
      </c>
      <c r="II121">
        <v>71705.69</v>
      </c>
      <c r="IJ121">
        <v>8000</v>
      </c>
      <c r="IK121">
        <v>800000</v>
      </c>
      <c r="IL121">
        <v>99500</v>
      </c>
      <c r="IM121">
        <v>10000</v>
      </c>
      <c r="IN121">
        <v>30000</v>
      </c>
      <c r="IO121">
        <v>6000</v>
      </c>
      <c r="IP121">
        <v>105000</v>
      </c>
      <c r="IQ121">
        <v>40004</v>
      </c>
      <c r="IR121">
        <v>105383</v>
      </c>
      <c r="IS121">
        <v>10000</v>
      </c>
      <c r="IT121">
        <v>70000</v>
      </c>
      <c r="IU121">
        <v>1800000</v>
      </c>
      <c r="IV121">
        <v>100000</v>
      </c>
      <c r="IW121">
        <v>95533</v>
      </c>
      <c r="IX121">
        <v>15000</v>
      </c>
      <c r="IY121">
        <v>43707.92</v>
      </c>
      <c r="IZ121">
        <v>15000</v>
      </c>
      <c r="JA121">
        <v>20000</v>
      </c>
      <c r="JB121">
        <v>780000</v>
      </c>
      <c r="JC121">
        <v>330000</v>
      </c>
      <c r="JD121">
        <v>135800</v>
      </c>
      <c r="JE121">
        <v>300000</v>
      </c>
      <c r="JF121">
        <v>48545.3</v>
      </c>
      <c r="JG121">
        <v>9000</v>
      </c>
      <c r="JH121">
        <v>287000</v>
      </c>
      <c r="JI121">
        <v>20000</v>
      </c>
      <c r="JJ121">
        <v>200000</v>
      </c>
      <c r="JK121">
        <v>5000</v>
      </c>
      <c r="JL121">
        <v>50000</v>
      </c>
      <c r="JM121">
        <v>30000</v>
      </c>
      <c r="JN121">
        <v>50000</v>
      </c>
      <c r="JO121">
        <v>50000</v>
      </c>
      <c r="JP121">
        <v>36798</v>
      </c>
      <c r="JQ121">
        <v>10000</v>
      </c>
      <c r="JR121">
        <v>25000</v>
      </c>
      <c r="JS121">
        <v>10000</v>
      </c>
      <c r="JT121">
        <v>40000</v>
      </c>
      <c r="JU121">
        <v>107938.88</v>
      </c>
      <c r="JV121">
        <v>9361</v>
      </c>
      <c r="JW121">
        <v>350000</v>
      </c>
      <c r="JX121">
        <v>105383</v>
      </c>
      <c r="JY121">
        <v>10000</v>
      </c>
      <c r="JZ121">
        <v>824940</v>
      </c>
      <c r="KA121">
        <v>180000</v>
      </c>
      <c r="KB121">
        <v>90000</v>
      </c>
      <c r="KC121">
        <v>8900</v>
      </c>
      <c r="KD121">
        <v>33000</v>
      </c>
      <c r="KE121">
        <v>12000</v>
      </c>
      <c r="KF121">
        <v>100000</v>
      </c>
      <c r="KG121">
        <v>438000</v>
      </c>
      <c r="KH121">
        <v>450000</v>
      </c>
      <c r="KI121">
        <v>100000</v>
      </c>
      <c r="KJ121">
        <v>200000</v>
      </c>
      <c r="KK121">
        <v>330000</v>
      </c>
      <c r="KL121">
        <v>20000</v>
      </c>
      <c r="KM121">
        <v>27000</v>
      </c>
      <c r="KN121">
        <v>120000</v>
      </c>
      <c r="KO121">
        <v>60000</v>
      </c>
      <c r="KP121">
        <v>264936</v>
      </c>
      <c r="KQ121">
        <v>20000</v>
      </c>
      <c r="KR121" s="43">
        <v>25000</v>
      </c>
      <c r="KS121" s="43">
        <v>50000</v>
      </c>
      <c r="KT121" s="43">
        <v>5000</v>
      </c>
      <c r="KU121" s="43">
        <v>64000</v>
      </c>
      <c r="KV121" s="43">
        <v>15000</v>
      </c>
      <c r="KW121" s="43">
        <v>20000</v>
      </c>
      <c r="KX121" s="43">
        <v>466036.11</v>
      </c>
      <c r="KY121">
        <v>300</v>
      </c>
      <c r="KZ121" s="43">
        <v>4281970</v>
      </c>
      <c r="LA121" s="43">
        <v>300000</v>
      </c>
      <c r="LB121" s="43">
        <v>200000</v>
      </c>
      <c r="LC121">
        <v>30000</v>
      </c>
      <c r="LD121" s="43">
        <v>20000</v>
      </c>
      <c r="LE121" s="43">
        <v>150000</v>
      </c>
      <c r="LF121" s="43">
        <v>122965.24</v>
      </c>
      <c r="LG121" s="43">
        <v>48545.3</v>
      </c>
      <c r="LH121" s="43">
        <v>3350</v>
      </c>
      <c r="LI121" s="43">
        <v>886774</v>
      </c>
      <c r="LJ121" s="43">
        <v>100000</v>
      </c>
      <c r="LK121" s="43">
        <v>75504.41</v>
      </c>
      <c r="LL121" s="43">
        <v>120000</v>
      </c>
      <c r="LM121" s="43">
        <v>5000</v>
      </c>
      <c r="LN121" s="43">
        <v>5000</v>
      </c>
      <c r="LO121" s="43">
        <v>99500</v>
      </c>
      <c r="LP121" s="43">
        <v>30000</v>
      </c>
      <c r="LQ121" s="43">
        <v>200000</v>
      </c>
      <c r="LR121" s="43">
        <v>44000</v>
      </c>
      <c r="LS121" s="43">
        <v>27000</v>
      </c>
      <c r="LT121" s="43">
        <v>538712</v>
      </c>
      <c r="LU121" s="43">
        <v>60000</v>
      </c>
      <c r="LV121" s="43">
        <v>10000</v>
      </c>
      <c r="LW121" s="43">
        <v>5000</v>
      </c>
      <c r="LX121" s="43">
        <v>10000</v>
      </c>
      <c r="LY121" s="43">
        <v>150000</v>
      </c>
      <c r="LZ121" s="43">
        <v>24000</v>
      </c>
      <c r="MA121" s="43">
        <v>60000</v>
      </c>
      <c r="MB121" s="43">
        <v>100000</v>
      </c>
      <c r="MC121" s="43">
        <v>9361</v>
      </c>
      <c r="MD121" s="43">
        <v>21149.63</v>
      </c>
      <c r="ME121" s="43">
        <v>100000</v>
      </c>
      <c r="MF121" s="43">
        <v>36144</v>
      </c>
      <c r="MG121" s="43">
        <v>17000</v>
      </c>
      <c r="MH121" s="43">
        <v>18000</v>
      </c>
      <c r="MI121" s="43">
        <v>4000</v>
      </c>
      <c r="MJ121" s="43">
        <v>5600</v>
      </c>
      <c r="MK121" s="43">
        <v>1160774</v>
      </c>
      <c r="ML121" s="43">
        <v>12000</v>
      </c>
      <c r="MM121" s="43">
        <v>20000</v>
      </c>
      <c r="MN121" s="43">
        <v>50000</v>
      </c>
      <c r="MO121" s="43">
        <v>300</v>
      </c>
      <c r="MP121" s="43">
        <v>11000</v>
      </c>
      <c r="MQ121" s="43">
        <v>8900</v>
      </c>
      <c r="MR121">
        <v>1858.87</v>
      </c>
      <c r="MS121" s="43">
        <v>320000</v>
      </c>
      <c r="MT121" s="43">
        <v>27000</v>
      </c>
      <c r="MU121" s="43">
        <v>25000</v>
      </c>
      <c r="MV121" s="43">
        <v>27000</v>
      </c>
      <c r="MW121" s="43">
        <v>12000</v>
      </c>
      <c r="MX121" s="43">
        <v>180000</v>
      </c>
      <c r="MY121" s="43">
        <v>99500</v>
      </c>
      <c r="MZ121" s="43">
        <v>130000</v>
      </c>
      <c r="NA121" s="43">
        <v>35000</v>
      </c>
      <c r="NB121" s="43">
        <v>801300.93</v>
      </c>
      <c r="NC121" s="43">
        <v>50000</v>
      </c>
      <c r="ND121" s="43">
        <v>10000</v>
      </c>
      <c r="NE121" s="43">
        <v>235987.78</v>
      </c>
      <c r="NF121" s="43">
        <v>20000</v>
      </c>
      <c r="NG121" s="43">
        <v>300</v>
      </c>
      <c r="NH121" s="43">
        <v>20000</v>
      </c>
      <c r="NI121" s="43">
        <v>15000</v>
      </c>
      <c r="NJ121" s="43">
        <v>95935.61</v>
      </c>
      <c r="NK121" s="43">
        <v>323341.46999999997</v>
      </c>
      <c r="NL121" s="43">
        <v>824940</v>
      </c>
      <c r="NM121" s="43">
        <v>220000</v>
      </c>
      <c r="NN121" s="43">
        <v>110000</v>
      </c>
      <c r="NO121" s="43">
        <v>60000</v>
      </c>
      <c r="NP121" s="43">
        <v>95935.61</v>
      </c>
      <c r="NQ121" s="43">
        <v>10000</v>
      </c>
      <c r="NR121" s="43">
        <v>130000</v>
      </c>
      <c r="NS121" s="43">
        <v>15000</v>
      </c>
      <c r="NT121">
        <v>64674.79</v>
      </c>
      <c r="NU121" s="43">
        <v>450000</v>
      </c>
      <c r="NV121" s="43">
        <v>10000</v>
      </c>
      <c r="NW121" s="43">
        <v>20000</v>
      </c>
      <c r="NX121" s="43">
        <v>200000</v>
      </c>
      <c r="NY121" s="43">
        <v>31758.799999999999</v>
      </c>
      <c r="NZ121" s="43">
        <v>200000</v>
      </c>
      <c r="OA121" s="43">
        <v>4281970</v>
      </c>
      <c r="OB121" s="43">
        <v>5700</v>
      </c>
      <c r="OC121" s="43">
        <v>350000</v>
      </c>
      <c r="OD121" s="43">
        <v>50000</v>
      </c>
      <c r="OE121" s="43">
        <v>7000</v>
      </c>
      <c r="OF121" s="43">
        <v>6000</v>
      </c>
      <c r="OG121" s="43">
        <v>95935.61</v>
      </c>
      <c r="OH121" s="43">
        <v>130000</v>
      </c>
      <c r="OI121" s="43">
        <v>150000</v>
      </c>
      <c r="OJ121" s="43">
        <v>900000</v>
      </c>
      <c r="OK121" s="43">
        <v>12000</v>
      </c>
      <c r="OL121" s="43">
        <v>400000</v>
      </c>
      <c r="OM121" s="43">
        <v>107925.2</v>
      </c>
    </row>
    <row r="122" spans="1:403" x14ac:dyDescent="0.2">
      <c r="A122">
        <f t="shared" ca="1" si="6"/>
        <v>85</v>
      </c>
      <c r="B122">
        <f ca="1">VLOOKUP(Análisis2!A122,Base2!$A$1:$AE$370,9,FALSE)</f>
        <v>7320</v>
      </c>
      <c r="C122" s="20">
        <v>60</v>
      </c>
      <c r="D122">
        <v>200000</v>
      </c>
      <c r="E122">
        <v>300000</v>
      </c>
      <c r="F122">
        <v>5000</v>
      </c>
      <c r="G122">
        <v>444</v>
      </c>
      <c r="H122">
        <v>50000</v>
      </c>
      <c r="I122">
        <v>150000</v>
      </c>
      <c r="J122">
        <v>82000</v>
      </c>
      <c r="K122">
        <v>4000</v>
      </c>
      <c r="L122">
        <v>60000</v>
      </c>
      <c r="M122">
        <v>40000</v>
      </c>
      <c r="N122">
        <v>45000</v>
      </c>
      <c r="O122">
        <v>55000</v>
      </c>
      <c r="P122">
        <v>10000</v>
      </c>
      <c r="Q122">
        <v>25000</v>
      </c>
      <c r="R122">
        <v>2500</v>
      </c>
      <c r="S122">
        <v>100000</v>
      </c>
      <c r="T122">
        <v>30000</v>
      </c>
      <c r="U122">
        <v>55000</v>
      </c>
      <c r="V122">
        <v>10000</v>
      </c>
      <c r="W122">
        <v>48545.3</v>
      </c>
      <c r="X122">
        <v>3600003</v>
      </c>
      <c r="Y122">
        <v>9256</v>
      </c>
      <c r="Z122">
        <v>1858.87</v>
      </c>
      <c r="AA122">
        <v>8900</v>
      </c>
      <c r="AB122">
        <v>5000</v>
      </c>
      <c r="AC122">
        <v>35000</v>
      </c>
      <c r="AD122">
        <v>33450</v>
      </c>
      <c r="AE122">
        <v>50000</v>
      </c>
      <c r="AF122">
        <v>27000</v>
      </c>
      <c r="AG122">
        <v>50000</v>
      </c>
      <c r="AH122">
        <v>45000</v>
      </c>
      <c r="AI122">
        <v>50000</v>
      </c>
      <c r="AJ122">
        <v>600000</v>
      </c>
      <c r="AK122">
        <v>2000</v>
      </c>
      <c r="AL122">
        <v>2000</v>
      </c>
      <c r="AM122">
        <v>1200</v>
      </c>
      <c r="AN122">
        <v>136061.41</v>
      </c>
      <c r="AO122">
        <v>200000</v>
      </c>
      <c r="AP122">
        <v>43707.92</v>
      </c>
      <c r="AQ122">
        <v>380057.85</v>
      </c>
      <c r="AR122">
        <v>10000</v>
      </c>
      <c r="AS122">
        <v>36423</v>
      </c>
      <c r="AT122">
        <v>40000</v>
      </c>
      <c r="AU122">
        <v>25000</v>
      </c>
      <c r="AV122">
        <v>50000</v>
      </c>
      <c r="AW122">
        <v>100000</v>
      </c>
      <c r="AX122">
        <v>220000</v>
      </c>
      <c r="AY122">
        <v>7320</v>
      </c>
      <c r="AZ122">
        <v>352000</v>
      </c>
      <c r="BA122">
        <v>5160</v>
      </c>
      <c r="BB122">
        <v>100000</v>
      </c>
      <c r="BC122">
        <v>22500</v>
      </c>
      <c r="BD122">
        <v>4000</v>
      </c>
      <c r="BE122">
        <v>12000</v>
      </c>
      <c r="BF122">
        <v>88000</v>
      </c>
      <c r="BG122">
        <v>438000</v>
      </c>
      <c r="BH122">
        <v>40000</v>
      </c>
      <c r="BI122">
        <v>10000</v>
      </c>
      <c r="BJ122">
        <v>320000</v>
      </c>
      <c r="BK122">
        <v>60000</v>
      </c>
      <c r="BL122">
        <v>30000</v>
      </c>
      <c r="BM122">
        <v>4000</v>
      </c>
      <c r="BN122">
        <v>24110.400000000001</v>
      </c>
      <c r="BO122">
        <v>100000</v>
      </c>
      <c r="BP122">
        <v>600000</v>
      </c>
      <c r="BQ122">
        <v>9256</v>
      </c>
      <c r="BR122">
        <v>600000</v>
      </c>
      <c r="BS122">
        <v>10000</v>
      </c>
      <c r="BT122">
        <v>900000</v>
      </c>
      <c r="BU122">
        <v>150000</v>
      </c>
      <c r="BV122">
        <v>545704</v>
      </c>
      <c r="BW122">
        <v>8000</v>
      </c>
      <c r="BX122">
        <v>170000</v>
      </c>
      <c r="BY122">
        <v>4000</v>
      </c>
      <c r="BZ122">
        <v>10000</v>
      </c>
      <c r="CA122">
        <v>221257</v>
      </c>
      <c r="CB122">
        <v>10000</v>
      </c>
      <c r="CC122">
        <v>20000</v>
      </c>
      <c r="CD122">
        <v>900000</v>
      </c>
      <c r="CE122">
        <v>4000</v>
      </c>
      <c r="CF122">
        <v>900000</v>
      </c>
      <c r="CG122">
        <v>20000</v>
      </c>
      <c r="CH122">
        <v>600000</v>
      </c>
      <c r="CI122">
        <v>55000</v>
      </c>
      <c r="CJ122">
        <v>30000</v>
      </c>
      <c r="CK122">
        <v>900000</v>
      </c>
      <c r="CL122">
        <v>444</v>
      </c>
      <c r="CM122">
        <v>824940</v>
      </c>
      <c r="CN122">
        <v>5000</v>
      </c>
      <c r="CO122">
        <v>30000</v>
      </c>
      <c r="CP122">
        <v>824940</v>
      </c>
      <c r="CQ122">
        <v>10000</v>
      </c>
      <c r="CR122">
        <v>300000</v>
      </c>
      <c r="CS122">
        <v>17000</v>
      </c>
      <c r="CT122">
        <v>50000</v>
      </c>
      <c r="CU122">
        <v>200000</v>
      </c>
      <c r="CV122">
        <v>5000</v>
      </c>
      <c r="CW122">
        <v>5000</v>
      </c>
      <c r="CX122">
        <v>22850</v>
      </c>
      <c r="CY122">
        <v>50000</v>
      </c>
      <c r="CZ122">
        <v>800000</v>
      </c>
      <c r="DA122">
        <v>43000</v>
      </c>
      <c r="DB122">
        <v>15000</v>
      </c>
      <c r="DC122">
        <v>10000</v>
      </c>
      <c r="DD122">
        <v>67379</v>
      </c>
      <c r="DE122">
        <v>9000</v>
      </c>
      <c r="DF122">
        <v>70000</v>
      </c>
      <c r="DG122">
        <v>1800000</v>
      </c>
      <c r="DH122">
        <v>50000</v>
      </c>
      <c r="DI122">
        <v>116276.74</v>
      </c>
      <c r="DJ122">
        <v>100000</v>
      </c>
      <c r="DK122">
        <v>150000</v>
      </c>
      <c r="DL122">
        <v>110000</v>
      </c>
      <c r="DM122">
        <v>50000</v>
      </c>
      <c r="DN122">
        <v>4000</v>
      </c>
      <c r="DO122">
        <v>50000</v>
      </c>
      <c r="DP122">
        <v>30000</v>
      </c>
      <c r="DQ122">
        <v>157830.74</v>
      </c>
      <c r="DR122">
        <v>29731.7</v>
      </c>
      <c r="DS122">
        <v>200000</v>
      </c>
      <c r="DT122">
        <v>67379</v>
      </c>
      <c r="DU122">
        <v>67379</v>
      </c>
      <c r="DV122">
        <v>80000</v>
      </c>
      <c r="DW122">
        <v>50000</v>
      </c>
      <c r="DX122">
        <v>150000</v>
      </c>
      <c r="DY122">
        <v>5700</v>
      </c>
      <c r="DZ122">
        <v>30000</v>
      </c>
      <c r="EA122">
        <v>200000</v>
      </c>
      <c r="EB122">
        <v>130000</v>
      </c>
      <c r="EC122">
        <v>287000</v>
      </c>
      <c r="ED122">
        <v>900</v>
      </c>
      <c r="EE122">
        <v>30000</v>
      </c>
      <c r="EF122">
        <v>9000</v>
      </c>
      <c r="EG122">
        <v>10000</v>
      </c>
      <c r="EH122">
        <v>82000</v>
      </c>
      <c r="EI122">
        <v>6000</v>
      </c>
      <c r="EJ122">
        <v>50000</v>
      </c>
      <c r="EK122">
        <v>65000</v>
      </c>
      <c r="EL122">
        <v>88000</v>
      </c>
      <c r="EM122">
        <v>48545.3</v>
      </c>
      <c r="EN122">
        <v>9361</v>
      </c>
      <c r="EO122">
        <v>6000</v>
      </c>
      <c r="EP122">
        <v>4000</v>
      </c>
      <c r="EQ122">
        <v>200000</v>
      </c>
      <c r="ER122">
        <v>50000</v>
      </c>
      <c r="ES122">
        <v>50000</v>
      </c>
      <c r="ET122">
        <v>9000</v>
      </c>
      <c r="EU122">
        <v>5160</v>
      </c>
      <c r="EV122">
        <v>5700</v>
      </c>
      <c r="EW122">
        <v>157830.74</v>
      </c>
      <c r="EX122">
        <v>11000</v>
      </c>
      <c r="EY122">
        <v>60000</v>
      </c>
      <c r="EZ122">
        <v>35000</v>
      </c>
      <c r="FA122">
        <v>200000</v>
      </c>
      <c r="FB122">
        <v>1858.87</v>
      </c>
      <c r="FC122">
        <v>221257</v>
      </c>
      <c r="FD122">
        <v>12000</v>
      </c>
      <c r="FE122">
        <v>200000</v>
      </c>
      <c r="FF122">
        <v>50000</v>
      </c>
      <c r="FG122">
        <v>130000</v>
      </c>
      <c r="FH122">
        <v>6000</v>
      </c>
      <c r="FI122">
        <v>10000</v>
      </c>
      <c r="FJ122">
        <v>20000</v>
      </c>
      <c r="FK122">
        <v>60000</v>
      </c>
      <c r="FL122">
        <v>150000</v>
      </c>
      <c r="FM122">
        <v>39000</v>
      </c>
      <c r="FN122">
        <v>200000</v>
      </c>
      <c r="FO122">
        <v>64000</v>
      </c>
      <c r="FP122">
        <v>22850</v>
      </c>
      <c r="FQ122">
        <v>9000</v>
      </c>
      <c r="FR122">
        <v>120000</v>
      </c>
      <c r="FS122">
        <v>60000</v>
      </c>
      <c r="FT122">
        <v>306405.7</v>
      </c>
      <c r="FU122">
        <v>70000</v>
      </c>
      <c r="FV122">
        <v>5000</v>
      </c>
      <c r="FW122">
        <v>36144</v>
      </c>
      <c r="FX122">
        <v>12000</v>
      </c>
      <c r="FY122">
        <v>12000</v>
      </c>
      <c r="FZ122">
        <v>65000</v>
      </c>
      <c r="GA122">
        <v>50000</v>
      </c>
      <c r="GB122">
        <v>100000</v>
      </c>
      <c r="GC122">
        <v>22590</v>
      </c>
      <c r="GD122">
        <v>1460814</v>
      </c>
      <c r="GE122">
        <v>25000</v>
      </c>
      <c r="GF122">
        <v>27000</v>
      </c>
      <c r="GG122">
        <v>10000</v>
      </c>
      <c r="GH122">
        <v>33450</v>
      </c>
      <c r="GI122">
        <v>4000</v>
      </c>
      <c r="GJ122">
        <v>50000</v>
      </c>
      <c r="GK122">
        <v>2599105.73</v>
      </c>
      <c r="GL122">
        <v>200000</v>
      </c>
      <c r="GM122">
        <v>180000</v>
      </c>
      <c r="GN122">
        <v>29731.7</v>
      </c>
      <c r="GO122">
        <v>140000</v>
      </c>
      <c r="GP122">
        <v>538712</v>
      </c>
      <c r="GQ122">
        <v>25000</v>
      </c>
      <c r="GR122">
        <v>66099.69</v>
      </c>
      <c r="GS122">
        <v>780000</v>
      </c>
      <c r="GT122">
        <v>27000</v>
      </c>
      <c r="GU122">
        <v>20000</v>
      </c>
      <c r="GV122">
        <v>88500</v>
      </c>
      <c r="GW122">
        <v>20000</v>
      </c>
      <c r="GX122">
        <v>25000</v>
      </c>
      <c r="GY122">
        <v>15000</v>
      </c>
      <c r="GZ122">
        <v>350000</v>
      </c>
      <c r="HA122">
        <v>900000</v>
      </c>
      <c r="HB122">
        <v>7000</v>
      </c>
      <c r="HC122">
        <v>30000</v>
      </c>
      <c r="HD122">
        <v>1080646</v>
      </c>
      <c r="HE122">
        <v>13839.5</v>
      </c>
      <c r="HF122">
        <v>20000</v>
      </c>
      <c r="HG122">
        <v>150000</v>
      </c>
      <c r="HH122">
        <v>10000</v>
      </c>
      <c r="HI122">
        <v>24110.400000000001</v>
      </c>
      <c r="HJ122">
        <v>50000</v>
      </c>
      <c r="HK122">
        <v>7000</v>
      </c>
      <c r="HL122">
        <v>12000</v>
      </c>
      <c r="HM122">
        <v>36798</v>
      </c>
      <c r="HN122">
        <v>80000</v>
      </c>
      <c r="HO122">
        <v>107925.2</v>
      </c>
      <c r="HP122">
        <v>120000</v>
      </c>
      <c r="HQ122">
        <v>7227.5</v>
      </c>
      <c r="HR122">
        <v>10000</v>
      </c>
      <c r="HS122">
        <v>50000</v>
      </c>
      <c r="HT122">
        <v>200000</v>
      </c>
      <c r="HU122">
        <v>22590</v>
      </c>
      <c r="HV122">
        <v>20000</v>
      </c>
      <c r="HW122">
        <v>5000</v>
      </c>
      <c r="HX122">
        <v>29000</v>
      </c>
      <c r="HY122">
        <v>10890</v>
      </c>
      <c r="HZ122">
        <v>9000</v>
      </c>
      <c r="IA122">
        <v>350000</v>
      </c>
      <c r="IB122">
        <v>40000</v>
      </c>
      <c r="IC122">
        <v>1200</v>
      </c>
      <c r="ID122">
        <v>18000</v>
      </c>
      <c r="IE122">
        <v>257343.82</v>
      </c>
      <c r="IF122">
        <v>600000</v>
      </c>
      <c r="IG122">
        <v>12000</v>
      </c>
      <c r="IH122">
        <v>210000</v>
      </c>
      <c r="II122">
        <v>40000</v>
      </c>
      <c r="IJ122">
        <v>364636.1</v>
      </c>
      <c r="IK122">
        <v>130000</v>
      </c>
      <c r="IL122">
        <v>100000</v>
      </c>
      <c r="IM122">
        <v>30000</v>
      </c>
      <c r="IN122">
        <v>40000</v>
      </c>
      <c r="IO122">
        <v>90000</v>
      </c>
      <c r="IP122">
        <v>2500</v>
      </c>
      <c r="IQ122">
        <v>300000</v>
      </c>
      <c r="IR122">
        <v>100000</v>
      </c>
      <c r="IS122">
        <v>60000</v>
      </c>
      <c r="IT122">
        <v>2700000</v>
      </c>
      <c r="IU122">
        <v>88500</v>
      </c>
      <c r="IV122">
        <v>12000</v>
      </c>
      <c r="IW122">
        <v>7320</v>
      </c>
      <c r="IX122">
        <v>25000</v>
      </c>
      <c r="IY122">
        <v>80000</v>
      </c>
      <c r="IZ122">
        <v>43707.92</v>
      </c>
      <c r="JA122">
        <v>27000</v>
      </c>
      <c r="JB122">
        <v>75504.41</v>
      </c>
      <c r="JC122">
        <v>100000</v>
      </c>
      <c r="JD122">
        <v>780000</v>
      </c>
      <c r="JE122">
        <v>6212.01</v>
      </c>
      <c r="JF122">
        <v>70000</v>
      </c>
      <c r="JG122">
        <v>450000</v>
      </c>
      <c r="JH122">
        <v>2500311.0499999998</v>
      </c>
      <c r="JI122">
        <v>17305.22</v>
      </c>
      <c r="JJ122">
        <v>10000</v>
      </c>
      <c r="JK122">
        <v>450000</v>
      </c>
      <c r="JL122">
        <v>21149.63</v>
      </c>
      <c r="JM122">
        <v>50000</v>
      </c>
      <c r="JN122">
        <v>50000</v>
      </c>
      <c r="JO122">
        <v>17000</v>
      </c>
      <c r="JP122">
        <v>257343.82</v>
      </c>
      <c r="JQ122">
        <v>20000</v>
      </c>
      <c r="JR122">
        <v>20000</v>
      </c>
      <c r="JS122">
        <v>65000</v>
      </c>
      <c r="JT122">
        <v>10000</v>
      </c>
      <c r="JU122">
        <v>90000</v>
      </c>
      <c r="JV122">
        <v>67379</v>
      </c>
      <c r="JW122">
        <v>15000</v>
      </c>
      <c r="JX122">
        <v>12000</v>
      </c>
      <c r="JY122">
        <v>50000</v>
      </c>
      <c r="JZ122">
        <v>210000</v>
      </c>
      <c r="KA122">
        <v>10890</v>
      </c>
      <c r="KB122">
        <v>1350000</v>
      </c>
      <c r="KC122">
        <v>450000</v>
      </c>
      <c r="KD122">
        <v>10890</v>
      </c>
      <c r="KE122">
        <v>394313.93</v>
      </c>
      <c r="KF122">
        <v>29864.13</v>
      </c>
      <c r="KG122">
        <v>60000</v>
      </c>
      <c r="KH122">
        <v>600000</v>
      </c>
      <c r="KI122">
        <v>10000</v>
      </c>
      <c r="KJ122">
        <v>30000</v>
      </c>
      <c r="KK122">
        <v>50000</v>
      </c>
      <c r="KL122">
        <v>43707.92</v>
      </c>
      <c r="KM122">
        <v>55000</v>
      </c>
      <c r="KN122">
        <v>6000</v>
      </c>
      <c r="KO122">
        <v>27000</v>
      </c>
      <c r="KP122">
        <v>1406000</v>
      </c>
      <c r="KQ122">
        <v>4000</v>
      </c>
      <c r="KR122" s="43">
        <v>3459815</v>
      </c>
      <c r="KS122" s="43">
        <v>30000</v>
      </c>
      <c r="KT122" s="43">
        <v>300000</v>
      </c>
      <c r="KU122" s="43">
        <v>16500</v>
      </c>
      <c r="KV122" s="43">
        <v>50000</v>
      </c>
      <c r="KW122" s="43">
        <v>9000</v>
      </c>
      <c r="KX122" s="43">
        <v>200000</v>
      </c>
      <c r="KY122">
        <v>4040000</v>
      </c>
      <c r="KZ122" s="43">
        <v>64674.79</v>
      </c>
      <c r="LA122" s="43">
        <v>88233</v>
      </c>
      <c r="LB122" s="43">
        <v>24110.400000000001</v>
      </c>
      <c r="LC122">
        <v>50000</v>
      </c>
      <c r="LD122" s="43">
        <v>20000</v>
      </c>
      <c r="LE122" s="43">
        <v>100000</v>
      </c>
      <c r="LF122" s="43">
        <v>7000</v>
      </c>
      <c r="LG122" s="43">
        <v>13839.5</v>
      </c>
      <c r="LH122" s="43">
        <v>170000</v>
      </c>
      <c r="LI122" s="43">
        <v>90000</v>
      </c>
      <c r="LJ122" s="43">
        <v>320000</v>
      </c>
      <c r="LK122" s="43">
        <v>506983.72</v>
      </c>
      <c r="LL122" s="43">
        <v>7320</v>
      </c>
      <c r="LM122" s="43">
        <v>180000</v>
      </c>
      <c r="LN122" s="43">
        <v>12000</v>
      </c>
      <c r="LO122" s="43">
        <v>444</v>
      </c>
      <c r="LP122" s="43">
        <v>7000</v>
      </c>
      <c r="LQ122" s="43">
        <v>50000</v>
      </c>
      <c r="LR122" s="43">
        <v>6000</v>
      </c>
      <c r="LS122" s="43">
        <v>850500</v>
      </c>
      <c r="LT122" s="43">
        <v>10000</v>
      </c>
      <c r="LU122" s="43">
        <v>70000</v>
      </c>
      <c r="LV122" s="43">
        <v>50000</v>
      </c>
      <c r="LW122" s="43">
        <v>2500311.0499999998</v>
      </c>
      <c r="LX122" s="43">
        <v>257343.82</v>
      </c>
      <c r="LY122" s="43">
        <v>66099.69</v>
      </c>
      <c r="LZ122" s="43">
        <v>100000</v>
      </c>
      <c r="MA122" s="43">
        <v>800000</v>
      </c>
      <c r="MB122" s="43">
        <v>82000</v>
      </c>
      <c r="MC122" s="43">
        <v>55000</v>
      </c>
      <c r="MD122" s="43">
        <v>100000</v>
      </c>
      <c r="ME122" s="43">
        <v>886774</v>
      </c>
      <c r="MF122" s="43">
        <v>35000</v>
      </c>
      <c r="MG122" s="43">
        <v>330000</v>
      </c>
      <c r="MH122" s="43">
        <v>120000</v>
      </c>
      <c r="MI122" s="43">
        <v>80000</v>
      </c>
      <c r="MJ122" s="43">
        <v>3350</v>
      </c>
      <c r="MK122" s="43">
        <v>4000</v>
      </c>
      <c r="ML122" s="43">
        <v>150000</v>
      </c>
      <c r="MM122" s="43">
        <v>25000</v>
      </c>
      <c r="MN122" s="43">
        <v>180000</v>
      </c>
      <c r="MO122" s="43">
        <v>25000</v>
      </c>
      <c r="MP122" s="43">
        <v>320000</v>
      </c>
      <c r="MQ122" s="43">
        <v>30000</v>
      </c>
      <c r="MR122">
        <v>40000</v>
      </c>
      <c r="MS122" s="43">
        <v>4290565</v>
      </c>
      <c r="MT122" s="43">
        <v>25000</v>
      </c>
      <c r="MU122" s="43">
        <v>20000</v>
      </c>
      <c r="MV122" s="43">
        <v>20000</v>
      </c>
      <c r="MW122" s="43">
        <v>210000</v>
      </c>
      <c r="MX122" s="43">
        <v>65000</v>
      </c>
      <c r="MY122" s="43">
        <v>12000</v>
      </c>
      <c r="MZ122" s="43">
        <v>25000</v>
      </c>
      <c r="NA122" s="43">
        <v>12000</v>
      </c>
      <c r="NB122" s="43">
        <v>213418</v>
      </c>
      <c r="NC122" s="43">
        <v>1100000</v>
      </c>
      <c r="ND122" s="43">
        <v>202255.34</v>
      </c>
      <c r="NE122" s="43">
        <v>130000</v>
      </c>
      <c r="NF122" s="43">
        <v>361741</v>
      </c>
      <c r="NG122" s="43">
        <v>8000</v>
      </c>
      <c r="NH122" s="43">
        <v>80000</v>
      </c>
      <c r="NI122" s="43">
        <v>67379</v>
      </c>
      <c r="NJ122" s="43">
        <v>9361</v>
      </c>
      <c r="NK122" s="43">
        <v>10000</v>
      </c>
      <c r="NL122" s="43">
        <v>200000</v>
      </c>
      <c r="NM122" s="43">
        <v>20000</v>
      </c>
      <c r="NN122" s="43">
        <v>3350</v>
      </c>
      <c r="NO122" s="43">
        <v>3600003</v>
      </c>
      <c r="NP122" s="43">
        <v>10000</v>
      </c>
      <c r="NQ122" s="43">
        <v>10000</v>
      </c>
      <c r="NR122" s="43">
        <v>3000</v>
      </c>
      <c r="NS122" s="43">
        <v>900</v>
      </c>
      <c r="NT122">
        <v>500000</v>
      </c>
      <c r="NU122" s="43">
        <v>824940</v>
      </c>
      <c r="NV122" s="43">
        <v>30000</v>
      </c>
      <c r="NW122" s="43">
        <v>5700</v>
      </c>
      <c r="NX122" s="43">
        <v>120000</v>
      </c>
      <c r="NY122" s="43">
        <v>50000</v>
      </c>
      <c r="NZ122" s="43">
        <v>136061.41</v>
      </c>
      <c r="OA122" s="43">
        <v>2000</v>
      </c>
      <c r="OB122" s="43">
        <v>10000</v>
      </c>
      <c r="OC122" s="43">
        <v>8000</v>
      </c>
      <c r="OD122" s="43">
        <v>40000</v>
      </c>
      <c r="OE122" s="43">
        <v>200000</v>
      </c>
      <c r="OF122" s="43">
        <v>320000</v>
      </c>
      <c r="OG122" s="43">
        <v>538712</v>
      </c>
      <c r="OH122" s="43">
        <v>40000</v>
      </c>
      <c r="OI122" s="43">
        <v>15000</v>
      </c>
      <c r="OJ122" s="43">
        <v>2900000</v>
      </c>
      <c r="OK122" s="43">
        <v>7200</v>
      </c>
      <c r="OL122" s="43">
        <v>180000</v>
      </c>
      <c r="OM122" s="43">
        <v>43707.92</v>
      </c>
    </row>
    <row r="123" spans="1:403" x14ac:dyDescent="0.2">
      <c r="A123">
        <f t="shared" ca="1" si="6"/>
        <v>148</v>
      </c>
      <c r="B123">
        <f ca="1">VLOOKUP(Análisis2!A123,Base2!$A$1:$AE$370,9,FALSE)</f>
        <v>140000</v>
      </c>
      <c r="C123" s="20">
        <v>61</v>
      </c>
      <c r="D123">
        <v>352000</v>
      </c>
      <c r="E123">
        <v>15000</v>
      </c>
      <c r="F123">
        <v>20000</v>
      </c>
      <c r="G123">
        <v>6212.01</v>
      </c>
      <c r="H123">
        <v>110000</v>
      </c>
      <c r="I123">
        <v>10000</v>
      </c>
      <c r="J123">
        <v>506983.72</v>
      </c>
      <c r="K123">
        <v>15000</v>
      </c>
      <c r="L123">
        <v>150000</v>
      </c>
      <c r="M123">
        <v>132000</v>
      </c>
      <c r="N123">
        <v>703940</v>
      </c>
      <c r="O123">
        <v>20000</v>
      </c>
      <c r="P123">
        <v>30000</v>
      </c>
      <c r="Q123">
        <v>25000</v>
      </c>
      <c r="R123">
        <v>200000</v>
      </c>
      <c r="S123">
        <v>10000</v>
      </c>
      <c r="T123">
        <v>380057.85</v>
      </c>
      <c r="U123">
        <v>60000</v>
      </c>
      <c r="V123">
        <v>1800000</v>
      </c>
      <c r="W123">
        <v>400000</v>
      </c>
      <c r="X123">
        <v>202255.34</v>
      </c>
      <c r="Y123">
        <v>20000</v>
      </c>
      <c r="Z123">
        <v>400000</v>
      </c>
      <c r="AA123">
        <v>438000</v>
      </c>
      <c r="AB123">
        <v>15000</v>
      </c>
      <c r="AC123">
        <v>400000</v>
      </c>
      <c r="AD123">
        <v>44000</v>
      </c>
      <c r="AE123">
        <v>100000</v>
      </c>
      <c r="AF123">
        <v>75504.41</v>
      </c>
      <c r="AG123">
        <v>112404.22</v>
      </c>
      <c r="AH123">
        <v>30000</v>
      </c>
      <c r="AI123">
        <v>100000</v>
      </c>
      <c r="AJ123">
        <v>100000</v>
      </c>
      <c r="AK123">
        <v>200000</v>
      </c>
      <c r="AL123">
        <v>90000</v>
      </c>
      <c r="AM123">
        <v>400000</v>
      </c>
      <c r="AN123">
        <v>600000</v>
      </c>
      <c r="AO123">
        <v>900</v>
      </c>
      <c r="AP123">
        <v>4950</v>
      </c>
      <c r="AQ123">
        <v>150000</v>
      </c>
      <c r="AR123">
        <v>100000</v>
      </c>
      <c r="AS123">
        <v>15000</v>
      </c>
      <c r="AT123">
        <v>100000</v>
      </c>
      <c r="AU123">
        <v>400000</v>
      </c>
      <c r="AV123">
        <v>90000</v>
      </c>
      <c r="AW123">
        <v>80667</v>
      </c>
      <c r="AX123">
        <v>5000</v>
      </c>
      <c r="AY123">
        <v>100000</v>
      </c>
      <c r="AZ123">
        <v>100000</v>
      </c>
      <c r="BA123">
        <v>10000</v>
      </c>
      <c r="BB123">
        <v>24110.400000000001</v>
      </c>
      <c r="BC123">
        <v>55000</v>
      </c>
      <c r="BD123">
        <v>40000</v>
      </c>
      <c r="BE123">
        <v>20000</v>
      </c>
      <c r="BF123">
        <v>67379</v>
      </c>
      <c r="BG123">
        <v>257343.82</v>
      </c>
      <c r="BH123">
        <v>10000</v>
      </c>
      <c r="BI123">
        <v>2900000</v>
      </c>
      <c r="BJ123">
        <v>3459815</v>
      </c>
      <c r="BK123">
        <v>350000</v>
      </c>
      <c r="BL123">
        <v>10000</v>
      </c>
      <c r="BM123">
        <v>156471.51999999999</v>
      </c>
      <c r="BN123">
        <v>10890</v>
      </c>
      <c r="BO123">
        <v>800000</v>
      </c>
      <c r="BP123">
        <v>7828.75</v>
      </c>
      <c r="BQ123">
        <v>10000</v>
      </c>
      <c r="BR123">
        <v>2500</v>
      </c>
      <c r="BS123">
        <v>25000</v>
      </c>
      <c r="BT123">
        <v>600000</v>
      </c>
      <c r="BU123">
        <v>30000</v>
      </c>
      <c r="BV123">
        <v>50000</v>
      </c>
      <c r="BW123">
        <v>11000</v>
      </c>
      <c r="BX123">
        <v>64000</v>
      </c>
      <c r="BY123">
        <v>20000</v>
      </c>
      <c r="BZ123">
        <v>18000</v>
      </c>
      <c r="CA123">
        <v>55000</v>
      </c>
      <c r="CB123">
        <v>10000</v>
      </c>
      <c r="CC123">
        <v>60000</v>
      </c>
      <c r="CD123">
        <v>200000</v>
      </c>
      <c r="CE123">
        <v>50000</v>
      </c>
      <c r="CF123">
        <v>361741</v>
      </c>
      <c r="CG123">
        <v>120000</v>
      </c>
      <c r="CH123">
        <v>1440</v>
      </c>
      <c r="CI123">
        <v>50000</v>
      </c>
      <c r="CJ123">
        <v>2000</v>
      </c>
      <c r="CK123">
        <v>200000</v>
      </c>
      <c r="CL123">
        <v>60000</v>
      </c>
      <c r="CM123">
        <v>60000</v>
      </c>
      <c r="CN123">
        <v>40000</v>
      </c>
      <c r="CO123">
        <v>12000</v>
      </c>
      <c r="CP123">
        <v>4040000</v>
      </c>
      <c r="CQ123">
        <v>4000</v>
      </c>
      <c r="CR123">
        <v>22000</v>
      </c>
      <c r="CS123">
        <v>11000</v>
      </c>
      <c r="CT123">
        <v>29000</v>
      </c>
      <c r="CU123">
        <v>50000</v>
      </c>
      <c r="CV123">
        <v>50000</v>
      </c>
      <c r="CW123">
        <v>12000</v>
      </c>
      <c r="CX123">
        <v>100000</v>
      </c>
      <c r="CY123">
        <v>15000</v>
      </c>
      <c r="CZ123">
        <v>50000</v>
      </c>
      <c r="DA123">
        <v>5700</v>
      </c>
      <c r="DB123">
        <v>43000</v>
      </c>
      <c r="DC123">
        <v>9000</v>
      </c>
      <c r="DD123">
        <v>90000</v>
      </c>
      <c r="DE123">
        <v>7000</v>
      </c>
      <c r="DF123">
        <v>10000</v>
      </c>
      <c r="DG123">
        <v>824940</v>
      </c>
      <c r="DH123">
        <v>5000</v>
      </c>
      <c r="DI123">
        <v>352000</v>
      </c>
      <c r="DJ123">
        <v>323341.46999999997</v>
      </c>
      <c r="DK123">
        <v>60000</v>
      </c>
      <c r="DL123">
        <v>39000</v>
      </c>
      <c r="DM123">
        <v>6000</v>
      </c>
      <c r="DN123">
        <v>200000</v>
      </c>
      <c r="DO123">
        <v>300000</v>
      </c>
      <c r="DP123">
        <v>6000</v>
      </c>
      <c r="DQ123">
        <v>221257</v>
      </c>
      <c r="DR123">
        <v>200000</v>
      </c>
      <c r="DS123">
        <v>40000</v>
      </c>
      <c r="DT123">
        <v>287000</v>
      </c>
      <c r="DU123">
        <v>202255.34</v>
      </c>
      <c r="DV123">
        <v>70000</v>
      </c>
      <c r="DW123">
        <v>444</v>
      </c>
      <c r="DX123">
        <v>100000</v>
      </c>
      <c r="DY123">
        <v>22000</v>
      </c>
      <c r="DZ123">
        <v>394313.93</v>
      </c>
      <c r="EA123">
        <v>6000</v>
      </c>
      <c r="EB123">
        <v>12000</v>
      </c>
      <c r="EC123">
        <v>25000</v>
      </c>
      <c r="ED123">
        <v>15000</v>
      </c>
      <c r="EE123">
        <v>380057.85</v>
      </c>
      <c r="EF123">
        <v>2599105.73</v>
      </c>
      <c r="EG123">
        <v>50000</v>
      </c>
      <c r="EH123">
        <v>25000</v>
      </c>
      <c r="EI123">
        <v>2599105.73</v>
      </c>
      <c r="EJ123">
        <v>300000</v>
      </c>
      <c r="EK123">
        <v>264936</v>
      </c>
      <c r="EL123">
        <v>5000</v>
      </c>
      <c r="EM123">
        <v>70000</v>
      </c>
      <c r="EN123">
        <v>886774</v>
      </c>
      <c r="EO123">
        <v>80000</v>
      </c>
      <c r="EP123">
        <v>15000</v>
      </c>
      <c r="EQ123">
        <v>250000</v>
      </c>
      <c r="ER123">
        <v>24110.400000000001</v>
      </c>
      <c r="ES123">
        <v>4290565</v>
      </c>
      <c r="ET123">
        <v>600000</v>
      </c>
      <c r="EU123">
        <v>33000</v>
      </c>
      <c r="EV123">
        <v>22500</v>
      </c>
      <c r="EW123">
        <v>97000</v>
      </c>
      <c r="EX123">
        <v>5000</v>
      </c>
      <c r="EY123">
        <v>200000</v>
      </c>
      <c r="EZ123">
        <v>824940</v>
      </c>
      <c r="FA123">
        <v>5000</v>
      </c>
      <c r="FB123">
        <v>135800</v>
      </c>
      <c r="FC123">
        <v>55000</v>
      </c>
      <c r="FD123">
        <v>107938.88</v>
      </c>
      <c r="FE123">
        <v>132000</v>
      </c>
      <c r="FF123">
        <v>15000</v>
      </c>
      <c r="FG123">
        <v>20000</v>
      </c>
      <c r="FH123">
        <v>200000</v>
      </c>
      <c r="FI123">
        <v>88500</v>
      </c>
      <c r="FJ123">
        <v>264936</v>
      </c>
      <c r="FK123">
        <v>7000</v>
      </c>
      <c r="FL123">
        <v>10000</v>
      </c>
      <c r="FM123">
        <v>20000</v>
      </c>
      <c r="FN123">
        <v>150000</v>
      </c>
      <c r="FO123">
        <v>70000</v>
      </c>
      <c r="FP123">
        <v>170000</v>
      </c>
      <c r="FQ123">
        <v>67379</v>
      </c>
      <c r="FR123">
        <v>660</v>
      </c>
      <c r="FS123">
        <v>100000</v>
      </c>
      <c r="FT123">
        <v>7000</v>
      </c>
      <c r="FU123">
        <v>2599105.73</v>
      </c>
      <c r="FV123">
        <v>429483</v>
      </c>
      <c r="FW123">
        <v>30000</v>
      </c>
      <c r="FX123">
        <v>20000</v>
      </c>
      <c r="FY123">
        <v>15000</v>
      </c>
      <c r="FZ123">
        <v>200000</v>
      </c>
      <c r="GA123">
        <v>30000</v>
      </c>
      <c r="GB123">
        <v>36798</v>
      </c>
      <c r="GC123">
        <v>257343.82</v>
      </c>
      <c r="GD123">
        <v>50000</v>
      </c>
      <c r="GE123">
        <v>4000</v>
      </c>
      <c r="GF123">
        <v>235987.78</v>
      </c>
      <c r="GG123">
        <v>60000</v>
      </c>
      <c r="GH123">
        <v>36423</v>
      </c>
      <c r="GI123">
        <v>100000</v>
      </c>
      <c r="GJ123">
        <v>100000</v>
      </c>
      <c r="GK123">
        <v>44000</v>
      </c>
      <c r="GL123">
        <v>150000</v>
      </c>
      <c r="GM123">
        <v>287000</v>
      </c>
      <c r="GN123">
        <v>250000</v>
      </c>
      <c r="GO123">
        <v>6000</v>
      </c>
      <c r="GP123">
        <v>88500</v>
      </c>
      <c r="GQ123">
        <v>500000</v>
      </c>
      <c r="GR123">
        <v>40004</v>
      </c>
      <c r="GS123">
        <v>200000</v>
      </c>
      <c r="GT123">
        <v>7000</v>
      </c>
      <c r="GU123">
        <v>200000</v>
      </c>
      <c r="GV123">
        <v>6212.01</v>
      </c>
      <c r="GW123">
        <v>90000</v>
      </c>
      <c r="GX123">
        <v>9361</v>
      </c>
      <c r="GY123">
        <v>150000</v>
      </c>
      <c r="GZ123">
        <v>10000</v>
      </c>
      <c r="HA123">
        <v>12000</v>
      </c>
      <c r="HB123">
        <v>80667</v>
      </c>
      <c r="HC123">
        <v>107938.88</v>
      </c>
      <c r="HD123">
        <v>8000</v>
      </c>
      <c r="HE123">
        <v>110000</v>
      </c>
      <c r="HF123">
        <v>100000</v>
      </c>
      <c r="HG123">
        <v>25000</v>
      </c>
      <c r="HH123">
        <v>135800</v>
      </c>
      <c r="HI123">
        <v>6000</v>
      </c>
      <c r="HJ123">
        <v>130000</v>
      </c>
      <c r="HK123">
        <v>4000</v>
      </c>
      <c r="HL123">
        <v>30000</v>
      </c>
      <c r="HM123">
        <v>50000</v>
      </c>
      <c r="HN123">
        <v>29864.13</v>
      </c>
      <c r="HO123">
        <v>7000</v>
      </c>
      <c r="HP123">
        <v>20000</v>
      </c>
      <c r="HQ123">
        <v>50000</v>
      </c>
      <c r="HR123">
        <v>20000</v>
      </c>
      <c r="HS123">
        <v>124555</v>
      </c>
      <c r="HT123">
        <v>12000</v>
      </c>
      <c r="HU123">
        <v>300000</v>
      </c>
      <c r="HV123">
        <v>75504.41</v>
      </c>
      <c r="HW123">
        <v>7200</v>
      </c>
      <c r="HX123">
        <v>220000</v>
      </c>
      <c r="HY123">
        <v>9000</v>
      </c>
      <c r="HZ123">
        <v>200000</v>
      </c>
      <c r="IA123">
        <v>364636.1</v>
      </c>
      <c r="IB123">
        <v>35000</v>
      </c>
      <c r="IC123">
        <v>100000</v>
      </c>
      <c r="ID123">
        <v>180000</v>
      </c>
      <c r="IE123">
        <v>7000</v>
      </c>
      <c r="IF123">
        <v>40000</v>
      </c>
      <c r="IG123">
        <v>50000</v>
      </c>
      <c r="IH123">
        <v>2500311.0499999998</v>
      </c>
      <c r="II123">
        <v>9361</v>
      </c>
      <c r="IJ123">
        <v>35000</v>
      </c>
      <c r="IK123">
        <v>12000</v>
      </c>
      <c r="IL123">
        <v>202255.34</v>
      </c>
      <c r="IM123">
        <v>30000</v>
      </c>
      <c r="IN123">
        <v>8900</v>
      </c>
      <c r="IO123">
        <v>200000</v>
      </c>
      <c r="IP123">
        <v>1858.87</v>
      </c>
      <c r="IQ123">
        <v>40000</v>
      </c>
      <c r="IR123">
        <v>50000</v>
      </c>
      <c r="IS123">
        <v>506983.72</v>
      </c>
      <c r="IT123">
        <v>50000</v>
      </c>
      <c r="IU123">
        <v>315070.84999999998</v>
      </c>
      <c r="IV123">
        <v>135800</v>
      </c>
      <c r="IW123">
        <v>4000</v>
      </c>
      <c r="IX123">
        <v>25000</v>
      </c>
      <c r="IY123">
        <v>29731.7</v>
      </c>
      <c r="IZ123">
        <v>60000</v>
      </c>
      <c r="JA123">
        <v>300000</v>
      </c>
      <c r="JB123">
        <v>7000</v>
      </c>
      <c r="JC123">
        <v>24000</v>
      </c>
      <c r="JD123">
        <v>110000</v>
      </c>
      <c r="JE123">
        <v>88395.94</v>
      </c>
      <c r="JF123">
        <v>8250</v>
      </c>
      <c r="JG123">
        <v>90000</v>
      </c>
      <c r="JH123">
        <v>900000</v>
      </c>
      <c r="JI123">
        <v>1350000</v>
      </c>
      <c r="JJ123">
        <v>200000</v>
      </c>
      <c r="JK123">
        <v>50000</v>
      </c>
      <c r="JL123">
        <v>107938.88</v>
      </c>
      <c r="JM123">
        <v>320000</v>
      </c>
      <c r="JN123">
        <v>450000</v>
      </c>
      <c r="JO123">
        <v>55000</v>
      </c>
      <c r="JP123">
        <v>200000</v>
      </c>
      <c r="JQ123">
        <v>300000</v>
      </c>
      <c r="JR123">
        <v>6000</v>
      </c>
      <c r="JS123">
        <v>12000</v>
      </c>
      <c r="JT123">
        <v>99500</v>
      </c>
      <c r="JU123">
        <v>36423</v>
      </c>
      <c r="JV123">
        <v>33450</v>
      </c>
      <c r="JW123">
        <v>156471.51999999999</v>
      </c>
      <c r="JX123">
        <v>1800000</v>
      </c>
      <c r="JY123">
        <v>10000</v>
      </c>
      <c r="JZ123">
        <v>193077.56</v>
      </c>
      <c r="KA123">
        <v>900</v>
      </c>
      <c r="KB123">
        <v>5000</v>
      </c>
      <c r="KC123">
        <v>22000</v>
      </c>
      <c r="KD123">
        <v>200000</v>
      </c>
      <c r="KE123">
        <v>900</v>
      </c>
      <c r="KF123">
        <v>780000</v>
      </c>
      <c r="KG123">
        <v>1440</v>
      </c>
      <c r="KH123">
        <v>4950</v>
      </c>
      <c r="KI123">
        <v>67379</v>
      </c>
      <c r="KJ123">
        <v>140000</v>
      </c>
      <c r="KK123">
        <v>4000</v>
      </c>
      <c r="KL123">
        <v>50000</v>
      </c>
      <c r="KM123">
        <v>450000</v>
      </c>
      <c r="KN123">
        <v>10000</v>
      </c>
      <c r="KO123">
        <v>4950</v>
      </c>
      <c r="KP123">
        <v>10069</v>
      </c>
      <c r="KQ123">
        <v>50000</v>
      </c>
      <c r="KR123" s="43">
        <v>130000</v>
      </c>
      <c r="KS123" s="43">
        <v>1100000</v>
      </c>
      <c r="KT123" s="43">
        <v>60000</v>
      </c>
      <c r="KU123" s="43">
        <v>15000</v>
      </c>
      <c r="KV123" s="43">
        <v>55000</v>
      </c>
      <c r="KW123" s="43">
        <v>100000</v>
      </c>
      <c r="KX123" s="43">
        <v>10000</v>
      </c>
      <c r="KY123">
        <v>30000</v>
      </c>
      <c r="KZ123" s="43">
        <v>6000</v>
      </c>
      <c r="LA123" s="43">
        <v>4000</v>
      </c>
      <c r="LB123" s="43">
        <v>350000</v>
      </c>
      <c r="LC123">
        <v>16000</v>
      </c>
      <c r="LD123" s="43">
        <v>100000</v>
      </c>
      <c r="LE123" s="43">
        <v>20000</v>
      </c>
      <c r="LF123" s="43">
        <v>50000</v>
      </c>
      <c r="LG123" s="43">
        <v>71705.69</v>
      </c>
      <c r="LH123" s="43">
        <v>5000</v>
      </c>
      <c r="LI123" s="43">
        <v>130000</v>
      </c>
      <c r="LJ123" s="43">
        <v>5160</v>
      </c>
      <c r="LK123" s="43">
        <v>6000</v>
      </c>
      <c r="LL123" s="43">
        <v>150000</v>
      </c>
      <c r="LM123" s="43">
        <v>330000</v>
      </c>
      <c r="LN123" s="43">
        <v>213418</v>
      </c>
      <c r="LO123" s="43">
        <v>15000</v>
      </c>
      <c r="LP123" s="43">
        <v>329260</v>
      </c>
      <c r="LQ123" s="43">
        <v>156471.51999999999</v>
      </c>
      <c r="LR123" s="43">
        <v>10000</v>
      </c>
      <c r="LS123" s="43">
        <v>350000</v>
      </c>
      <c r="LT123" s="43">
        <v>315070.84999999998</v>
      </c>
      <c r="LU123" s="43">
        <v>20000</v>
      </c>
      <c r="LV123" s="43">
        <v>50000</v>
      </c>
      <c r="LW123" s="43">
        <v>50000</v>
      </c>
      <c r="LX123" s="43">
        <v>25000</v>
      </c>
      <c r="LY123" s="43">
        <v>12000</v>
      </c>
      <c r="LZ123" s="43">
        <v>380057.85</v>
      </c>
      <c r="MA123" s="43">
        <v>6000</v>
      </c>
      <c r="MB123" s="43">
        <v>43707.92</v>
      </c>
      <c r="MC123" s="43">
        <v>10000</v>
      </c>
      <c r="MD123" s="43">
        <v>70000</v>
      </c>
      <c r="ME123" s="43">
        <v>100000</v>
      </c>
      <c r="MF123" s="43">
        <v>15000</v>
      </c>
      <c r="MG123" s="43">
        <v>100000</v>
      </c>
      <c r="MH123" s="43">
        <v>150000</v>
      </c>
      <c r="MI123" s="43">
        <v>130000</v>
      </c>
      <c r="MJ123" s="43">
        <v>150000</v>
      </c>
      <c r="MK123" s="43">
        <v>150000</v>
      </c>
      <c r="ML123" s="43">
        <v>6000</v>
      </c>
      <c r="MM123" s="43">
        <v>135800</v>
      </c>
      <c r="MN123" s="43">
        <v>100000</v>
      </c>
      <c r="MO123" s="43">
        <v>193077.56</v>
      </c>
      <c r="MP123" s="43">
        <v>130000</v>
      </c>
      <c r="MQ123" s="43">
        <v>429483</v>
      </c>
      <c r="MR123">
        <v>12000</v>
      </c>
      <c r="MS123" s="43">
        <v>27000</v>
      </c>
      <c r="MT123" s="43">
        <v>36423</v>
      </c>
      <c r="MU123" s="43">
        <v>12000</v>
      </c>
      <c r="MV123" s="43">
        <v>7000</v>
      </c>
      <c r="MW123" s="43">
        <v>8250</v>
      </c>
      <c r="MX123" s="43">
        <v>801300.93</v>
      </c>
      <c r="MY123" s="43">
        <v>88000</v>
      </c>
      <c r="MZ123" s="43">
        <v>40000</v>
      </c>
      <c r="NA123" s="43">
        <v>22590</v>
      </c>
      <c r="NB123" s="43">
        <v>95533</v>
      </c>
      <c r="NC123" s="43">
        <v>50000</v>
      </c>
      <c r="ND123" s="43">
        <v>20000</v>
      </c>
      <c r="NE123" s="43">
        <v>100000</v>
      </c>
      <c r="NF123" s="43">
        <v>10890</v>
      </c>
      <c r="NG123" s="43">
        <v>20000</v>
      </c>
      <c r="NH123" s="43">
        <v>300</v>
      </c>
      <c r="NI123" s="43">
        <v>15000</v>
      </c>
      <c r="NJ123" s="43">
        <v>20000</v>
      </c>
      <c r="NK123" s="43">
        <v>2500311.0499999998</v>
      </c>
      <c r="NL123" s="43">
        <v>10000</v>
      </c>
      <c r="NM123" s="43">
        <v>13839.5</v>
      </c>
      <c r="NN123" s="43">
        <v>9361</v>
      </c>
      <c r="NO123" s="43">
        <v>112404.22</v>
      </c>
      <c r="NP123" s="43">
        <v>125485</v>
      </c>
      <c r="NQ123" s="43">
        <v>25000</v>
      </c>
      <c r="NR123" s="43">
        <v>9000</v>
      </c>
      <c r="NS123" s="43">
        <v>10000</v>
      </c>
      <c r="NT123">
        <v>886774</v>
      </c>
      <c r="NU123" s="43">
        <v>15000</v>
      </c>
      <c r="NV123" s="43">
        <v>200000</v>
      </c>
      <c r="NW123" s="43">
        <v>100000</v>
      </c>
      <c r="NX123" s="43">
        <v>12000</v>
      </c>
      <c r="NY123" s="43">
        <v>220000</v>
      </c>
      <c r="NZ123" s="43">
        <v>287000</v>
      </c>
      <c r="OA123" s="43">
        <v>12000</v>
      </c>
      <c r="OB123" s="43">
        <v>25000</v>
      </c>
      <c r="OC123" s="43">
        <v>170000</v>
      </c>
      <c r="OD123" s="43">
        <v>20000</v>
      </c>
      <c r="OE123" s="43">
        <v>10000</v>
      </c>
      <c r="OF123" s="43">
        <v>200000</v>
      </c>
      <c r="OG123" s="43">
        <v>64000</v>
      </c>
      <c r="OH123" s="43">
        <v>202255.34</v>
      </c>
      <c r="OI123" s="43">
        <v>55000</v>
      </c>
      <c r="OJ123" s="43">
        <v>40004</v>
      </c>
      <c r="OK123" s="43">
        <v>55000</v>
      </c>
      <c r="OL123" s="43">
        <v>82000</v>
      </c>
      <c r="OM123" s="43">
        <v>7000</v>
      </c>
    </row>
    <row r="124" spans="1:403" x14ac:dyDescent="0.2">
      <c r="A124">
        <f t="shared" ca="1" si="6"/>
        <v>176</v>
      </c>
      <c r="B124">
        <f ca="1">VLOOKUP(Análisis2!A124,Base2!$A$1:$AE$370,9,FALSE)</f>
        <v>886774</v>
      </c>
      <c r="C124" s="20">
        <v>62</v>
      </c>
      <c r="D124">
        <v>150000</v>
      </c>
      <c r="E124">
        <v>70000</v>
      </c>
      <c r="F124">
        <v>64674.79</v>
      </c>
      <c r="G124">
        <v>538712</v>
      </c>
      <c r="H124">
        <v>2500</v>
      </c>
      <c r="I124">
        <v>306405.7</v>
      </c>
      <c r="J124">
        <v>10000</v>
      </c>
      <c r="K124">
        <v>140000</v>
      </c>
      <c r="L124">
        <v>12000</v>
      </c>
      <c r="M124">
        <v>40000</v>
      </c>
      <c r="N124">
        <v>200000</v>
      </c>
      <c r="O124">
        <v>130000</v>
      </c>
      <c r="P124">
        <v>50000</v>
      </c>
      <c r="Q124">
        <v>450000</v>
      </c>
      <c r="R124">
        <v>5000</v>
      </c>
      <c r="S124">
        <v>200000</v>
      </c>
      <c r="T124">
        <v>11000</v>
      </c>
      <c r="U124">
        <v>20000</v>
      </c>
      <c r="V124">
        <v>97000</v>
      </c>
      <c r="W124">
        <v>99500</v>
      </c>
      <c r="X124">
        <v>100000</v>
      </c>
      <c r="Y124">
        <v>8900</v>
      </c>
      <c r="Z124">
        <v>5000</v>
      </c>
      <c r="AA124">
        <v>506983.72</v>
      </c>
      <c r="AB124">
        <v>40000</v>
      </c>
      <c r="AC124">
        <v>900</v>
      </c>
      <c r="AD124">
        <v>7200</v>
      </c>
      <c r="AE124">
        <v>300</v>
      </c>
      <c r="AF124">
        <v>213418</v>
      </c>
      <c r="AG124">
        <v>50000</v>
      </c>
      <c r="AH124">
        <v>40000</v>
      </c>
      <c r="AI124">
        <v>2000</v>
      </c>
      <c r="AJ124">
        <v>24000</v>
      </c>
      <c r="AK124">
        <v>54122.22</v>
      </c>
      <c r="AL124">
        <v>200000</v>
      </c>
      <c r="AM124">
        <v>140000</v>
      </c>
      <c r="AN124">
        <v>364636.1</v>
      </c>
      <c r="AO124">
        <v>450000</v>
      </c>
      <c r="AP124">
        <v>75504.41</v>
      </c>
      <c r="AQ124">
        <v>50000</v>
      </c>
      <c r="AR124">
        <v>50000</v>
      </c>
      <c r="AS124">
        <v>20000</v>
      </c>
      <c r="AT124">
        <v>15000</v>
      </c>
      <c r="AU124">
        <v>88395.94</v>
      </c>
      <c r="AV124">
        <v>17305.22</v>
      </c>
      <c r="AW124">
        <v>43707.92</v>
      </c>
      <c r="AX124">
        <v>6000</v>
      </c>
      <c r="AY124">
        <v>20000</v>
      </c>
      <c r="AZ124">
        <v>100000</v>
      </c>
      <c r="BA124">
        <v>40004</v>
      </c>
      <c r="BB124">
        <v>7000</v>
      </c>
      <c r="BC124">
        <v>20000</v>
      </c>
      <c r="BD124">
        <v>170000</v>
      </c>
      <c r="BE124">
        <v>27000</v>
      </c>
      <c r="BF124">
        <v>15000</v>
      </c>
      <c r="BG124">
        <v>64000</v>
      </c>
      <c r="BH124">
        <v>801300.93</v>
      </c>
      <c r="BI124">
        <v>3350</v>
      </c>
      <c r="BJ124">
        <v>18000</v>
      </c>
      <c r="BK124">
        <v>12000</v>
      </c>
      <c r="BL124">
        <v>801300.93</v>
      </c>
      <c r="BM124">
        <v>130000</v>
      </c>
      <c r="BN124">
        <v>5100</v>
      </c>
      <c r="BO124">
        <v>7200</v>
      </c>
      <c r="BP124">
        <v>6000</v>
      </c>
      <c r="BQ124">
        <v>30000</v>
      </c>
      <c r="BR124">
        <v>5000</v>
      </c>
      <c r="BS124">
        <v>5000</v>
      </c>
      <c r="BT124">
        <v>200000</v>
      </c>
      <c r="BU124">
        <v>40000</v>
      </c>
      <c r="BV124">
        <v>50000</v>
      </c>
      <c r="BW124">
        <v>180000</v>
      </c>
      <c r="BX124">
        <v>5000</v>
      </c>
      <c r="BY124">
        <v>110000</v>
      </c>
      <c r="BZ124">
        <v>4500000</v>
      </c>
      <c r="CA124">
        <v>202255.34</v>
      </c>
      <c r="CB124">
        <v>20000</v>
      </c>
      <c r="CC124">
        <v>300000</v>
      </c>
      <c r="CD124">
        <v>22590</v>
      </c>
      <c r="CE124">
        <v>350000</v>
      </c>
      <c r="CF124">
        <v>8000</v>
      </c>
      <c r="CG124">
        <v>5000</v>
      </c>
      <c r="CH124">
        <v>5600</v>
      </c>
      <c r="CI124">
        <v>110000</v>
      </c>
      <c r="CJ124">
        <v>7828.75</v>
      </c>
      <c r="CK124">
        <v>1440</v>
      </c>
      <c r="CL124">
        <v>9361</v>
      </c>
      <c r="CM124">
        <v>105000</v>
      </c>
      <c r="CN124">
        <v>70000</v>
      </c>
      <c r="CO124">
        <v>40004</v>
      </c>
      <c r="CP124">
        <v>130000</v>
      </c>
      <c r="CQ124">
        <v>450000</v>
      </c>
      <c r="CR124">
        <v>350000</v>
      </c>
      <c r="CS124">
        <v>10000</v>
      </c>
      <c r="CT124">
        <v>200000</v>
      </c>
      <c r="CU124">
        <v>100000</v>
      </c>
      <c r="CV124">
        <v>850500</v>
      </c>
      <c r="CW124">
        <v>50000</v>
      </c>
      <c r="CX124">
        <v>40000</v>
      </c>
      <c r="CY124">
        <v>90000</v>
      </c>
      <c r="CZ124">
        <v>40000</v>
      </c>
      <c r="DA124">
        <v>31758.799999999999</v>
      </c>
      <c r="DB124">
        <v>200000</v>
      </c>
      <c r="DC124">
        <v>100000</v>
      </c>
      <c r="DD124">
        <v>125485</v>
      </c>
      <c r="DE124">
        <v>7000</v>
      </c>
      <c r="DF124">
        <v>72000</v>
      </c>
      <c r="DG124">
        <v>2000</v>
      </c>
      <c r="DH124">
        <v>135800</v>
      </c>
      <c r="DI124">
        <v>466036.11</v>
      </c>
      <c r="DJ124">
        <v>132000</v>
      </c>
      <c r="DK124">
        <v>20000</v>
      </c>
      <c r="DL124">
        <v>60000</v>
      </c>
      <c r="DM124">
        <v>180000</v>
      </c>
      <c r="DN124">
        <v>4000</v>
      </c>
      <c r="DO124">
        <v>25000</v>
      </c>
      <c r="DP124">
        <v>15000</v>
      </c>
      <c r="DQ124">
        <v>380057.85</v>
      </c>
      <c r="DR124">
        <v>45000</v>
      </c>
      <c r="DS124">
        <v>20000</v>
      </c>
      <c r="DT124">
        <v>3459815</v>
      </c>
      <c r="DU124">
        <v>824940</v>
      </c>
      <c r="DV124">
        <v>55000</v>
      </c>
      <c r="DW124">
        <v>50000</v>
      </c>
      <c r="DX124">
        <v>55000</v>
      </c>
      <c r="DY124">
        <v>150000</v>
      </c>
      <c r="DZ124">
        <v>4000</v>
      </c>
      <c r="EA124">
        <v>9000</v>
      </c>
      <c r="EB124">
        <v>15000</v>
      </c>
      <c r="EC124">
        <v>200000</v>
      </c>
      <c r="ED124">
        <v>20000</v>
      </c>
      <c r="EE124">
        <v>130000</v>
      </c>
      <c r="EF124">
        <v>6000</v>
      </c>
      <c r="EG124">
        <v>6000</v>
      </c>
      <c r="EH124">
        <v>50000</v>
      </c>
      <c r="EI124">
        <v>97000</v>
      </c>
      <c r="EJ124">
        <v>12000</v>
      </c>
      <c r="EK124">
        <v>306609</v>
      </c>
      <c r="EL124">
        <v>1440</v>
      </c>
      <c r="EM124">
        <v>2599105.73</v>
      </c>
      <c r="EN124">
        <v>600000</v>
      </c>
      <c r="EO124">
        <v>30000</v>
      </c>
      <c r="EP124">
        <v>20000</v>
      </c>
      <c r="EQ124">
        <v>1858.87</v>
      </c>
      <c r="ER124">
        <v>25000</v>
      </c>
      <c r="ES124">
        <v>329260</v>
      </c>
      <c r="ET124">
        <v>6000</v>
      </c>
      <c r="EU124">
        <v>3459815</v>
      </c>
      <c r="EV124">
        <v>50000</v>
      </c>
      <c r="EW124">
        <v>60000</v>
      </c>
      <c r="EX124">
        <v>5000</v>
      </c>
      <c r="EY124">
        <v>130000</v>
      </c>
      <c r="EZ124">
        <v>45000</v>
      </c>
      <c r="FA124">
        <v>75504.41</v>
      </c>
      <c r="FB124">
        <v>20000</v>
      </c>
      <c r="FC124">
        <v>364636.1</v>
      </c>
      <c r="FD124">
        <v>100000</v>
      </c>
      <c r="FE124">
        <v>10000</v>
      </c>
      <c r="FF124">
        <v>4000</v>
      </c>
      <c r="FG124">
        <v>444</v>
      </c>
      <c r="FH124">
        <v>125485</v>
      </c>
      <c r="FI124">
        <v>20000</v>
      </c>
      <c r="FJ124">
        <v>130000</v>
      </c>
      <c r="FK124">
        <v>1080646</v>
      </c>
      <c r="FL124">
        <v>264936</v>
      </c>
      <c r="FM124">
        <v>100000</v>
      </c>
      <c r="FN124">
        <v>99500</v>
      </c>
      <c r="FO124">
        <v>60000</v>
      </c>
      <c r="FP124">
        <v>22590</v>
      </c>
      <c r="FQ124">
        <v>1615999.33</v>
      </c>
      <c r="FR124">
        <v>95533</v>
      </c>
      <c r="FS124">
        <v>600000</v>
      </c>
      <c r="FT124">
        <v>12000</v>
      </c>
      <c r="FU124">
        <v>136061.41</v>
      </c>
      <c r="FV124">
        <v>40000</v>
      </c>
      <c r="FW124">
        <v>315070.84999999998</v>
      </c>
      <c r="FX124">
        <v>660</v>
      </c>
      <c r="FY124">
        <v>20000</v>
      </c>
      <c r="FZ124">
        <v>35000</v>
      </c>
      <c r="GA124">
        <v>1160774</v>
      </c>
      <c r="GB124">
        <v>220000</v>
      </c>
      <c r="GC124">
        <v>105000</v>
      </c>
      <c r="GD124">
        <v>4000</v>
      </c>
      <c r="GE124">
        <v>50000</v>
      </c>
      <c r="GF124">
        <v>2500311.0499999998</v>
      </c>
      <c r="GG124">
        <v>60000</v>
      </c>
      <c r="GH124">
        <v>88395.94</v>
      </c>
      <c r="GI124">
        <v>600000</v>
      </c>
      <c r="GJ124">
        <v>12000</v>
      </c>
      <c r="GK124">
        <v>10000</v>
      </c>
      <c r="GL124">
        <v>100000</v>
      </c>
      <c r="GM124">
        <v>4290565</v>
      </c>
      <c r="GN124">
        <v>170000</v>
      </c>
      <c r="GO124">
        <v>100000</v>
      </c>
      <c r="GP124">
        <v>5600</v>
      </c>
      <c r="GQ124">
        <v>429483</v>
      </c>
      <c r="GR124">
        <v>10000</v>
      </c>
      <c r="GS124">
        <v>20000</v>
      </c>
      <c r="GT124">
        <v>12000</v>
      </c>
      <c r="GU124">
        <v>8250</v>
      </c>
      <c r="GV124">
        <v>780000</v>
      </c>
      <c r="GW124">
        <v>202255.34</v>
      </c>
      <c r="GX124">
        <v>54122.22</v>
      </c>
      <c r="GY124">
        <v>329260</v>
      </c>
      <c r="GZ124">
        <v>200000</v>
      </c>
      <c r="HA124">
        <v>12000</v>
      </c>
      <c r="HB124">
        <v>12000</v>
      </c>
      <c r="HC124">
        <v>100000</v>
      </c>
      <c r="HD124">
        <v>44000</v>
      </c>
      <c r="HE124">
        <v>88395.94</v>
      </c>
      <c r="HF124">
        <v>39000</v>
      </c>
      <c r="HG124">
        <v>35000</v>
      </c>
      <c r="HH124">
        <v>17000</v>
      </c>
      <c r="HI124">
        <v>40000</v>
      </c>
      <c r="HJ124">
        <v>350000</v>
      </c>
      <c r="HK124">
        <v>780000</v>
      </c>
      <c r="HL124">
        <v>15000</v>
      </c>
      <c r="HM124">
        <v>124555</v>
      </c>
      <c r="HN124">
        <v>506983.72</v>
      </c>
      <c r="HO124">
        <v>100000</v>
      </c>
      <c r="HP124">
        <v>330000</v>
      </c>
      <c r="HQ124">
        <v>8000</v>
      </c>
      <c r="HR124">
        <v>9000</v>
      </c>
      <c r="HS124">
        <v>150000</v>
      </c>
      <c r="HT124">
        <v>20000</v>
      </c>
      <c r="HU124">
        <v>40000</v>
      </c>
      <c r="HV124">
        <v>213418</v>
      </c>
      <c r="HW124">
        <v>55000</v>
      </c>
      <c r="HX124">
        <v>20000</v>
      </c>
      <c r="HY124">
        <v>33450</v>
      </c>
      <c r="HZ124">
        <v>25000</v>
      </c>
      <c r="IA124">
        <v>9000</v>
      </c>
      <c r="IB124">
        <v>10000</v>
      </c>
      <c r="IC124">
        <v>780000</v>
      </c>
      <c r="ID124">
        <v>300</v>
      </c>
      <c r="IE124">
        <v>180000</v>
      </c>
      <c r="IF124">
        <v>200000</v>
      </c>
      <c r="IG124">
        <v>130000</v>
      </c>
      <c r="IH124">
        <v>100000</v>
      </c>
      <c r="II124">
        <v>200000</v>
      </c>
      <c r="IJ124">
        <v>33450</v>
      </c>
      <c r="IK124">
        <v>39000</v>
      </c>
      <c r="IL124">
        <v>130000</v>
      </c>
      <c r="IM124">
        <v>400000</v>
      </c>
      <c r="IN124">
        <v>380057.85</v>
      </c>
      <c r="IO124">
        <v>5000</v>
      </c>
      <c r="IP124">
        <v>110000</v>
      </c>
      <c r="IQ124">
        <v>429483</v>
      </c>
      <c r="IR124">
        <v>30000</v>
      </c>
      <c r="IS124">
        <v>10000</v>
      </c>
      <c r="IT124">
        <v>210000</v>
      </c>
      <c r="IU124">
        <v>50000</v>
      </c>
      <c r="IV124">
        <v>80667</v>
      </c>
      <c r="IW124">
        <v>600000</v>
      </c>
      <c r="IX124">
        <v>10000</v>
      </c>
      <c r="IY124">
        <v>10000</v>
      </c>
      <c r="IZ124">
        <v>660</v>
      </c>
      <c r="JA124">
        <v>29731.7</v>
      </c>
      <c r="JB124">
        <v>10000</v>
      </c>
      <c r="JC124">
        <v>100000</v>
      </c>
      <c r="JD124">
        <v>15000</v>
      </c>
      <c r="JE124">
        <v>88233</v>
      </c>
      <c r="JF124">
        <v>150000</v>
      </c>
      <c r="JG124">
        <v>6212.01</v>
      </c>
      <c r="JH124">
        <v>20000</v>
      </c>
      <c r="JI124">
        <v>350000</v>
      </c>
      <c r="JJ124">
        <v>60000</v>
      </c>
      <c r="JK124">
        <v>105383</v>
      </c>
      <c r="JL124">
        <v>50000</v>
      </c>
      <c r="JM124">
        <v>329260</v>
      </c>
      <c r="JN124">
        <v>50000</v>
      </c>
      <c r="JO124">
        <v>16000</v>
      </c>
      <c r="JP124">
        <v>12000</v>
      </c>
      <c r="JQ124">
        <v>200000</v>
      </c>
      <c r="JR124">
        <v>6000</v>
      </c>
      <c r="JS124">
        <v>112404.22</v>
      </c>
      <c r="JT124">
        <v>50000</v>
      </c>
      <c r="JU124">
        <v>21149.63</v>
      </c>
      <c r="JV124">
        <v>15000</v>
      </c>
      <c r="JW124">
        <v>22850</v>
      </c>
      <c r="JX124">
        <v>24000</v>
      </c>
      <c r="JY124">
        <v>50000</v>
      </c>
      <c r="JZ124">
        <v>40000</v>
      </c>
      <c r="KA124">
        <v>30000</v>
      </c>
      <c r="KB124">
        <v>300000</v>
      </c>
      <c r="KC124">
        <v>43000</v>
      </c>
      <c r="KD124">
        <v>2500</v>
      </c>
      <c r="KE124">
        <v>900</v>
      </c>
      <c r="KF124">
        <v>257343.82</v>
      </c>
      <c r="KG124">
        <v>50000</v>
      </c>
      <c r="KH124">
        <v>323341.46999999997</v>
      </c>
      <c r="KI124">
        <v>6000</v>
      </c>
      <c r="KJ124">
        <v>17305.22</v>
      </c>
      <c r="KK124">
        <v>6000</v>
      </c>
      <c r="KL124">
        <v>30000</v>
      </c>
      <c r="KM124">
        <v>48545.3</v>
      </c>
      <c r="KN124">
        <v>7000</v>
      </c>
      <c r="KO124">
        <v>35000</v>
      </c>
      <c r="KP124">
        <v>10000</v>
      </c>
      <c r="KQ124">
        <v>13839.5</v>
      </c>
      <c r="KR124" s="43">
        <v>30000</v>
      </c>
      <c r="KS124" s="43">
        <v>306405.7</v>
      </c>
      <c r="KT124" s="43">
        <v>15000</v>
      </c>
      <c r="KU124" s="43">
        <v>1100000</v>
      </c>
      <c r="KV124" s="43">
        <v>80667</v>
      </c>
      <c r="KW124" s="43">
        <v>450000</v>
      </c>
      <c r="KX124" s="43">
        <v>329260</v>
      </c>
      <c r="KY124">
        <v>12000</v>
      </c>
      <c r="KZ124" s="43">
        <v>5000</v>
      </c>
      <c r="LA124" s="43">
        <v>20000</v>
      </c>
      <c r="LB124" s="43">
        <v>50000</v>
      </c>
      <c r="LC124">
        <v>200000</v>
      </c>
      <c r="LD124" s="43">
        <v>20000</v>
      </c>
      <c r="LE124" s="43">
        <v>66099.69</v>
      </c>
      <c r="LF124" s="43">
        <v>60000</v>
      </c>
      <c r="LG124" s="43">
        <v>30000</v>
      </c>
      <c r="LH124" s="43">
        <v>235987.78</v>
      </c>
      <c r="LI124" s="43">
        <v>22590</v>
      </c>
      <c r="LJ124" s="43">
        <v>12000</v>
      </c>
      <c r="LK124" s="43">
        <v>22500</v>
      </c>
      <c r="LL124" s="43">
        <v>1800000</v>
      </c>
      <c r="LM124" s="43">
        <v>50000</v>
      </c>
      <c r="LN124" s="43">
        <v>30000</v>
      </c>
      <c r="LO124" s="43">
        <v>900</v>
      </c>
      <c r="LP124" s="43">
        <v>64674.79</v>
      </c>
      <c r="LQ124" s="43">
        <v>55000</v>
      </c>
      <c r="LR124" s="43">
        <v>11000</v>
      </c>
      <c r="LS124" s="43">
        <v>9000</v>
      </c>
      <c r="LT124" s="43">
        <v>801300.93</v>
      </c>
      <c r="LU124" s="43">
        <v>824940</v>
      </c>
      <c r="LV124" s="43">
        <v>150000</v>
      </c>
      <c r="LW124" s="43">
        <v>10000</v>
      </c>
      <c r="LX124" s="43">
        <v>213418</v>
      </c>
      <c r="LY124" s="43">
        <v>6000</v>
      </c>
      <c r="LZ124" s="43">
        <v>4000</v>
      </c>
      <c r="MA124" s="43">
        <v>5000</v>
      </c>
      <c r="MB124" s="43">
        <v>5000</v>
      </c>
      <c r="MC124" s="43">
        <v>20000</v>
      </c>
      <c r="MD124" s="43">
        <v>12000</v>
      </c>
      <c r="ME124" s="43">
        <v>7000</v>
      </c>
      <c r="MF124" s="43">
        <v>20000</v>
      </c>
      <c r="MG124" s="43">
        <v>55000</v>
      </c>
      <c r="MH124" s="43">
        <v>20000</v>
      </c>
      <c r="MI124" s="43">
        <v>438000</v>
      </c>
      <c r="MJ124" s="43">
        <v>7227.5</v>
      </c>
      <c r="MK124" s="43">
        <v>200000</v>
      </c>
      <c r="ML124" s="43">
        <v>4950</v>
      </c>
      <c r="MM124" s="43">
        <v>29731.7</v>
      </c>
      <c r="MN124" s="43">
        <v>361741</v>
      </c>
      <c r="MO124" s="43">
        <v>4000</v>
      </c>
      <c r="MP124" s="43">
        <v>150000</v>
      </c>
      <c r="MQ124" s="43">
        <v>12000</v>
      </c>
      <c r="MR124">
        <v>202255.34</v>
      </c>
      <c r="MS124" s="43">
        <v>60000</v>
      </c>
      <c r="MT124" s="43">
        <v>39000</v>
      </c>
      <c r="MU124" s="43">
        <v>64000</v>
      </c>
      <c r="MV124" s="43">
        <v>2700000</v>
      </c>
      <c r="MW124" s="43">
        <v>80000</v>
      </c>
      <c r="MX124" s="43">
        <v>5000</v>
      </c>
      <c r="MY124" s="43">
        <v>17000</v>
      </c>
      <c r="MZ124" s="43">
        <v>300000</v>
      </c>
      <c r="NA124" s="43">
        <v>4500000</v>
      </c>
      <c r="NB124" s="43">
        <v>80000</v>
      </c>
      <c r="NC124" s="43">
        <v>660</v>
      </c>
      <c r="ND124" s="43">
        <v>120000</v>
      </c>
      <c r="NE124" s="43">
        <v>17305.22</v>
      </c>
      <c r="NF124" s="43">
        <v>66099.69</v>
      </c>
      <c r="NG124" s="43">
        <v>15000</v>
      </c>
      <c r="NH124" s="43">
        <v>315070.84999999998</v>
      </c>
      <c r="NI124" s="43">
        <v>323341.46999999997</v>
      </c>
      <c r="NJ124" s="43">
        <v>200000</v>
      </c>
      <c r="NK124" s="43">
        <v>660</v>
      </c>
      <c r="NL124" s="43">
        <v>20000</v>
      </c>
      <c r="NM124" s="43">
        <v>22000</v>
      </c>
      <c r="NN124" s="43">
        <v>60000</v>
      </c>
      <c r="NO124" s="43">
        <v>600000</v>
      </c>
      <c r="NP124" s="43">
        <v>9361</v>
      </c>
      <c r="NQ124" s="43">
        <v>15000</v>
      </c>
      <c r="NR124" s="43">
        <v>18000</v>
      </c>
      <c r="NS124" s="43">
        <v>10000</v>
      </c>
      <c r="NT124">
        <v>50000</v>
      </c>
      <c r="NU124" s="43">
        <v>306405.7</v>
      </c>
      <c r="NV124" s="43">
        <v>251226.31</v>
      </c>
      <c r="NW124" s="43">
        <v>22000</v>
      </c>
      <c r="NX124" s="43">
        <v>466036.11</v>
      </c>
      <c r="NY124" s="43">
        <v>5000</v>
      </c>
      <c r="NZ124" s="43">
        <v>10000</v>
      </c>
      <c r="OA124" s="43">
        <v>2599105.73</v>
      </c>
      <c r="OB124" s="43">
        <v>60000</v>
      </c>
      <c r="OC124" s="43">
        <v>122965.24</v>
      </c>
      <c r="OD124" s="43">
        <v>90000</v>
      </c>
      <c r="OE124" s="43">
        <v>35000</v>
      </c>
      <c r="OF124" s="43">
        <v>20000</v>
      </c>
      <c r="OG124" s="43">
        <v>20000</v>
      </c>
      <c r="OH124" s="43">
        <v>15000</v>
      </c>
      <c r="OI124" s="43">
        <v>1460814</v>
      </c>
      <c r="OJ124" s="43">
        <v>50000</v>
      </c>
      <c r="OK124" s="43">
        <v>10890</v>
      </c>
      <c r="OL124" s="43">
        <v>15000</v>
      </c>
      <c r="OM124" s="43">
        <v>33450</v>
      </c>
    </row>
    <row r="125" spans="1:403" x14ac:dyDescent="0.2">
      <c r="A125">
        <f t="shared" ca="1" si="6"/>
        <v>21</v>
      </c>
      <c r="B125">
        <f ca="1">VLOOKUP(Análisis2!A125,Base2!$A$1:$AE$370,9,FALSE)</f>
        <v>130000</v>
      </c>
      <c r="C125" s="20">
        <v>63</v>
      </c>
      <c r="D125">
        <v>200000</v>
      </c>
      <c r="E125">
        <v>50000</v>
      </c>
      <c r="F125">
        <v>5000</v>
      </c>
      <c r="G125">
        <v>16500</v>
      </c>
      <c r="H125">
        <v>30000</v>
      </c>
      <c r="I125">
        <v>17305.22</v>
      </c>
      <c r="J125">
        <v>29864.13</v>
      </c>
      <c r="K125">
        <v>1350000</v>
      </c>
      <c r="L125">
        <v>40000</v>
      </c>
      <c r="M125">
        <v>50000</v>
      </c>
      <c r="N125">
        <v>55000</v>
      </c>
      <c r="O125">
        <v>100000</v>
      </c>
      <c r="P125">
        <v>287000</v>
      </c>
      <c r="Q125">
        <v>12000</v>
      </c>
      <c r="R125">
        <v>330000</v>
      </c>
      <c r="S125">
        <v>15000</v>
      </c>
      <c r="T125">
        <v>40004</v>
      </c>
      <c r="U125">
        <v>50000</v>
      </c>
      <c r="V125">
        <v>824940</v>
      </c>
      <c r="W125">
        <v>20000</v>
      </c>
      <c r="X125">
        <v>20000</v>
      </c>
      <c r="Y125">
        <v>24000</v>
      </c>
      <c r="Z125">
        <v>22590</v>
      </c>
      <c r="AA125">
        <v>22000</v>
      </c>
      <c r="AB125">
        <v>5000</v>
      </c>
      <c r="AC125">
        <v>202255.34</v>
      </c>
      <c r="AD125">
        <v>54122.22</v>
      </c>
      <c r="AE125">
        <v>40000</v>
      </c>
      <c r="AF125">
        <v>2000</v>
      </c>
      <c r="AG125">
        <v>95935.61</v>
      </c>
      <c r="AH125">
        <v>20000</v>
      </c>
      <c r="AI125">
        <v>116276.74</v>
      </c>
      <c r="AJ125">
        <v>2000</v>
      </c>
      <c r="AK125">
        <v>600000</v>
      </c>
      <c r="AL125">
        <v>13839.5</v>
      </c>
      <c r="AM125">
        <v>200000</v>
      </c>
      <c r="AN125">
        <v>43000</v>
      </c>
      <c r="AO125">
        <v>21149.63</v>
      </c>
      <c r="AP125">
        <v>150000</v>
      </c>
      <c r="AQ125">
        <v>6000</v>
      </c>
      <c r="AR125">
        <v>43707.92</v>
      </c>
      <c r="AS125">
        <v>100000</v>
      </c>
      <c r="AT125">
        <v>9000</v>
      </c>
      <c r="AU125">
        <v>65000</v>
      </c>
      <c r="AV125">
        <v>886774</v>
      </c>
      <c r="AW125">
        <v>31758.799999999999</v>
      </c>
      <c r="AX125">
        <v>300000</v>
      </c>
      <c r="AY125">
        <v>15000</v>
      </c>
      <c r="AZ125">
        <v>130000</v>
      </c>
      <c r="BA125">
        <v>703940</v>
      </c>
      <c r="BB125">
        <v>10000</v>
      </c>
      <c r="BC125">
        <v>50000</v>
      </c>
      <c r="BD125">
        <v>36423</v>
      </c>
      <c r="BE125">
        <v>660</v>
      </c>
      <c r="BF125">
        <v>50000</v>
      </c>
      <c r="BG125">
        <v>200000</v>
      </c>
      <c r="BH125">
        <v>3459815</v>
      </c>
      <c r="BI125">
        <v>300000</v>
      </c>
      <c r="BJ125">
        <v>50000</v>
      </c>
      <c r="BK125">
        <v>3600003</v>
      </c>
      <c r="BL125">
        <v>10000</v>
      </c>
      <c r="BM125">
        <v>200000</v>
      </c>
      <c r="BN125">
        <v>30000</v>
      </c>
      <c r="BO125">
        <v>54122.22</v>
      </c>
      <c r="BP125">
        <v>340013</v>
      </c>
      <c r="BQ125">
        <v>50000</v>
      </c>
      <c r="BR125">
        <v>8000</v>
      </c>
      <c r="BS125">
        <v>15000</v>
      </c>
      <c r="BT125">
        <v>65000</v>
      </c>
      <c r="BU125">
        <v>150000</v>
      </c>
      <c r="BV125">
        <v>361741</v>
      </c>
      <c r="BW125">
        <v>20000</v>
      </c>
      <c r="BX125">
        <v>100000</v>
      </c>
      <c r="BY125">
        <v>116276.74</v>
      </c>
      <c r="BZ125">
        <v>65000</v>
      </c>
      <c r="CA125">
        <v>3600003</v>
      </c>
      <c r="CB125">
        <v>60000</v>
      </c>
      <c r="CC125">
        <v>5000</v>
      </c>
      <c r="CD125">
        <v>24110.400000000001</v>
      </c>
      <c r="CE125">
        <v>2500</v>
      </c>
      <c r="CF125">
        <v>850500</v>
      </c>
      <c r="CG125">
        <v>20000</v>
      </c>
      <c r="CH125">
        <v>315070.84999999998</v>
      </c>
      <c r="CI125">
        <v>10890</v>
      </c>
      <c r="CJ125">
        <v>352000</v>
      </c>
      <c r="CK125">
        <v>1160774</v>
      </c>
      <c r="CL125">
        <v>35000</v>
      </c>
      <c r="CM125">
        <v>20000</v>
      </c>
      <c r="CN125">
        <v>193077.56</v>
      </c>
      <c r="CO125">
        <v>800000</v>
      </c>
      <c r="CP125">
        <v>6000</v>
      </c>
      <c r="CQ125">
        <v>25000</v>
      </c>
      <c r="CR125">
        <v>10000</v>
      </c>
      <c r="CS125">
        <v>50000</v>
      </c>
      <c r="CT125">
        <v>100000</v>
      </c>
      <c r="CU125">
        <v>10000</v>
      </c>
      <c r="CV125">
        <v>10000</v>
      </c>
      <c r="CW125">
        <v>80000</v>
      </c>
      <c r="CX125">
        <v>30000</v>
      </c>
      <c r="CY125">
        <v>97000</v>
      </c>
      <c r="CZ125">
        <v>110000</v>
      </c>
      <c r="DA125">
        <v>10000</v>
      </c>
      <c r="DB125">
        <v>27000</v>
      </c>
      <c r="DC125">
        <v>50000</v>
      </c>
      <c r="DD125">
        <v>3471322</v>
      </c>
      <c r="DE125">
        <v>20000</v>
      </c>
      <c r="DF125">
        <v>200000</v>
      </c>
      <c r="DG125">
        <v>60000</v>
      </c>
      <c r="DH125">
        <v>80667</v>
      </c>
      <c r="DI125">
        <v>100000</v>
      </c>
      <c r="DJ125">
        <v>80000</v>
      </c>
      <c r="DK125">
        <v>21149.63</v>
      </c>
      <c r="DL125">
        <v>122965.24</v>
      </c>
      <c r="DM125">
        <v>350000</v>
      </c>
      <c r="DN125">
        <v>65000</v>
      </c>
      <c r="DO125">
        <v>43707.92</v>
      </c>
      <c r="DP125">
        <v>170000</v>
      </c>
      <c r="DQ125">
        <v>30000</v>
      </c>
      <c r="DR125">
        <v>40000</v>
      </c>
      <c r="DS125">
        <v>600000</v>
      </c>
      <c r="DT125">
        <v>5000</v>
      </c>
      <c r="DU125">
        <v>65000</v>
      </c>
      <c r="DV125">
        <v>50000</v>
      </c>
      <c r="DW125">
        <v>27000</v>
      </c>
      <c r="DX125">
        <v>7320</v>
      </c>
      <c r="DY125">
        <v>29731.7</v>
      </c>
      <c r="DZ125">
        <v>466036.11</v>
      </c>
      <c r="EA125">
        <v>15000</v>
      </c>
      <c r="EB125">
        <v>900000</v>
      </c>
      <c r="EC125">
        <v>5600</v>
      </c>
      <c r="ED125">
        <v>30000</v>
      </c>
      <c r="EE125">
        <v>2599105.73</v>
      </c>
      <c r="EF125">
        <v>450000</v>
      </c>
      <c r="EG125">
        <v>88233</v>
      </c>
      <c r="EH125">
        <v>15000</v>
      </c>
      <c r="EI125">
        <v>10000</v>
      </c>
      <c r="EJ125">
        <v>10000</v>
      </c>
      <c r="EK125">
        <v>7200</v>
      </c>
      <c r="EL125">
        <v>60000</v>
      </c>
      <c r="EM125">
        <v>7000</v>
      </c>
      <c r="EN125">
        <v>2700000</v>
      </c>
      <c r="EO125">
        <v>10000</v>
      </c>
      <c r="EP125">
        <v>64000</v>
      </c>
      <c r="EQ125">
        <v>15000</v>
      </c>
      <c r="ER125">
        <v>12000</v>
      </c>
      <c r="ES125">
        <v>8250</v>
      </c>
      <c r="ET125">
        <v>29864.13</v>
      </c>
      <c r="EU125">
        <v>10069</v>
      </c>
      <c r="EV125">
        <v>2000</v>
      </c>
      <c r="EW125">
        <v>6000</v>
      </c>
      <c r="EX125">
        <v>400000</v>
      </c>
      <c r="EY125">
        <v>200000</v>
      </c>
      <c r="EZ125">
        <v>107925.2</v>
      </c>
      <c r="FA125">
        <v>7227.5</v>
      </c>
      <c r="FB125">
        <v>5000</v>
      </c>
      <c r="FC125">
        <v>5000</v>
      </c>
      <c r="FD125">
        <v>320000</v>
      </c>
      <c r="FE125">
        <v>320000</v>
      </c>
      <c r="FF125">
        <v>50000</v>
      </c>
      <c r="FG125">
        <v>2000</v>
      </c>
      <c r="FH125">
        <v>1100000</v>
      </c>
      <c r="FI125">
        <v>330000</v>
      </c>
      <c r="FJ125">
        <v>6000</v>
      </c>
      <c r="FK125">
        <v>20000</v>
      </c>
      <c r="FL125">
        <v>90000</v>
      </c>
      <c r="FM125">
        <v>40000</v>
      </c>
      <c r="FN125">
        <v>70000</v>
      </c>
      <c r="FO125">
        <v>1200</v>
      </c>
      <c r="FP125">
        <v>15000</v>
      </c>
      <c r="FQ125">
        <v>300000</v>
      </c>
      <c r="FR125">
        <v>20000</v>
      </c>
      <c r="FS125">
        <v>71705.69</v>
      </c>
      <c r="FT125">
        <v>900000</v>
      </c>
      <c r="FU125">
        <v>200000</v>
      </c>
      <c r="FV125">
        <v>20000</v>
      </c>
      <c r="FW125">
        <v>15000</v>
      </c>
      <c r="FX125">
        <v>50000</v>
      </c>
      <c r="FY125">
        <v>2700000</v>
      </c>
      <c r="FZ125">
        <v>180000</v>
      </c>
      <c r="GA125">
        <v>36423</v>
      </c>
      <c r="GB125">
        <v>320000</v>
      </c>
      <c r="GC125">
        <v>200000</v>
      </c>
      <c r="GD125">
        <v>60000</v>
      </c>
      <c r="GE125">
        <v>20000</v>
      </c>
      <c r="GF125">
        <v>30000</v>
      </c>
      <c r="GG125">
        <v>5000</v>
      </c>
      <c r="GH125">
        <v>64674.79</v>
      </c>
      <c r="GI125">
        <v>55000</v>
      </c>
      <c r="GJ125">
        <v>600000</v>
      </c>
      <c r="GK125">
        <v>150000</v>
      </c>
      <c r="GL125">
        <v>20000</v>
      </c>
      <c r="GM125">
        <v>5000</v>
      </c>
      <c r="GN125">
        <v>125485</v>
      </c>
      <c r="GO125">
        <v>150000</v>
      </c>
      <c r="GP125">
        <v>20000</v>
      </c>
      <c r="GQ125">
        <v>10000</v>
      </c>
      <c r="GR125">
        <v>6000</v>
      </c>
      <c r="GS125">
        <v>100000</v>
      </c>
      <c r="GT125">
        <v>5700</v>
      </c>
      <c r="GU125">
        <v>200000</v>
      </c>
      <c r="GV125">
        <v>1800000</v>
      </c>
      <c r="GW125">
        <v>150000</v>
      </c>
      <c r="GX125">
        <v>120000</v>
      </c>
      <c r="GY125">
        <v>300000</v>
      </c>
      <c r="GZ125">
        <v>8000</v>
      </c>
      <c r="HA125">
        <v>107925.2</v>
      </c>
      <c r="HB125">
        <v>43000</v>
      </c>
      <c r="HC125">
        <v>71705.69</v>
      </c>
      <c r="HD125">
        <v>35000</v>
      </c>
      <c r="HE125">
        <v>35000</v>
      </c>
      <c r="HF125">
        <v>80000</v>
      </c>
      <c r="HG125">
        <v>10000</v>
      </c>
      <c r="HH125">
        <v>12000</v>
      </c>
      <c r="HI125">
        <v>6000</v>
      </c>
      <c r="HJ125">
        <v>7000</v>
      </c>
      <c r="HK125">
        <v>400000</v>
      </c>
      <c r="HL125">
        <v>60000</v>
      </c>
      <c r="HM125">
        <v>1080646</v>
      </c>
      <c r="HN125">
        <v>780000</v>
      </c>
      <c r="HO125">
        <v>600000</v>
      </c>
      <c r="HP125">
        <v>300</v>
      </c>
      <c r="HQ125">
        <v>315070.84999999998</v>
      </c>
      <c r="HR125">
        <v>600000</v>
      </c>
      <c r="HS125">
        <v>27000</v>
      </c>
      <c r="HT125">
        <v>800000</v>
      </c>
      <c r="HU125">
        <v>107925.2</v>
      </c>
      <c r="HV125">
        <v>7000</v>
      </c>
      <c r="HW125">
        <v>50000</v>
      </c>
      <c r="HX125">
        <v>10000</v>
      </c>
      <c r="HY125">
        <v>1160774</v>
      </c>
      <c r="HZ125">
        <v>44000</v>
      </c>
      <c r="IA125">
        <v>25000</v>
      </c>
      <c r="IB125">
        <v>20000</v>
      </c>
      <c r="IC125">
        <v>2500</v>
      </c>
      <c r="ID125">
        <v>200000</v>
      </c>
      <c r="IE125">
        <v>20000</v>
      </c>
      <c r="IF125">
        <v>116276.74</v>
      </c>
      <c r="IG125">
        <v>55000</v>
      </c>
      <c r="IH125">
        <v>15000</v>
      </c>
      <c r="II125">
        <v>10000</v>
      </c>
      <c r="IJ125">
        <v>70000</v>
      </c>
      <c r="IK125">
        <v>27000</v>
      </c>
      <c r="IL125">
        <v>90000</v>
      </c>
      <c r="IM125">
        <v>18000</v>
      </c>
      <c r="IN125">
        <v>300</v>
      </c>
      <c r="IO125">
        <v>2000</v>
      </c>
      <c r="IP125">
        <v>400000</v>
      </c>
      <c r="IQ125">
        <v>12000</v>
      </c>
      <c r="IR125">
        <v>8250</v>
      </c>
      <c r="IS125">
        <v>60000</v>
      </c>
      <c r="IT125">
        <v>43707.92</v>
      </c>
      <c r="IU125">
        <v>30000</v>
      </c>
      <c r="IV125">
        <v>24000</v>
      </c>
      <c r="IW125">
        <v>150000</v>
      </c>
      <c r="IX125">
        <v>157830.74</v>
      </c>
      <c r="IY125">
        <v>20000</v>
      </c>
      <c r="IZ125">
        <v>21149.63</v>
      </c>
      <c r="JA125">
        <v>50000</v>
      </c>
      <c r="JB125">
        <v>35000</v>
      </c>
      <c r="JC125">
        <v>323341.46999999997</v>
      </c>
      <c r="JD125">
        <v>40004</v>
      </c>
      <c r="JE125">
        <v>50000</v>
      </c>
      <c r="JF125">
        <v>4950</v>
      </c>
      <c r="JG125">
        <v>25000</v>
      </c>
      <c r="JH125">
        <v>25000</v>
      </c>
      <c r="JI125">
        <v>50000</v>
      </c>
      <c r="JJ125">
        <v>100000</v>
      </c>
      <c r="JK125">
        <v>20000</v>
      </c>
      <c r="JL125">
        <v>150000</v>
      </c>
      <c r="JM125">
        <v>88395.94</v>
      </c>
      <c r="JN125">
        <v>1080646</v>
      </c>
      <c r="JO125">
        <v>12000</v>
      </c>
      <c r="JP125">
        <v>10000</v>
      </c>
      <c r="JQ125">
        <v>105000</v>
      </c>
      <c r="JR125">
        <v>15000</v>
      </c>
      <c r="JS125">
        <v>30000</v>
      </c>
      <c r="JT125">
        <v>130000</v>
      </c>
      <c r="JU125">
        <v>20000</v>
      </c>
      <c r="JV125">
        <v>4000</v>
      </c>
      <c r="JW125">
        <v>48545.3</v>
      </c>
      <c r="JX125">
        <v>506983.72</v>
      </c>
      <c r="JY125">
        <v>10000</v>
      </c>
      <c r="JZ125">
        <v>10000</v>
      </c>
      <c r="KA125">
        <v>900</v>
      </c>
      <c r="KB125">
        <v>13839.5</v>
      </c>
      <c r="KC125">
        <v>200000</v>
      </c>
      <c r="KD125">
        <v>33000</v>
      </c>
      <c r="KE125">
        <v>9361</v>
      </c>
      <c r="KF125">
        <v>1858.87</v>
      </c>
      <c r="KG125">
        <v>112404.22</v>
      </c>
      <c r="KH125">
        <v>88500</v>
      </c>
      <c r="KI125">
        <v>66099.69</v>
      </c>
      <c r="KJ125">
        <v>50000</v>
      </c>
      <c r="KK125">
        <v>1200</v>
      </c>
      <c r="KL125">
        <v>20000</v>
      </c>
      <c r="KM125">
        <v>11000</v>
      </c>
      <c r="KN125">
        <v>65000</v>
      </c>
      <c r="KO125">
        <v>50000</v>
      </c>
      <c r="KP125">
        <v>50000</v>
      </c>
      <c r="KQ125">
        <v>886774</v>
      </c>
      <c r="KR125" s="43">
        <v>10000</v>
      </c>
      <c r="KS125" s="43">
        <v>50000</v>
      </c>
      <c r="KT125" s="43">
        <v>80667</v>
      </c>
      <c r="KU125" s="43">
        <v>1460814</v>
      </c>
      <c r="KV125" s="43">
        <v>5000</v>
      </c>
      <c r="KW125" s="43">
        <v>112404.22</v>
      </c>
      <c r="KX125" s="43">
        <v>55000</v>
      </c>
      <c r="KY125">
        <v>10000</v>
      </c>
      <c r="KZ125" s="43">
        <v>264936</v>
      </c>
      <c r="LA125" s="43">
        <v>122965.24</v>
      </c>
      <c r="LB125" s="43">
        <v>15000</v>
      </c>
      <c r="LC125">
        <v>20000</v>
      </c>
      <c r="LD125" s="43">
        <v>7000</v>
      </c>
      <c r="LE125" s="43">
        <v>50000</v>
      </c>
      <c r="LF125" s="43">
        <v>70000</v>
      </c>
      <c r="LG125" s="43">
        <v>55000</v>
      </c>
      <c r="LH125" s="43">
        <v>200000</v>
      </c>
      <c r="LI125" s="43">
        <v>900000</v>
      </c>
      <c r="LJ125" s="43">
        <v>50000</v>
      </c>
      <c r="LK125" s="43">
        <v>15000</v>
      </c>
      <c r="LL125" s="43">
        <v>210000</v>
      </c>
      <c r="LM125" s="43">
        <v>124555</v>
      </c>
      <c r="LN125" s="43">
        <v>15000</v>
      </c>
      <c r="LO125" s="43">
        <v>886774</v>
      </c>
      <c r="LP125" s="43">
        <v>15000</v>
      </c>
      <c r="LQ125" s="43">
        <v>22000</v>
      </c>
      <c r="LR125" s="43">
        <v>27000</v>
      </c>
      <c r="LS125" s="43">
        <v>18000</v>
      </c>
      <c r="LT125" s="43">
        <v>124555</v>
      </c>
      <c r="LU125" s="43">
        <v>10000</v>
      </c>
      <c r="LV125" s="43">
        <v>10000</v>
      </c>
      <c r="LW125" s="43">
        <v>1080646</v>
      </c>
      <c r="LX125" s="43">
        <v>120000</v>
      </c>
      <c r="LY125" s="43">
        <v>6000</v>
      </c>
      <c r="LZ125" s="43">
        <v>6212.01</v>
      </c>
      <c r="MA125" s="43">
        <v>11000</v>
      </c>
      <c r="MB125" s="43">
        <v>50000</v>
      </c>
      <c r="MC125" s="43">
        <v>2700000</v>
      </c>
      <c r="MD125" s="43">
        <v>200000</v>
      </c>
      <c r="ME125" s="43">
        <v>10000</v>
      </c>
      <c r="MF125" s="43">
        <v>6000</v>
      </c>
      <c r="MG125" s="43">
        <v>150000</v>
      </c>
      <c r="MH125" s="43">
        <v>5000</v>
      </c>
      <c r="MI125" s="43">
        <v>900</v>
      </c>
      <c r="MJ125" s="43">
        <v>157830.74</v>
      </c>
      <c r="MK125" s="43">
        <v>130000</v>
      </c>
      <c r="ML125" s="43">
        <v>6000</v>
      </c>
      <c r="MM125" s="43">
        <v>130000</v>
      </c>
      <c r="MN125" s="43">
        <v>200000</v>
      </c>
      <c r="MO125" s="43">
        <v>600000</v>
      </c>
      <c r="MP125" s="43">
        <v>300000</v>
      </c>
      <c r="MQ125" s="43">
        <v>15000</v>
      </c>
      <c r="MR125">
        <v>50000</v>
      </c>
      <c r="MS125" s="43">
        <v>5000</v>
      </c>
      <c r="MT125" s="43">
        <v>4040000</v>
      </c>
      <c r="MU125" s="43">
        <v>50000</v>
      </c>
      <c r="MV125" s="43">
        <v>25000</v>
      </c>
      <c r="MW125" s="43">
        <v>7000</v>
      </c>
      <c r="MX125" s="43">
        <v>15000</v>
      </c>
      <c r="MY125" s="43">
        <v>100000</v>
      </c>
      <c r="MZ125" s="43">
        <v>350000</v>
      </c>
      <c r="NA125" s="43">
        <v>15000</v>
      </c>
      <c r="NB125" s="43">
        <v>50000</v>
      </c>
      <c r="NC125" s="43">
        <v>100000</v>
      </c>
      <c r="ND125" s="43">
        <v>150000</v>
      </c>
      <c r="NE125" s="43">
        <v>60000</v>
      </c>
      <c r="NF125" s="43">
        <v>30000</v>
      </c>
      <c r="NG125" s="43">
        <v>8000</v>
      </c>
      <c r="NH125" s="43">
        <v>15000</v>
      </c>
      <c r="NI125" s="43">
        <v>7000</v>
      </c>
      <c r="NJ125" s="43">
        <v>5000</v>
      </c>
      <c r="NK125" s="43">
        <v>33450</v>
      </c>
      <c r="NL125" s="43">
        <v>55000</v>
      </c>
      <c r="NM125" s="43">
        <v>48545.3</v>
      </c>
      <c r="NN125" s="43">
        <v>10000</v>
      </c>
      <c r="NO125" s="43">
        <v>545704</v>
      </c>
      <c r="NP125" s="43">
        <v>50000</v>
      </c>
      <c r="NQ125" s="43">
        <v>12000</v>
      </c>
      <c r="NR125" s="43">
        <v>4000</v>
      </c>
      <c r="NS125" s="43">
        <v>54122.22</v>
      </c>
      <c r="NT125">
        <v>50000</v>
      </c>
      <c r="NU125" s="43">
        <v>55000</v>
      </c>
      <c r="NV125" s="43">
        <v>50000</v>
      </c>
      <c r="NW125" s="43">
        <v>40000</v>
      </c>
      <c r="NX125" s="43">
        <v>43000</v>
      </c>
      <c r="NY125" s="43">
        <v>8900</v>
      </c>
      <c r="NZ125" s="43">
        <v>150000</v>
      </c>
      <c r="OA125" s="43">
        <v>2900000</v>
      </c>
      <c r="OB125" s="43">
        <v>100000</v>
      </c>
      <c r="OC125" s="43">
        <v>112404.22</v>
      </c>
      <c r="OD125" s="43">
        <v>15000</v>
      </c>
      <c r="OE125" s="43">
        <v>20000</v>
      </c>
      <c r="OF125" s="43">
        <v>50000</v>
      </c>
      <c r="OG125" s="43">
        <v>50000</v>
      </c>
      <c r="OH125" s="43">
        <v>150000</v>
      </c>
      <c r="OI125" s="43">
        <v>4950</v>
      </c>
      <c r="OJ125" s="43">
        <v>1160774</v>
      </c>
      <c r="OK125" s="43">
        <v>4040000</v>
      </c>
      <c r="OL125" s="43">
        <v>200000</v>
      </c>
      <c r="OM125" s="43">
        <v>10000</v>
      </c>
    </row>
    <row r="126" spans="1:403" x14ac:dyDescent="0.2">
      <c r="A126">
        <f t="shared" ca="1" si="6"/>
        <v>44</v>
      </c>
      <c r="B126">
        <f ca="1">VLOOKUP(Análisis2!A126,Base2!$A$1:$AE$370,9,FALSE)</f>
        <v>100000</v>
      </c>
      <c r="C126" s="20">
        <v>64</v>
      </c>
      <c r="D126">
        <v>350000</v>
      </c>
      <c r="E126">
        <v>100000</v>
      </c>
      <c r="F126">
        <v>350000</v>
      </c>
      <c r="G126">
        <v>130000</v>
      </c>
      <c r="H126">
        <v>72000</v>
      </c>
      <c r="I126">
        <v>780000</v>
      </c>
      <c r="J126">
        <v>6000</v>
      </c>
      <c r="K126">
        <v>27000</v>
      </c>
      <c r="L126">
        <v>2599105.73</v>
      </c>
      <c r="M126">
        <v>27000</v>
      </c>
      <c r="N126">
        <v>15000</v>
      </c>
      <c r="O126">
        <v>329260</v>
      </c>
      <c r="P126">
        <v>200000</v>
      </c>
      <c r="Q126">
        <v>5000</v>
      </c>
      <c r="R126">
        <v>180000</v>
      </c>
      <c r="S126">
        <v>10000</v>
      </c>
      <c r="T126">
        <v>20000</v>
      </c>
      <c r="U126">
        <v>30000</v>
      </c>
      <c r="V126">
        <v>20000</v>
      </c>
      <c r="W126">
        <v>15000</v>
      </c>
      <c r="X126">
        <v>10000</v>
      </c>
      <c r="Y126">
        <v>15000</v>
      </c>
      <c r="Z126">
        <v>800000</v>
      </c>
      <c r="AA126">
        <v>22590</v>
      </c>
      <c r="AB126">
        <v>20000</v>
      </c>
      <c r="AC126">
        <v>33450</v>
      </c>
      <c r="AD126">
        <v>300000</v>
      </c>
      <c r="AE126">
        <v>13839.5</v>
      </c>
      <c r="AF126">
        <v>20000</v>
      </c>
      <c r="AG126">
        <v>5000</v>
      </c>
      <c r="AH126">
        <v>90000</v>
      </c>
      <c r="AI126">
        <v>82000</v>
      </c>
      <c r="AJ126">
        <v>20000</v>
      </c>
      <c r="AK126">
        <v>352000</v>
      </c>
      <c r="AL126">
        <v>1615999.33</v>
      </c>
      <c r="AM126">
        <v>10000</v>
      </c>
      <c r="AN126">
        <v>600000</v>
      </c>
      <c r="AO126">
        <v>850500</v>
      </c>
      <c r="AP126">
        <v>306609</v>
      </c>
      <c r="AQ126">
        <v>306405.7</v>
      </c>
      <c r="AR126">
        <v>100000</v>
      </c>
      <c r="AS126">
        <v>50000</v>
      </c>
      <c r="AT126">
        <v>10069</v>
      </c>
      <c r="AU126">
        <v>20000</v>
      </c>
      <c r="AV126">
        <v>200000</v>
      </c>
      <c r="AW126">
        <v>15000</v>
      </c>
      <c r="AX126">
        <v>10000</v>
      </c>
      <c r="AY126">
        <v>10000</v>
      </c>
      <c r="AZ126">
        <v>116276.74</v>
      </c>
      <c r="BA126">
        <v>150000</v>
      </c>
      <c r="BB126">
        <v>99500</v>
      </c>
      <c r="BC126">
        <v>600000</v>
      </c>
      <c r="BD126">
        <v>95533</v>
      </c>
      <c r="BE126">
        <v>202255.34</v>
      </c>
      <c r="BF126">
        <v>12000</v>
      </c>
      <c r="BG126">
        <v>70000</v>
      </c>
      <c r="BH126">
        <v>40000</v>
      </c>
      <c r="BI126">
        <v>5000</v>
      </c>
      <c r="BJ126">
        <v>394313.93</v>
      </c>
      <c r="BK126">
        <v>850500</v>
      </c>
      <c r="BL126">
        <v>107938.88</v>
      </c>
      <c r="BM126">
        <v>120000</v>
      </c>
      <c r="BN126">
        <v>9000</v>
      </c>
      <c r="BO126">
        <v>95533</v>
      </c>
      <c r="BP126">
        <v>100000</v>
      </c>
      <c r="BQ126">
        <v>27000</v>
      </c>
      <c r="BR126">
        <v>50000</v>
      </c>
      <c r="BS126">
        <v>20000</v>
      </c>
      <c r="BT126">
        <v>7000</v>
      </c>
      <c r="BU126">
        <v>5000</v>
      </c>
      <c r="BV126">
        <v>8000</v>
      </c>
      <c r="BW126">
        <v>105383</v>
      </c>
      <c r="BX126">
        <v>20000</v>
      </c>
      <c r="BY126">
        <v>200000</v>
      </c>
      <c r="BZ126">
        <v>22500</v>
      </c>
      <c r="CA126">
        <v>20000</v>
      </c>
      <c r="CB126">
        <v>50000</v>
      </c>
      <c r="CC126">
        <v>140000</v>
      </c>
      <c r="CD126">
        <v>122965.24</v>
      </c>
      <c r="CE126">
        <v>394313.93</v>
      </c>
      <c r="CF126">
        <v>264936</v>
      </c>
      <c r="CG126">
        <v>66099.69</v>
      </c>
      <c r="CH126">
        <v>2000</v>
      </c>
      <c r="CI126">
        <v>156471.51999999999</v>
      </c>
      <c r="CJ126">
        <v>35000</v>
      </c>
      <c r="CK126">
        <v>136061.41</v>
      </c>
      <c r="CL126">
        <v>100000</v>
      </c>
      <c r="CM126">
        <v>25000</v>
      </c>
      <c r="CN126">
        <v>20000</v>
      </c>
      <c r="CO126">
        <v>130000</v>
      </c>
      <c r="CP126">
        <v>35000</v>
      </c>
      <c r="CQ126">
        <v>364636.1</v>
      </c>
      <c r="CR126">
        <v>39000</v>
      </c>
      <c r="CS126">
        <v>60000</v>
      </c>
      <c r="CT126">
        <v>1080646</v>
      </c>
      <c r="CU126">
        <v>20000</v>
      </c>
      <c r="CV126">
        <v>5000</v>
      </c>
      <c r="CW126">
        <v>12000</v>
      </c>
      <c r="CX126">
        <v>66099.69</v>
      </c>
      <c r="CY126">
        <v>4000</v>
      </c>
      <c r="CZ126">
        <v>600000</v>
      </c>
      <c r="DA126">
        <v>150000</v>
      </c>
      <c r="DB126">
        <v>824940</v>
      </c>
      <c r="DC126">
        <v>20000</v>
      </c>
      <c r="DD126">
        <v>200000</v>
      </c>
      <c r="DE126">
        <v>50000</v>
      </c>
      <c r="DF126">
        <v>50000</v>
      </c>
      <c r="DG126">
        <v>99500</v>
      </c>
      <c r="DH126">
        <v>306609</v>
      </c>
      <c r="DI126">
        <v>320000</v>
      </c>
      <c r="DJ126">
        <v>3471322</v>
      </c>
      <c r="DK126">
        <v>25000</v>
      </c>
      <c r="DL126">
        <v>200000</v>
      </c>
      <c r="DM126">
        <v>5600</v>
      </c>
      <c r="DN126">
        <v>50000</v>
      </c>
      <c r="DO126">
        <v>100000</v>
      </c>
      <c r="DP126">
        <v>703940</v>
      </c>
      <c r="DQ126">
        <v>15000</v>
      </c>
      <c r="DR126">
        <v>20000</v>
      </c>
      <c r="DS126">
        <v>8000</v>
      </c>
      <c r="DT126">
        <v>55000</v>
      </c>
      <c r="DU126">
        <v>257343.82</v>
      </c>
      <c r="DV126">
        <v>264936</v>
      </c>
      <c r="DW126">
        <v>1615999.33</v>
      </c>
      <c r="DX126">
        <v>4000</v>
      </c>
      <c r="DY126">
        <v>220000</v>
      </c>
      <c r="DZ126">
        <v>5000</v>
      </c>
      <c r="EA126">
        <v>39000</v>
      </c>
      <c r="EB126">
        <v>110000</v>
      </c>
      <c r="EC126">
        <v>31758.799999999999</v>
      </c>
      <c r="ED126">
        <v>124555</v>
      </c>
      <c r="EE126">
        <v>50000</v>
      </c>
      <c r="EF126">
        <v>15000</v>
      </c>
      <c r="EG126">
        <v>55000</v>
      </c>
      <c r="EH126">
        <v>11000</v>
      </c>
      <c r="EI126">
        <v>300000</v>
      </c>
      <c r="EJ126">
        <v>350000</v>
      </c>
      <c r="EK126">
        <v>300</v>
      </c>
      <c r="EL126">
        <v>193077.56</v>
      </c>
      <c r="EM126">
        <v>801300.93</v>
      </c>
      <c r="EN126">
        <v>10000</v>
      </c>
      <c r="EO126">
        <v>50000</v>
      </c>
      <c r="EP126">
        <v>20000</v>
      </c>
      <c r="EQ126">
        <v>55000</v>
      </c>
      <c r="ER126">
        <v>50000</v>
      </c>
      <c r="ES126">
        <v>64674.79</v>
      </c>
      <c r="ET126">
        <v>116276.74</v>
      </c>
      <c r="EU126">
        <v>15000</v>
      </c>
      <c r="EV126">
        <v>48545.3</v>
      </c>
      <c r="EW126">
        <v>12000</v>
      </c>
      <c r="EX126">
        <v>20000</v>
      </c>
      <c r="EY126">
        <v>306609</v>
      </c>
      <c r="EZ126">
        <v>55000</v>
      </c>
      <c r="FA126">
        <v>100000</v>
      </c>
      <c r="FB126">
        <v>2500311.0499999998</v>
      </c>
      <c r="FC126">
        <v>130000</v>
      </c>
      <c r="FD126">
        <v>1440</v>
      </c>
      <c r="FE126">
        <v>105383</v>
      </c>
      <c r="FF126">
        <v>107925.2</v>
      </c>
      <c r="FG126">
        <v>9256</v>
      </c>
      <c r="FH126">
        <v>71705.69</v>
      </c>
      <c r="FI126">
        <v>200000</v>
      </c>
      <c r="FJ126">
        <v>6000</v>
      </c>
      <c r="FK126">
        <v>287000</v>
      </c>
      <c r="FL126">
        <v>27000</v>
      </c>
      <c r="FM126">
        <v>12000</v>
      </c>
      <c r="FN126">
        <v>6000</v>
      </c>
      <c r="FO126">
        <v>20000</v>
      </c>
      <c r="FP126">
        <v>60000</v>
      </c>
      <c r="FQ126">
        <v>300</v>
      </c>
      <c r="FR126">
        <v>251226.31</v>
      </c>
      <c r="FS126">
        <v>220000</v>
      </c>
      <c r="FT126">
        <v>300000</v>
      </c>
      <c r="FU126">
        <v>323341.46999999997</v>
      </c>
      <c r="FV126">
        <v>50000</v>
      </c>
      <c r="FW126">
        <v>150000</v>
      </c>
      <c r="FX126">
        <v>50000</v>
      </c>
      <c r="FY126">
        <v>438000</v>
      </c>
      <c r="FZ126">
        <v>1080646</v>
      </c>
      <c r="GA126">
        <v>1406000</v>
      </c>
      <c r="GB126">
        <v>157830.74</v>
      </c>
      <c r="GC126">
        <v>40000</v>
      </c>
      <c r="GD126">
        <v>10000</v>
      </c>
      <c r="GE126">
        <v>10000</v>
      </c>
      <c r="GF126">
        <v>20000</v>
      </c>
      <c r="GG126">
        <v>306405.7</v>
      </c>
      <c r="GH126">
        <v>10000</v>
      </c>
      <c r="GI126">
        <v>450000</v>
      </c>
      <c r="GJ126">
        <v>20000</v>
      </c>
      <c r="GK126">
        <v>130000</v>
      </c>
      <c r="GL126">
        <v>100000</v>
      </c>
      <c r="GM126">
        <v>350000</v>
      </c>
      <c r="GN126">
        <v>801300.93</v>
      </c>
      <c r="GO126">
        <v>193077.56</v>
      </c>
      <c r="GP126">
        <v>36144</v>
      </c>
      <c r="GQ126">
        <v>10000</v>
      </c>
      <c r="GR126">
        <v>100000</v>
      </c>
      <c r="GS126">
        <v>122965.24</v>
      </c>
      <c r="GT126">
        <v>50000</v>
      </c>
      <c r="GU126">
        <v>50000</v>
      </c>
      <c r="GV126">
        <v>2000</v>
      </c>
      <c r="GW126">
        <v>39000</v>
      </c>
      <c r="GX126">
        <v>70000</v>
      </c>
      <c r="GY126">
        <v>31758.799999999999</v>
      </c>
      <c r="GZ126">
        <v>10000</v>
      </c>
      <c r="HA126">
        <v>35000</v>
      </c>
      <c r="HB126">
        <v>10000</v>
      </c>
      <c r="HC126">
        <v>300000</v>
      </c>
      <c r="HD126">
        <v>200000</v>
      </c>
      <c r="HE126">
        <v>20000</v>
      </c>
      <c r="HF126">
        <v>54122.22</v>
      </c>
      <c r="HG126">
        <v>10890</v>
      </c>
      <c r="HH126">
        <v>361741</v>
      </c>
      <c r="HI126">
        <v>4000</v>
      </c>
      <c r="HJ126">
        <v>9256</v>
      </c>
      <c r="HK126">
        <v>100000</v>
      </c>
      <c r="HL126">
        <v>200000</v>
      </c>
      <c r="HM126">
        <v>70000</v>
      </c>
      <c r="HN126">
        <v>100000</v>
      </c>
      <c r="HO126">
        <v>50000</v>
      </c>
      <c r="HP126">
        <v>35000</v>
      </c>
      <c r="HQ126">
        <v>2000</v>
      </c>
      <c r="HR126">
        <v>200000</v>
      </c>
      <c r="HS126">
        <v>12000</v>
      </c>
      <c r="HT126">
        <v>30000</v>
      </c>
      <c r="HU126">
        <v>122965.24</v>
      </c>
      <c r="HV126">
        <v>7828.75</v>
      </c>
      <c r="HW126">
        <v>27000</v>
      </c>
      <c r="HX126">
        <v>5000</v>
      </c>
      <c r="HY126">
        <v>10000</v>
      </c>
      <c r="HZ126">
        <v>5600</v>
      </c>
      <c r="IA126">
        <v>136061.41</v>
      </c>
      <c r="IB126">
        <v>100000</v>
      </c>
      <c r="IC126">
        <v>88233</v>
      </c>
      <c r="ID126">
        <v>122965.24</v>
      </c>
      <c r="IE126">
        <v>95533</v>
      </c>
      <c r="IF126">
        <v>130000</v>
      </c>
      <c r="IG126">
        <v>20000</v>
      </c>
      <c r="IH126">
        <v>105383</v>
      </c>
      <c r="II126">
        <v>43707.92</v>
      </c>
      <c r="IJ126">
        <v>1406000</v>
      </c>
      <c r="IK126">
        <v>33450</v>
      </c>
      <c r="IL126">
        <v>100000</v>
      </c>
      <c r="IM126">
        <v>300000</v>
      </c>
      <c r="IN126">
        <v>21149.63</v>
      </c>
      <c r="IO126">
        <v>50000</v>
      </c>
      <c r="IP126">
        <v>5000</v>
      </c>
      <c r="IQ126">
        <v>22590</v>
      </c>
      <c r="IR126">
        <v>7000</v>
      </c>
      <c r="IS126">
        <v>20000</v>
      </c>
      <c r="IT126">
        <v>320000</v>
      </c>
      <c r="IU126">
        <v>50000</v>
      </c>
      <c r="IV126">
        <v>20000</v>
      </c>
      <c r="IW126">
        <v>213418</v>
      </c>
      <c r="IX126">
        <v>287000</v>
      </c>
      <c r="IY126">
        <v>330000</v>
      </c>
      <c r="IZ126">
        <v>20000</v>
      </c>
      <c r="JA126">
        <v>107925.2</v>
      </c>
      <c r="JB126">
        <v>13839.5</v>
      </c>
      <c r="JC126">
        <v>20000</v>
      </c>
      <c r="JD126">
        <v>65000</v>
      </c>
      <c r="JE126">
        <v>31758.799999999999</v>
      </c>
      <c r="JF126">
        <v>1460814</v>
      </c>
      <c r="JG126">
        <v>29731.7</v>
      </c>
      <c r="JH126">
        <v>1160774</v>
      </c>
      <c r="JI126">
        <v>88233</v>
      </c>
      <c r="JJ126">
        <v>35000</v>
      </c>
      <c r="JK126">
        <v>364636.1</v>
      </c>
      <c r="JL126">
        <v>900</v>
      </c>
      <c r="JM126">
        <v>4000</v>
      </c>
      <c r="JN126">
        <v>300</v>
      </c>
      <c r="JO126">
        <v>100000</v>
      </c>
      <c r="JP126">
        <v>20000</v>
      </c>
      <c r="JQ126">
        <v>780000</v>
      </c>
      <c r="JR126">
        <v>202255.34</v>
      </c>
      <c r="JS126">
        <v>125485</v>
      </c>
      <c r="JT126">
        <v>70000</v>
      </c>
      <c r="JU126">
        <v>7227.5</v>
      </c>
      <c r="JV126">
        <v>444</v>
      </c>
      <c r="JW126">
        <v>43707.92</v>
      </c>
      <c r="JX126">
        <v>50000</v>
      </c>
      <c r="JY126">
        <v>4040000</v>
      </c>
      <c r="JZ126">
        <v>10000</v>
      </c>
      <c r="KA126">
        <v>55000</v>
      </c>
      <c r="KB126">
        <v>7227.5</v>
      </c>
      <c r="KC126">
        <v>16500</v>
      </c>
      <c r="KD126">
        <v>100000</v>
      </c>
      <c r="KE126">
        <v>17000</v>
      </c>
      <c r="KF126">
        <v>20000</v>
      </c>
      <c r="KG126">
        <v>90000</v>
      </c>
      <c r="KH126">
        <v>60000</v>
      </c>
      <c r="KI126">
        <v>10000</v>
      </c>
      <c r="KJ126">
        <v>264936</v>
      </c>
      <c r="KK126">
        <v>824940</v>
      </c>
      <c r="KL126">
        <v>380057.85</v>
      </c>
      <c r="KM126">
        <v>200000</v>
      </c>
      <c r="KN126">
        <v>50000</v>
      </c>
      <c r="KO126">
        <v>7000</v>
      </c>
      <c r="KP126">
        <v>35000</v>
      </c>
      <c r="KQ126">
        <v>16000</v>
      </c>
      <c r="KR126" s="43">
        <v>70000</v>
      </c>
      <c r="KS126" s="43">
        <v>824940</v>
      </c>
      <c r="KT126" s="43">
        <v>50000</v>
      </c>
      <c r="KU126" s="43">
        <v>30000</v>
      </c>
      <c r="KV126" s="43">
        <v>27000</v>
      </c>
      <c r="KW126" s="43">
        <v>538712</v>
      </c>
      <c r="KX126" s="43">
        <v>27000</v>
      </c>
      <c r="KY126">
        <v>10000</v>
      </c>
      <c r="KZ126" s="43">
        <v>5000</v>
      </c>
      <c r="LA126" s="43">
        <v>25000</v>
      </c>
      <c r="LB126" s="43">
        <v>6000</v>
      </c>
      <c r="LC126">
        <v>50000</v>
      </c>
      <c r="LD126" s="43">
        <v>6000</v>
      </c>
      <c r="LE126" s="43">
        <v>15000</v>
      </c>
      <c r="LF126" s="43">
        <v>7828.75</v>
      </c>
      <c r="LG126" s="43">
        <v>235987.78</v>
      </c>
      <c r="LH126" s="43">
        <v>364636.1</v>
      </c>
      <c r="LI126" s="43">
        <v>886774</v>
      </c>
      <c r="LJ126" s="43">
        <v>6000</v>
      </c>
      <c r="LK126" s="43">
        <v>5000</v>
      </c>
      <c r="LL126" s="43">
        <v>4290565</v>
      </c>
      <c r="LM126" s="43">
        <v>99500</v>
      </c>
      <c r="LN126" s="43">
        <v>35000</v>
      </c>
      <c r="LO126" s="43">
        <v>55000</v>
      </c>
      <c r="LP126" s="43">
        <v>30000</v>
      </c>
      <c r="LQ126" s="43">
        <v>39000</v>
      </c>
      <c r="LR126" s="43">
        <v>24110.400000000001</v>
      </c>
      <c r="LS126" s="43">
        <v>20000</v>
      </c>
      <c r="LT126" s="43">
        <v>100000</v>
      </c>
      <c r="LU126" s="43">
        <v>30000</v>
      </c>
      <c r="LV126" s="43">
        <v>210000</v>
      </c>
      <c r="LW126" s="43">
        <v>300</v>
      </c>
      <c r="LX126" s="43">
        <v>2700000</v>
      </c>
      <c r="LY126" s="43">
        <v>100000</v>
      </c>
      <c r="LZ126" s="43">
        <v>364636.1</v>
      </c>
      <c r="MA126" s="43">
        <v>48545.3</v>
      </c>
      <c r="MB126" s="43">
        <v>12000</v>
      </c>
      <c r="MC126" s="43">
        <v>25000</v>
      </c>
      <c r="MD126" s="43">
        <v>300000</v>
      </c>
      <c r="ME126" s="43">
        <v>10000</v>
      </c>
      <c r="MF126" s="43">
        <v>5000</v>
      </c>
      <c r="MG126" s="43">
        <v>466036.11</v>
      </c>
      <c r="MH126" s="43">
        <v>1460814</v>
      </c>
      <c r="MI126" s="43">
        <v>1200</v>
      </c>
      <c r="MJ126" s="43">
        <v>60000</v>
      </c>
      <c r="MK126" s="43">
        <v>900</v>
      </c>
      <c r="ML126" s="43">
        <v>538712</v>
      </c>
      <c r="MM126" s="43">
        <v>50000</v>
      </c>
      <c r="MN126" s="43">
        <v>36423</v>
      </c>
      <c r="MO126" s="43">
        <v>352000</v>
      </c>
      <c r="MP126" s="43">
        <v>54122.22</v>
      </c>
      <c r="MQ126" s="43">
        <v>5600</v>
      </c>
      <c r="MR126">
        <v>82000</v>
      </c>
      <c r="MS126" s="43">
        <v>50000</v>
      </c>
      <c r="MT126" s="43">
        <v>300</v>
      </c>
      <c r="MU126" s="43">
        <v>10000</v>
      </c>
      <c r="MV126" s="43">
        <v>20000</v>
      </c>
      <c r="MW126" s="43">
        <v>900</v>
      </c>
      <c r="MX126" s="43">
        <v>10000</v>
      </c>
      <c r="MY126" s="43">
        <v>15000</v>
      </c>
      <c r="MZ126" s="43">
        <v>55000</v>
      </c>
      <c r="NA126" s="43">
        <v>20000</v>
      </c>
      <c r="NB126" s="43">
        <v>15000</v>
      </c>
      <c r="NC126" s="43">
        <v>600000</v>
      </c>
      <c r="ND126" s="43">
        <v>22500</v>
      </c>
      <c r="NE126" s="43">
        <v>545704</v>
      </c>
      <c r="NF126" s="43">
        <v>157830.74</v>
      </c>
      <c r="NG126" s="43">
        <v>36144</v>
      </c>
      <c r="NH126" s="43">
        <v>130000</v>
      </c>
      <c r="NI126" s="43">
        <v>50000</v>
      </c>
      <c r="NJ126" s="43">
        <v>4000</v>
      </c>
      <c r="NK126" s="43">
        <v>250000</v>
      </c>
      <c r="NL126" s="43">
        <v>200000</v>
      </c>
      <c r="NM126" s="43">
        <v>55000</v>
      </c>
      <c r="NN126" s="43">
        <v>20000</v>
      </c>
      <c r="NO126" s="43">
        <v>2599105.73</v>
      </c>
      <c r="NP126" s="43">
        <v>7000</v>
      </c>
      <c r="NQ126" s="43">
        <v>180000</v>
      </c>
      <c r="NR126" s="43">
        <v>124555</v>
      </c>
      <c r="NS126" s="43">
        <v>466036.11</v>
      </c>
      <c r="NT126">
        <v>150000</v>
      </c>
      <c r="NU126" s="43">
        <v>30000</v>
      </c>
      <c r="NV126" s="43">
        <v>3600003</v>
      </c>
      <c r="NW126" s="43">
        <v>8000</v>
      </c>
      <c r="NX126" s="43">
        <v>6000</v>
      </c>
      <c r="NY126" s="43">
        <v>15000</v>
      </c>
      <c r="NZ126" s="43">
        <v>824940</v>
      </c>
      <c r="OA126" s="43">
        <v>2599105.73</v>
      </c>
      <c r="OB126" s="43">
        <v>107925.2</v>
      </c>
      <c r="OC126" s="43">
        <v>8000</v>
      </c>
      <c r="OD126" s="43">
        <v>95935.61</v>
      </c>
      <c r="OE126" s="43">
        <v>30000</v>
      </c>
      <c r="OF126" s="43">
        <v>30000</v>
      </c>
      <c r="OG126" s="43">
        <v>16500</v>
      </c>
      <c r="OH126" s="43">
        <v>9000</v>
      </c>
      <c r="OI126" s="43">
        <v>13839.5</v>
      </c>
      <c r="OJ126" s="43">
        <v>5000</v>
      </c>
      <c r="OK126" s="43">
        <v>20000</v>
      </c>
      <c r="OL126" s="43">
        <v>55000</v>
      </c>
      <c r="OM126" s="43">
        <v>4000</v>
      </c>
    </row>
    <row r="127" spans="1:403" x14ac:dyDescent="0.2">
      <c r="A127">
        <f t="shared" ca="1" si="6"/>
        <v>138</v>
      </c>
      <c r="B127">
        <f ca="1">VLOOKUP(Análisis2!A127,Base2!$A$1:$AE$370,9,FALSE)</f>
        <v>95533</v>
      </c>
      <c r="C127" s="20">
        <v>65</v>
      </c>
      <c r="D127">
        <v>43000</v>
      </c>
      <c r="E127">
        <v>264936</v>
      </c>
      <c r="F127">
        <v>444</v>
      </c>
      <c r="G127">
        <v>200000</v>
      </c>
      <c r="H127">
        <v>120000</v>
      </c>
      <c r="I127">
        <v>150000</v>
      </c>
      <c r="J127">
        <v>107938.88</v>
      </c>
      <c r="K127">
        <v>12000</v>
      </c>
      <c r="L127">
        <v>15000</v>
      </c>
      <c r="M127">
        <v>88500</v>
      </c>
      <c r="N127">
        <v>1858.87</v>
      </c>
      <c r="O127">
        <v>122965.24</v>
      </c>
      <c r="P127">
        <v>6000</v>
      </c>
      <c r="Q127">
        <v>97000</v>
      </c>
      <c r="R127">
        <v>150000</v>
      </c>
      <c r="S127">
        <v>10000</v>
      </c>
      <c r="T127">
        <v>11000</v>
      </c>
      <c r="U127">
        <v>120000</v>
      </c>
      <c r="V127">
        <v>20000</v>
      </c>
      <c r="W127">
        <v>1080646</v>
      </c>
      <c r="X127">
        <v>25000</v>
      </c>
      <c r="Y127">
        <v>12000</v>
      </c>
      <c r="Z127">
        <v>1100000</v>
      </c>
      <c r="AA127">
        <v>200000</v>
      </c>
      <c r="AB127">
        <v>8250</v>
      </c>
      <c r="AC127">
        <v>120000</v>
      </c>
      <c r="AD127">
        <v>33000</v>
      </c>
      <c r="AE127">
        <v>10890</v>
      </c>
      <c r="AF127">
        <v>50000</v>
      </c>
      <c r="AG127">
        <v>50000</v>
      </c>
      <c r="AH127">
        <v>1800000</v>
      </c>
      <c r="AI127">
        <v>150000</v>
      </c>
      <c r="AJ127">
        <v>257343.82</v>
      </c>
      <c r="AK127">
        <v>6000</v>
      </c>
      <c r="AL127">
        <v>10000</v>
      </c>
      <c r="AM127">
        <v>95935.61</v>
      </c>
      <c r="AN127">
        <v>466036.11</v>
      </c>
      <c r="AO127">
        <v>20000</v>
      </c>
      <c r="AP127">
        <v>10000</v>
      </c>
      <c r="AQ127">
        <v>3600003</v>
      </c>
      <c r="AR127">
        <v>50000</v>
      </c>
      <c r="AS127">
        <v>30000</v>
      </c>
      <c r="AT127">
        <v>7000</v>
      </c>
      <c r="AU127">
        <v>1440</v>
      </c>
      <c r="AV127">
        <v>10000</v>
      </c>
      <c r="AW127">
        <v>394313.93</v>
      </c>
      <c r="AX127">
        <v>450000</v>
      </c>
      <c r="AY127">
        <v>200000</v>
      </c>
      <c r="AZ127">
        <v>306405.7</v>
      </c>
      <c r="BA127">
        <v>100000</v>
      </c>
      <c r="BB127">
        <v>2000</v>
      </c>
      <c r="BC127">
        <v>660</v>
      </c>
      <c r="BD127">
        <v>110000</v>
      </c>
      <c r="BE127">
        <v>444</v>
      </c>
      <c r="BF127">
        <v>9000</v>
      </c>
      <c r="BG127">
        <v>10000</v>
      </c>
      <c r="BH127">
        <v>15000</v>
      </c>
      <c r="BI127">
        <v>4281970</v>
      </c>
      <c r="BJ127">
        <v>213418</v>
      </c>
      <c r="BK127">
        <v>157830.74</v>
      </c>
      <c r="BL127">
        <v>140000</v>
      </c>
      <c r="BM127">
        <v>55000</v>
      </c>
      <c r="BN127">
        <v>50000</v>
      </c>
      <c r="BO127">
        <v>30000</v>
      </c>
      <c r="BP127">
        <v>352000</v>
      </c>
      <c r="BQ127">
        <v>5700</v>
      </c>
      <c r="BR127">
        <v>5100</v>
      </c>
      <c r="BS127">
        <v>157830.74</v>
      </c>
      <c r="BT127">
        <v>1350000</v>
      </c>
      <c r="BU127">
        <v>100000</v>
      </c>
      <c r="BV127">
        <v>10000</v>
      </c>
      <c r="BW127">
        <v>20000</v>
      </c>
      <c r="BX127">
        <v>40004</v>
      </c>
      <c r="BY127">
        <v>352000</v>
      </c>
      <c r="BZ127">
        <v>8900</v>
      </c>
      <c r="CA127">
        <v>780000</v>
      </c>
      <c r="CB127">
        <v>10000</v>
      </c>
      <c r="CC127">
        <v>97000</v>
      </c>
      <c r="CD127">
        <v>800000</v>
      </c>
      <c r="CE127">
        <v>780000</v>
      </c>
      <c r="CF127">
        <v>29000</v>
      </c>
      <c r="CG127">
        <v>70000</v>
      </c>
      <c r="CH127">
        <v>40000</v>
      </c>
      <c r="CI127">
        <v>8000</v>
      </c>
      <c r="CJ127">
        <v>20000</v>
      </c>
      <c r="CK127">
        <v>25000</v>
      </c>
      <c r="CL127">
        <v>886774</v>
      </c>
      <c r="CM127">
        <v>12000</v>
      </c>
      <c r="CN127">
        <v>50000</v>
      </c>
      <c r="CO127">
        <v>5000</v>
      </c>
      <c r="CP127">
        <v>13839.5</v>
      </c>
      <c r="CQ127">
        <v>180000</v>
      </c>
      <c r="CR127">
        <v>100000</v>
      </c>
      <c r="CS127">
        <v>10000</v>
      </c>
      <c r="CT127">
        <v>100000</v>
      </c>
      <c r="CU127">
        <v>140000</v>
      </c>
      <c r="CV127">
        <v>350000</v>
      </c>
      <c r="CW127">
        <v>3600003</v>
      </c>
      <c r="CX127">
        <v>180000</v>
      </c>
      <c r="CY127">
        <v>506983.72</v>
      </c>
      <c r="CZ127">
        <v>10000</v>
      </c>
      <c r="DA127">
        <v>35000</v>
      </c>
      <c r="DB127">
        <v>306405.7</v>
      </c>
      <c r="DC127">
        <v>300000</v>
      </c>
      <c r="DD127">
        <v>112404.22</v>
      </c>
      <c r="DE127">
        <v>300</v>
      </c>
      <c r="DF127">
        <v>30000</v>
      </c>
      <c r="DG127">
        <v>264936</v>
      </c>
      <c r="DH127">
        <v>44000</v>
      </c>
      <c r="DI127">
        <v>60000</v>
      </c>
      <c r="DJ127">
        <v>9000</v>
      </c>
      <c r="DK127">
        <v>5000</v>
      </c>
      <c r="DL127">
        <v>12000</v>
      </c>
      <c r="DM127">
        <v>450000</v>
      </c>
      <c r="DN127">
        <v>50000</v>
      </c>
      <c r="DO127">
        <v>10000</v>
      </c>
      <c r="DP127">
        <v>10000</v>
      </c>
      <c r="DQ127">
        <v>7000</v>
      </c>
      <c r="DR127">
        <v>50000</v>
      </c>
      <c r="DS127">
        <v>264936</v>
      </c>
      <c r="DT127">
        <v>200000</v>
      </c>
      <c r="DU127">
        <v>150000</v>
      </c>
      <c r="DV127">
        <v>136061.41</v>
      </c>
      <c r="DW127">
        <v>350000</v>
      </c>
      <c r="DX127">
        <v>251226.31</v>
      </c>
      <c r="DY127">
        <v>1200</v>
      </c>
      <c r="DZ127">
        <v>50000</v>
      </c>
      <c r="EA127">
        <v>450000</v>
      </c>
      <c r="EB127">
        <v>20000</v>
      </c>
      <c r="EC127">
        <v>380057.85</v>
      </c>
      <c r="ED127">
        <v>300000</v>
      </c>
      <c r="EE127">
        <v>251226.31</v>
      </c>
      <c r="EF127">
        <v>15000</v>
      </c>
      <c r="EG127">
        <v>200000</v>
      </c>
      <c r="EH127">
        <v>6000</v>
      </c>
      <c r="EI127">
        <v>2000</v>
      </c>
      <c r="EJ127">
        <v>4281970</v>
      </c>
      <c r="EK127">
        <v>100000</v>
      </c>
      <c r="EL127">
        <v>3459815</v>
      </c>
      <c r="EM127">
        <v>22590</v>
      </c>
      <c r="EN127">
        <v>130000</v>
      </c>
      <c r="EO127">
        <v>30000</v>
      </c>
      <c r="EP127">
        <v>4500000</v>
      </c>
      <c r="EQ127">
        <v>7000</v>
      </c>
      <c r="ER127">
        <v>50000</v>
      </c>
      <c r="ES127">
        <v>8900</v>
      </c>
      <c r="ET127">
        <v>5000</v>
      </c>
      <c r="EU127">
        <v>140000</v>
      </c>
      <c r="EV127">
        <v>50000</v>
      </c>
      <c r="EW127">
        <v>21149.63</v>
      </c>
      <c r="EX127">
        <v>130000</v>
      </c>
      <c r="EY127">
        <v>72000</v>
      </c>
      <c r="EZ127">
        <v>25000</v>
      </c>
      <c r="FA127">
        <v>220000</v>
      </c>
      <c r="FB127">
        <v>50000</v>
      </c>
      <c r="FC127">
        <v>17000</v>
      </c>
      <c r="FD127">
        <v>50000</v>
      </c>
      <c r="FE127">
        <v>257343.82</v>
      </c>
      <c r="FF127">
        <v>5000</v>
      </c>
      <c r="FG127">
        <v>20000</v>
      </c>
      <c r="FH127">
        <v>60000</v>
      </c>
      <c r="FI127">
        <v>100000</v>
      </c>
      <c r="FJ127">
        <v>12000</v>
      </c>
      <c r="FK127">
        <v>15000</v>
      </c>
      <c r="FL127">
        <v>15000</v>
      </c>
      <c r="FM127">
        <v>64000</v>
      </c>
      <c r="FN127">
        <v>4290565</v>
      </c>
      <c r="FO127">
        <v>20000</v>
      </c>
      <c r="FP127">
        <v>130000</v>
      </c>
      <c r="FQ127">
        <v>8900</v>
      </c>
      <c r="FR127">
        <v>200000</v>
      </c>
      <c r="FS127">
        <v>50000</v>
      </c>
      <c r="FT127">
        <v>600000</v>
      </c>
      <c r="FU127">
        <v>450000</v>
      </c>
      <c r="FV127">
        <v>438000</v>
      </c>
      <c r="FW127">
        <v>140000</v>
      </c>
      <c r="FX127">
        <v>180000</v>
      </c>
      <c r="FY127">
        <v>1100000</v>
      </c>
      <c r="FZ127">
        <v>50000</v>
      </c>
      <c r="GA127">
        <v>120000</v>
      </c>
      <c r="GB127">
        <v>20000</v>
      </c>
      <c r="GC127">
        <v>600000</v>
      </c>
      <c r="GD127">
        <v>112404.22</v>
      </c>
      <c r="GE127">
        <v>850500</v>
      </c>
      <c r="GF127">
        <v>70000</v>
      </c>
      <c r="GG127">
        <v>5000</v>
      </c>
      <c r="GH127">
        <v>200000</v>
      </c>
      <c r="GI127">
        <v>2599105.73</v>
      </c>
      <c r="GJ127">
        <v>107938.88</v>
      </c>
      <c r="GK127">
        <v>20000</v>
      </c>
      <c r="GL127">
        <v>70000</v>
      </c>
      <c r="GM127">
        <v>5000</v>
      </c>
      <c r="GN127">
        <v>90000</v>
      </c>
      <c r="GO127">
        <v>22500</v>
      </c>
      <c r="GP127">
        <v>350000</v>
      </c>
      <c r="GQ127">
        <v>7828.75</v>
      </c>
      <c r="GR127">
        <v>88395.94</v>
      </c>
      <c r="GS127">
        <v>30000</v>
      </c>
      <c r="GT127">
        <v>110000</v>
      </c>
      <c r="GU127">
        <v>200000</v>
      </c>
      <c r="GV127">
        <v>20000</v>
      </c>
      <c r="GW127">
        <v>50000</v>
      </c>
      <c r="GX127">
        <v>43707.92</v>
      </c>
      <c r="GY127">
        <v>36798</v>
      </c>
      <c r="GZ127">
        <v>130000</v>
      </c>
      <c r="HA127">
        <v>5000</v>
      </c>
      <c r="HB127">
        <v>10000</v>
      </c>
      <c r="HC127">
        <v>350000</v>
      </c>
      <c r="HD127">
        <v>25000</v>
      </c>
      <c r="HE127">
        <v>125485</v>
      </c>
      <c r="HF127">
        <v>20000</v>
      </c>
      <c r="HG127">
        <v>600000</v>
      </c>
      <c r="HH127">
        <v>200000</v>
      </c>
      <c r="HI127">
        <v>130000</v>
      </c>
      <c r="HJ127">
        <v>15000</v>
      </c>
      <c r="HK127">
        <v>1615999.33</v>
      </c>
      <c r="HL127">
        <v>100000</v>
      </c>
      <c r="HM127">
        <v>50000</v>
      </c>
      <c r="HN127">
        <v>110000</v>
      </c>
      <c r="HO127">
        <v>5000</v>
      </c>
      <c r="HP127">
        <v>329260</v>
      </c>
      <c r="HQ127">
        <v>64674.79</v>
      </c>
      <c r="HR127">
        <v>88395.94</v>
      </c>
      <c r="HS127">
        <v>1440</v>
      </c>
      <c r="HT127">
        <v>100000</v>
      </c>
      <c r="HU127">
        <v>35000</v>
      </c>
      <c r="HV127">
        <v>200000</v>
      </c>
      <c r="HW127">
        <v>6212.01</v>
      </c>
      <c r="HX127">
        <v>429483</v>
      </c>
      <c r="HY127">
        <v>9000</v>
      </c>
      <c r="HZ127">
        <v>40000</v>
      </c>
      <c r="IA127">
        <v>22000</v>
      </c>
      <c r="IB127">
        <v>15000</v>
      </c>
      <c r="IC127">
        <v>50000</v>
      </c>
      <c r="ID127">
        <v>200000</v>
      </c>
      <c r="IE127">
        <v>48545.3</v>
      </c>
      <c r="IF127">
        <v>10000</v>
      </c>
      <c r="IG127">
        <v>12000</v>
      </c>
      <c r="IH127">
        <v>7320</v>
      </c>
      <c r="II127">
        <v>22590</v>
      </c>
      <c r="IJ127">
        <v>466036.11</v>
      </c>
      <c r="IK127">
        <v>36144</v>
      </c>
      <c r="IL127">
        <v>124555</v>
      </c>
      <c r="IM127">
        <v>65000</v>
      </c>
      <c r="IN127">
        <v>10000</v>
      </c>
      <c r="IO127">
        <v>50000</v>
      </c>
      <c r="IP127">
        <v>450000</v>
      </c>
      <c r="IQ127">
        <v>30000</v>
      </c>
      <c r="IR127">
        <v>180000</v>
      </c>
      <c r="IS127">
        <v>150000</v>
      </c>
      <c r="IT127">
        <v>29000</v>
      </c>
      <c r="IU127">
        <v>10069</v>
      </c>
      <c r="IV127">
        <v>30000</v>
      </c>
      <c r="IW127">
        <v>100000</v>
      </c>
      <c r="IX127">
        <v>97000</v>
      </c>
      <c r="IY127">
        <v>264936</v>
      </c>
      <c r="IZ127">
        <v>70000</v>
      </c>
      <c r="JA127">
        <v>380057.85</v>
      </c>
      <c r="JB127">
        <v>105383</v>
      </c>
      <c r="JC127">
        <v>1100000</v>
      </c>
      <c r="JD127">
        <v>39000</v>
      </c>
      <c r="JE127">
        <v>48545.3</v>
      </c>
      <c r="JF127">
        <v>600000</v>
      </c>
      <c r="JG127">
        <v>72000</v>
      </c>
      <c r="JH127">
        <v>450000</v>
      </c>
      <c r="JI127">
        <v>350000</v>
      </c>
      <c r="JJ127">
        <v>1800000</v>
      </c>
      <c r="JK127">
        <v>9256</v>
      </c>
      <c r="JL127">
        <v>70000</v>
      </c>
      <c r="JM127">
        <v>22850</v>
      </c>
      <c r="JN127">
        <v>4040000</v>
      </c>
      <c r="JO127">
        <v>320000</v>
      </c>
      <c r="JP127">
        <v>15000</v>
      </c>
      <c r="JQ127">
        <v>100000</v>
      </c>
      <c r="JR127">
        <v>538712</v>
      </c>
      <c r="JS127">
        <v>10000</v>
      </c>
      <c r="JT127">
        <v>400000</v>
      </c>
      <c r="JU127">
        <v>300000</v>
      </c>
      <c r="JV127">
        <v>40000</v>
      </c>
      <c r="JW127">
        <v>55000</v>
      </c>
      <c r="JX127">
        <v>50000</v>
      </c>
      <c r="JY127">
        <v>1858.87</v>
      </c>
      <c r="JZ127">
        <v>100000</v>
      </c>
      <c r="KA127">
        <v>50000</v>
      </c>
      <c r="KB127">
        <v>210000</v>
      </c>
      <c r="KC127">
        <v>27000</v>
      </c>
      <c r="KD127">
        <v>193077.56</v>
      </c>
      <c r="KE127">
        <v>40000</v>
      </c>
      <c r="KF127">
        <v>80000</v>
      </c>
      <c r="KG127">
        <v>1406000</v>
      </c>
      <c r="KH127">
        <v>500000</v>
      </c>
      <c r="KI127">
        <v>54122.22</v>
      </c>
      <c r="KJ127">
        <v>315070.84999999998</v>
      </c>
      <c r="KK127">
        <v>10000</v>
      </c>
      <c r="KL127">
        <v>130000</v>
      </c>
      <c r="KM127">
        <v>5700</v>
      </c>
      <c r="KN127">
        <v>12000</v>
      </c>
      <c r="KO127">
        <v>50000</v>
      </c>
      <c r="KP127">
        <v>27000</v>
      </c>
      <c r="KQ127">
        <v>15000</v>
      </c>
      <c r="KR127" s="43">
        <v>64674.79</v>
      </c>
      <c r="KS127" s="43">
        <v>150000</v>
      </c>
      <c r="KT127" s="43">
        <v>50000</v>
      </c>
      <c r="KU127" s="43">
        <v>157830.74</v>
      </c>
      <c r="KV127" s="43">
        <v>5000</v>
      </c>
      <c r="KW127" s="43">
        <v>40000</v>
      </c>
      <c r="KX127" s="43">
        <v>17305.22</v>
      </c>
      <c r="KY127">
        <v>75504.41</v>
      </c>
      <c r="KZ127" s="43">
        <v>300000</v>
      </c>
      <c r="LA127" s="43">
        <v>10000</v>
      </c>
      <c r="LB127" s="43">
        <v>70000</v>
      </c>
      <c r="LC127">
        <v>287000</v>
      </c>
      <c r="LD127" s="43">
        <v>150000</v>
      </c>
      <c r="LE127" s="43">
        <v>400000</v>
      </c>
      <c r="LF127" s="43">
        <v>80667</v>
      </c>
      <c r="LG127" s="43">
        <v>320000</v>
      </c>
      <c r="LH127" s="43">
        <v>18000</v>
      </c>
      <c r="LI127" s="43">
        <v>450000</v>
      </c>
      <c r="LJ127" s="43">
        <v>10000</v>
      </c>
      <c r="LK127" s="43">
        <v>20000</v>
      </c>
      <c r="LL127" s="43">
        <v>10000</v>
      </c>
      <c r="LM127" s="43">
        <v>7000</v>
      </c>
      <c r="LN127" s="43">
        <v>25000</v>
      </c>
      <c r="LO127" s="43">
        <v>850500</v>
      </c>
      <c r="LP127" s="43">
        <v>2500311.0499999998</v>
      </c>
      <c r="LQ127" s="43">
        <v>450000</v>
      </c>
      <c r="LR127" s="43">
        <v>200000</v>
      </c>
      <c r="LS127" s="43">
        <v>400000</v>
      </c>
      <c r="LT127" s="43">
        <v>43000</v>
      </c>
      <c r="LU127" s="43">
        <v>90000</v>
      </c>
      <c r="LV127" s="43">
        <v>429483</v>
      </c>
      <c r="LW127" s="43">
        <v>9000</v>
      </c>
      <c r="LX127" s="43">
        <v>8000</v>
      </c>
      <c r="LY127" s="43">
        <v>17305.22</v>
      </c>
      <c r="LZ127" s="43">
        <v>100000</v>
      </c>
      <c r="MA127" s="43">
        <v>124555</v>
      </c>
      <c r="MB127" s="43">
        <v>600000</v>
      </c>
      <c r="MC127" s="43">
        <v>125485</v>
      </c>
      <c r="MD127" s="43">
        <v>320000</v>
      </c>
      <c r="ME127" s="43">
        <v>900</v>
      </c>
      <c r="MF127" s="43">
        <v>67379</v>
      </c>
      <c r="MG127" s="43">
        <v>50000</v>
      </c>
      <c r="MH127" s="43">
        <v>5000</v>
      </c>
      <c r="MI127" s="43">
        <v>10000</v>
      </c>
      <c r="MJ127" s="43">
        <v>95533</v>
      </c>
      <c r="MK127" s="43">
        <v>27000</v>
      </c>
      <c r="ML127" s="43">
        <v>9000</v>
      </c>
      <c r="MM127" s="43">
        <v>210000</v>
      </c>
      <c r="MN127" s="43">
        <v>10000</v>
      </c>
      <c r="MO127" s="43">
        <v>1800000</v>
      </c>
      <c r="MP127" s="43">
        <v>900</v>
      </c>
      <c r="MQ127" s="43">
        <v>1615999.33</v>
      </c>
      <c r="MR127">
        <v>60000</v>
      </c>
      <c r="MS127" s="43">
        <v>12000</v>
      </c>
      <c r="MT127" s="43">
        <v>50000</v>
      </c>
      <c r="MU127" s="43">
        <v>54122.22</v>
      </c>
      <c r="MV127" s="43">
        <v>130000</v>
      </c>
      <c r="MW127" s="43">
        <v>5000</v>
      </c>
      <c r="MX127" s="43">
        <v>20000</v>
      </c>
      <c r="MY127" s="43">
        <v>100000</v>
      </c>
      <c r="MZ127" s="43">
        <v>200000</v>
      </c>
      <c r="NA127" s="43">
        <v>20000</v>
      </c>
      <c r="NB127" s="43">
        <v>315070.84999999998</v>
      </c>
      <c r="NC127" s="43">
        <v>850500</v>
      </c>
      <c r="ND127" s="43">
        <v>450000</v>
      </c>
      <c r="NE127" s="43">
        <v>600000</v>
      </c>
      <c r="NF127" s="43">
        <v>4000</v>
      </c>
      <c r="NG127" s="43">
        <v>600000</v>
      </c>
      <c r="NH127" s="43">
        <v>22500</v>
      </c>
      <c r="NI127" s="43">
        <v>450000</v>
      </c>
      <c r="NJ127" s="43">
        <v>8900</v>
      </c>
      <c r="NK127" s="43">
        <v>30000</v>
      </c>
      <c r="NL127" s="43">
        <v>200000</v>
      </c>
      <c r="NM127" s="43">
        <v>9000</v>
      </c>
      <c r="NN127" s="43">
        <v>10000</v>
      </c>
      <c r="NO127" s="43">
        <v>97000</v>
      </c>
      <c r="NP127" s="43">
        <v>200000</v>
      </c>
      <c r="NQ127" s="43">
        <v>10000</v>
      </c>
      <c r="NR127" s="43">
        <v>5000</v>
      </c>
      <c r="NS127" s="43">
        <v>1080646</v>
      </c>
      <c r="NT127">
        <v>150000</v>
      </c>
      <c r="NU127" s="43">
        <v>5600</v>
      </c>
      <c r="NV127" s="43">
        <v>50000</v>
      </c>
      <c r="NW127" s="43">
        <v>40000</v>
      </c>
      <c r="NX127" s="43">
        <v>30000</v>
      </c>
      <c r="NY127" s="43">
        <v>600000</v>
      </c>
      <c r="NZ127" s="43">
        <v>50000</v>
      </c>
      <c r="OA127" s="43">
        <v>2500</v>
      </c>
      <c r="OB127" s="43">
        <v>20000</v>
      </c>
      <c r="OC127" s="43">
        <v>25000</v>
      </c>
      <c r="OD127" s="43">
        <v>27000</v>
      </c>
      <c r="OE127" s="43">
        <v>800000</v>
      </c>
      <c r="OF127" s="43">
        <v>55000</v>
      </c>
      <c r="OG127" s="43">
        <v>15000</v>
      </c>
      <c r="OH127" s="43">
        <v>36144</v>
      </c>
      <c r="OI127" s="43">
        <v>60000</v>
      </c>
      <c r="OJ127" s="43">
        <v>100000</v>
      </c>
      <c r="OK127" s="43">
        <v>6212.01</v>
      </c>
      <c r="OL127" s="43">
        <v>600000</v>
      </c>
      <c r="OM127" s="43">
        <v>20000</v>
      </c>
    </row>
    <row r="128" spans="1:403" x14ac:dyDescent="0.2">
      <c r="A128">
        <f t="shared" ref="A128:A162" ca="1" si="7">RANDBETWEEN(1,369)</f>
        <v>286</v>
      </c>
      <c r="B128">
        <f ca="1">VLOOKUP(Análisis2!A128,Base2!$A$1:$AE$370,9,FALSE)</f>
        <v>800000</v>
      </c>
      <c r="C128" s="20">
        <v>66</v>
      </c>
      <c r="D128">
        <v>60000</v>
      </c>
      <c r="E128">
        <v>30000</v>
      </c>
      <c r="F128">
        <v>20000</v>
      </c>
      <c r="G128">
        <v>88000</v>
      </c>
      <c r="H128">
        <v>4000</v>
      </c>
      <c r="I128">
        <v>7828.75</v>
      </c>
      <c r="J128">
        <v>20000</v>
      </c>
      <c r="K128">
        <v>200000</v>
      </c>
      <c r="L128">
        <v>9000</v>
      </c>
      <c r="M128">
        <v>60000</v>
      </c>
      <c r="N128">
        <v>9256</v>
      </c>
      <c r="O128">
        <v>150000</v>
      </c>
      <c r="P128">
        <v>12000</v>
      </c>
      <c r="Q128">
        <v>9000</v>
      </c>
      <c r="R128">
        <v>350000</v>
      </c>
      <c r="S128">
        <v>60000</v>
      </c>
      <c r="T128">
        <v>4290565</v>
      </c>
      <c r="U128">
        <v>20000</v>
      </c>
      <c r="V128">
        <v>7828.75</v>
      </c>
      <c r="W128">
        <v>15000</v>
      </c>
      <c r="X128">
        <v>130000</v>
      </c>
      <c r="Y128">
        <v>13839.5</v>
      </c>
      <c r="Z128">
        <v>107938.88</v>
      </c>
      <c r="AA128">
        <v>140000</v>
      </c>
      <c r="AB128">
        <v>60000</v>
      </c>
      <c r="AC128">
        <v>107925.2</v>
      </c>
      <c r="AD128">
        <v>20000</v>
      </c>
      <c r="AE128">
        <v>10000</v>
      </c>
      <c r="AF128">
        <v>350000</v>
      </c>
      <c r="AG128">
        <v>17000</v>
      </c>
      <c r="AH128">
        <v>50000</v>
      </c>
      <c r="AI128">
        <v>200000</v>
      </c>
      <c r="AJ128">
        <v>130000</v>
      </c>
      <c r="AK128">
        <v>200000</v>
      </c>
      <c r="AL128">
        <v>140000</v>
      </c>
      <c r="AM128">
        <v>5000</v>
      </c>
      <c r="AN128">
        <v>100000</v>
      </c>
      <c r="AO128">
        <v>20000</v>
      </c>
      <c r="AP128">
        <v>5160</v>
      </c>
      <c r="AQ128">
        <v>20000</v>
      </c>
      <c r="AR128">
        <v>100000</v>
      </c>
      <c r="AS128">
        <v>125485</v>
      </c>
      <c r="AT128">
        <v>545704</v>
      </c>
      <c r="AU128">
        <v>600000</v>
      </c>
      <c r="AV128">
        <v>10000</v>
      </c>
      <c r="AW128">
        <v>4500000</v>
      </c>
      <c r="AX128">
        <v>25000</v>
      </c>
      <c r="AY128">
        <v>1200</v>
      </c>
      <c r="AZ128">
        <v>9000</v>
      </c>
      <c r="BA128">
        <v>122965.24</v>
      </c>
      <c r="BB128">
        <v>2000</v>
      </c>
      <c r="BC128">
        <v>5600</v>
      </c>
      <c r="BD128">
        <v>20000</v>
      </c>
      <c r="BE128">
        <v>20000</v>
      </c>
      <c r="BF128">
        <v>350000</v>
      </c>
      <c r="BG128">
        <v>1858.87</v>
      </c>
      <c r="BH128">
        <v>112404.22</v>
      </c>
      <c r="BI128">
        <v>60000</v>
      </c>
      <c r="BJ128">
        <v>221257</v>
      </c>
      <c r="BK128">
        <v>538712</v>
      </c>
      <c r="BL128">
        <v>900000</v>
      </c>
      <c r="BM128">
        <v>320000</v>
      </c>
      <c r="BN128">
        <v>2500311.0499999998</v>
      </c>
      <c r="BO128">
        <v>660</v>
      </c>
      <c r="BP128">
        <v>300000</v>
      </c>
      <c r="BQ128">
        <v>100000</v>
      </c>
      <c r="BR128">
        <v>8900</v>
      </c>
      <c r="BS128">
        <v>88233</v>
      </c>
      <c r="BT128">
        <v>300</v>
      </c>
      <c r="BU128">
        <v>10000</v>
      </c>
      <c r="BV128">
        <v>22000</v>
      </c>
      <c r="BW128">
        <v>40004</v>
      </c>
      <c r="BX128">
        <v>50000</v>
      </c>
      <c r="BY128">
        <v>8900</v>
      </c>
      <c r="BZ128">
        <v>43707.92</v>
      </c>
      <c r="CA128">
        <v>135800</v>
      </c>
      <c r="CB128">
        <v>5000</v>
      </c>
      <c r="CC128">
        <v>80000</v>
      </c>
      <c r="CD128">
        <v>110000</v>
      </c>
      <c r="CE128">
        <v>466036.11</v>
      </c>
      <c r="CF128">
        <v>60000</v>
      </c>
      <c r="CG128">
        <v>13839.5</v>
      </c>
      <c r="CH128">
        <v>1350000</v>
      </c>
      <c r="CI128">
        <v>200000</v>
      </c>
      <c r="CJ128">
        <v>15000</v>
      </c>
      <c r="CK128">
        <v>20000</v>
      </c>
      <c r="CL128">
        <v>400000</v>
      </c>
      <c r="CM128">
        <v>60000</v>
      </c>
      <c r="CN128">
        <v>130000</v>
      </c>
      <c r="CO128">
        <v>22000</v>
      </c>
      <c r="CP128">
        <v>6000</v>
      </c>
      <c r="CQ128">
        <v>323341.46999999997</v>
      </c>
      <c r="CR128">
        <v>20000</v>
      </c>
      <c r="CS128">
        <v>10000</v>
      </c>
      <c r="CT128">
        <v>600000</v>
      </c>
      <c r="CU128">
        <v>6000</v>
      </c>
      <c r="CV128">
        <v>20000</v>
      </c>
      <c r="CW128">
        <v>886774</v>
      </c>
      <c r="CX128">
        <v>10000</v>
      </c>
      <c r="CY128">
        <v>12000</v>
      </c>
      <c r="CZ128">
        <v>10890</v>
      </c>
      <c r="DA128">
        <v>20000</v>
      </c>
      <c r="DB128">
        <v>350000</v>
      </c>
      <c r="DC128">
        <v>50000</v>
      </c>
      <c r="DD128">
        <v>50000</v>
      </c>
      <c r="DE128">
        <v>60000</v>
      </c>
      <c r="DF128">
        <v>10000</v>
      </c>
      <c r="DG128">
        <v>70000</v>
      </c>
      <c r="DH128">
        <v>801300.93</v>
      </c>
      <c r="DI128">
        <v>361741</v>
      </c>
      <c r="DJ128">
        <v>4281970</v>
      </c>
      <c r="DK128">
        <v>20000</v>
      </c>
      <c r="DL128">
        <v>200000</v>
      </c>
      <c r="DM128">
        <v>7200</v>
      </c>
      <c r="DN128">
        <v>450000</v>
      </c>
      <c r="DO128">
        <v>8000</v>
      </c>
      <c r="DP128">
        <v>13839.5</v>
      </c>
      <c r="DQ128">
        <v>20000</v>
      </c>
      <c r="DR128">
        <v>8000</v>
      </c>
      <c r="DS128">
        <v>130000</v>
      </c>
      <c r="DT128">
        <v>80000</v>
      </c>
      <c r="DU128">
        <v>10000</v>
      </c>
      <c r="DV128">
        <v>15000</v>
      </c>
      <c r="DW128">
        <v>10000</v>
      </c>
      <c r="DX128">
        <v>15000</v>
      </c>
      <c r="DY128">
        <v>30000</v>
      </c>
      <c r="DZ128">
        <v>50000</v>
      </c>
      <c r="EA128">
        <v>350000</v>
      </c>
      <c r="EB128">
        <v>824940</v>
      </c>
      <c r="EC128">
        <v>10000</v>
      </c>
      <c r="ED128">
        <v>97000</v>
      </c>
      <c r="EE128">
        <v>35000</v>
      </c>
      <c r="EF128">
        <v>429483</v>
      </c>
      <c r="EG128">
        <v>600000</v>
      </c>
      <c r="EH128">
        <v>12000</v>
      </c>
      <c r="EI128">
        <v>200000</v>
      </c>
      <c r="EJ128">
        <v>200000</v>
      </c>
      <c r="EK128">
        <v>20000</v>
      </c>
      <c r="EL128">
        <v>50000</v>
      </c>
      <c r="EM128">
        <v>10000</v>
      </c>
      <c r="EN128">
        <v>150000</v>
      </c>
      <c r="EO128">
        <v>124555</v>
      </c>
      <c r="EP128">
        <v>116276.74</v>
      </c>
      <c r="EQ128">
        <v>600000</v>
      </c>
      <c r="ER128">
        <v>70000</v>
      </c>
      <c r="ES128">
        <v>10000</v>
      </c>
      <c r="ET128">
        <v>150000</v>
      </c>
      <c r="EU128">
        <v>600000</v>
      </c>
      <c r="EV128">
        <v>71705.69</v>
      </c>
      <c r="EW128">
        <v>88500</v>
      </c>
      <c r="EX128">
        <v>450000</v>
      </c>
      <c r="EY128">
        <v>40000</v>
      </c>
      <c r="EZ128">
        <v>506983.72</v>
      </c>
      <c r="FA128">
        <v>100000</v>
      </c>
      <c r="FB128">
        <v>88500</v>
      </c>
      <c r="FC128">
        <v>130000</v>
      </c>
      <c r="FD128">
        <v>200000</v>
      </c>
      <c r="FE128">
        <v>2700000</v>
      </c>
      <c r="FF128">
        <v>6212.01</v>
      </c>
      <c r="FG128">
        <v>5000</v>
      </c>
      <c r="FH128">
        <v>235987.78</v>
      </c>
      <c r="FI128">
        <v>10000</v>
      </c>
      <c r="FJ128">
        <v>7227.5</v>
      </c>
      <c r="FK128">
        <v>150000</v>
      </c>
      <c r="FL128">
        <v>660</v>
      </c>
      <c r="FM128">
        <v>30000</v>
      </c>
      <c r="FN128">
        <v>15000</v>
      </c>
      <c r="FO128">
        <v>4000</v>
      </c>
      <c r="FP128">
        <v>25000</v>
      </c>
      <c r="FQ128">
        <v>300000</v>
      </c>
      <c r="FR128">
        <v>3459815</v>
      </c>
      <c r="FS128">
        <v>100000</v>
      </c>
      <c r="FT128">
        <v>24000</v>
      </c>
      <c r="FU128">
        <v>130000</v>
      </c>
      <c r="FV128">
        <v>125485</v>
      </c>
      <c r="FW128">
        <v>394313.93</v>
      </c>
      <c r="FX128">
        <v>12000</v>
      </c>
      <c r="FY128">
        <v>136061.41</v>
      </c>
      <c r="FZ128">
        <v>235987.78</v>
      </c>
      <c r="GA128">
        <v>55000</v>
      </c>
      <c r="GB128">
        <v>30000</v>
      </c>
      <c r="GC128">
        <v>200000</v>
      </c>
      <c r="GD128">
        <v>660</v>
      </c>
      <c r="GE128">
        <v>1200</v>
      </c>
      <c r="GF128">
        <v>22850</v>
      </c>
      <c r="GG128">
        <v>60000</v>
      </c>
      <c r="GH128">
        <v>25000</v>
      </c>
      <c r="GI128">
        <v>33000</v>
      </c>
      <c r="GJ128">
        <v>1160774</v>
      </c>
      <c r="GK128">
        <v>193077.56</v>
      </c>
      <c r="GL128">
        <v>150000</v>
      </c>
      <c r="GM128">
        <v>12000</v>
      </c>
      <c r="GN128">
        <v>450000</v>
      </c>
      <c r="GO128">
        <v>352000</v>
      </c>
      <c r="GP128">
        <v>100000</v>
      </c>
      <c r="GQ128">
        <v>5000</v>
      </c>
      <c r="GR128">
        <v>250000</v>
      </c>
      <c r="GS128">
        <v>30000</v>
      </c>
      <c r="GT128">
        <v>50000</v>
      </c>
      <c r="GU128">
        <v>40000</v>
      </c>
      <c r="GV128">
        <v>9000</v>
      </c>
      <c r="GW128">
        <v>7227.5</v>
      </c>
      <c r="GX128">
        <v>33450</v>
      </c>
      <c r="GY128">
        <v>9000</v>
      </c>
      <c r="GZ128">
        <v>235987.78</v>
      </c>
      <c r="HA128">
        <v>6000</v>
      </c>
      <c r="HB128">
        <v>40004</v>
      </c>
      <c r="HC128">
        <v>40000</v>
      </c>
      <c r="HD128">
        <v>50000</v>
      </c>
      <c r="HE128">
        <v>64674.79</v>
      </c>
      <c r="HF128">
        <v>10000</v>
      </c>
      <c r="HG128">
        <v>40000</v>
      </c>
      <c r="HH128">
        <v>33000</v>
      </c>
      <c r="HI128">
        <v>100000</v>
      </c>
      <c r="HJ128">
        <v>200000</v>
      </c>
      <c r="HK128">
        <v>20000</v>
      </c>
      <c r="HL128">
        <v>36423</v>
      </c>
      <c r="HM128">
        <v>30000</v>
      </c>
      <c r="HN128">
        <v>25000</v>
      </c>
      <c r="HO128">
        <v>50000</v>
      </c>
      <c r="HP128">
        <v>180000</v>
      </c>
      <c r="HQ128">
        <v>17000</v>
      </c>
      <c r="HR128">
        <v>35000</v>
      </c>
      <c r="HS128">
        <v>33450</v>
      </c>
      <c r="HT128">
        <v>824940</v>
      </c>
      <c r="HU128">
        <v>350000</v>
      </c>
      <c r="HV128">
        <v>20000</v>
      </c>
      <c r="HW128">
        <v>25000</v>
      </c>
      <c r="HX128">
        <v>1350000</v>
      </c>
      <c r="HY128">
        <v>50000</v>
      </c>
      <c r="HZ128">
        <v>1406000</v>
      </c>
      <c r="IA128">
        <v>7320</v>
      </c>
      <c r="IB128">
        <v>10000</v>
      </c>
      <c r="IC128">
        <v>506983.72</v>
      </c>
      <c r="ID128">
        <v>50000</v>
      </c>
      <c r="IE128">
        <v>466036.11</v>
      </c>
      <c r="IF128">
        <v>538712</v>
      </c>
      <c r="IG128">
        <v>10000</v>
      </c>
      <c r="IH128">
        <v>67379</v>
      </c>
      <c r="II128">
        <v>50000</v>
      </c>
      <c r="IJ128">
        <v>6000</v>
      </c>
      <c r="IK128">
        <v>50000</v>
      </c>
      <c r="IL128">
        <v>64000</v>
      </c>
      <c r="IM128">
        <v>150000</v>
      </c>
      <c r="IN128">
        <v>100000</v>
      </c>
      <c r="IO128">
        <v>100000</v>
      </c>
      <c r="IP128">
        <v>200000</v>
      </c>
      <c r="IQ128">
        <v>25000</v>
      </c>
      <c r="IR128">
        <v>5000</v>
      </c>
      <c r="IS128">
        <v>35000</v>
      </c>
      <c r="IT128">
        <v>15000</v>
      </c>
      <c r="IU128">
        <v>54122.22</v>
      </c>
      <c r="IV128">
        <v>40000</v>
      </c>
      <c r="IW128">
        <v>538712</v>
      </c>
      <c r="IX128">
        <v>3471322</v>
      </c>
      <c r="IY128">
        <v>60000</v>
      </c>
      <c r="IZ128">
        <v>25000</v>
      </c>
      <c r="JA128">
        <v>60000</v>
      </c>
      <c r="JB128">
        <v>22590</v>
      </c>
      <c r="JC128">
        <v>10000</v>
      </c>
      <c r="JD128">
        <v>29000</v>
      </c>
      <c r="JE128">
        <v>50000</v>
      </c>
      <c r="JF128">
        <v>394313.93</v>
      </c>
      <c r="JG128">
        <v>88000</v>
      </c>
      <c r="JH128">
        <v>10000</v>
      </c>
      <c r="JI128">
        <v>1080646</v>
      </c>
      <c r="JJ128">
        <v>2500311.0499999998</v>
      </c>
      <c r="JK128">
        <v>15000</v>
      </c>
      <c r="JL128">
        <v>30000</v>
      </c>
      <c r="JM128">
        <v>200000</v>
      </c>
      <c r="JN128">
        <v>31758.799999999999</v>
      </c>
      <c r="JO128">
        <v>8900</v>
      </c>
      <c r="JP128">
        <v>10000</v>
      </c>
      <c r="JQ128">
        <v>4000</v>
      </c>
      <c r="JR128">
        <v>264936</v>
      </c>
      <c r="JS128">
        <v>12000</v>
      </c>
      <c r="JT128">
        <v>801300.93</v>
      </c>
      <c r="JU128">
        <v>150000</v>
      </c>
      <c r="JV128">
        <v>329260</v>
      </c>
      <c r="JW128">
        <v>80000</v>
      </c>
      <c r="JX128">
        <v>22590</v>
      </c>
      <c r="JY128">
        <v>100000</v>
      </c>
      <c r="JZ128">
        <v>40000</v>
      </c>
      <c r="KA128">
        <v>36798</v>
      </c>
      <c r="KB128">
        <v>130000</v>
      </c>
      <c r="KC128">
        <v>10000</v>
      </c>
      <c r="KD128">
        <v>3000</v>
      </c>
      <c r="KE128">
        <v>40000</v>
      </c>
      <c r="KF128">
        <v>15000</v>
      </c>
      <c r="KG128">
        <v>1460814</v>
      </c>
      <c r="KH128">
        <v>10069</v>
      </c>
      <c r="KI128">
        <v>400000</v>
      </c>
      <c r="KJ128">
        <v>3471322</v>
      </c>
      <c r="KK128">
        <v>10000</v>
      </c>
      <c r="KL128">
        <v>10000</v>
      </c>
      <c r="KM128">
        <v>20000</v>
      </c>
      <c r="KN128">
        <v>350000</v>
      </c>
      <c r="KO128">
        <v>88000</v>
      </c>
      <c r="KP128">
        <v>15000</v>
      </c>
      <c r="KQ128">
        <v>44000</v>
      </c>
      <c r="KR128" s="43">
        <v>20000</v>
      </c>
      <c r="KS128" s="43">
        <v>15000</v>
      </c>
      <c r="KT128" s="43">
        <v>97000</v>
      </c>
      <c r="KU128" s="43">
        <v>100000</v>
      </c>
      <c r="KV128" s="43">
        <v>88233</v>
      </c>
      <c r="KW128" s="43">
        <v>100000</v>
      </c>
      <c r="KX128" s="43">
        <v>140000</v>
      </c>
      <c r="KY128">
        <v>10000</v>
      </c>
      <c r="KZ128" s="43">
        <v>450000</v>
      </c>
      <c r="LA128" s="43">
        <v>20000</v>
      </c>
      <c r="LB128" s="43">
        <v>10000</v>
      </c>
      <c r="LC128">
        <v>50000</v>
      </c>
      <c r="LD128" s="43">
        <v>7000</v>
      </c>
      <c r="LE128" s="43">
        <v>105000</v>
      </c>
      <c r="LF128" s="43">
        <v>50000</v>
      </c>
      <c r="LG128" s="43">
        <v>64674.79</v>
      </c>
      <c r="LH128" s="43">
        <v>100000</v>
      </c>
      <c r="LI128" s="43">
        <v>287000</v>
      </c>
      <c r="LJ128" s="43">
        <v>1858.87</v>
      </c>
      <c r="LK128" s="43">
        <v>2500</v>
      </c>
      <c r="LL128" s="43">
        <v>43707.92</v>
      </c>
      <c r="LM128" s="43">
        <v>7227.5</v>
      </c>
      <c r="LN128" s="43">
        <v>27000</v>
      </c>
      <c r="LO128" s="43">
        <v>150000</v>
      </c>
      <c r="LP128" s="43">
        <v>5000</v>
      </c>
      <c r="LQ128" s="43">
        <v>6000</v>
      </c>
      <c r="LR128" s="43">
        <v>50000</v>
      </c>
      <c r="LS128" s="43">
        <v>18000</v>
      </c>
      <c r="LT128" s="43">
        <v>5600</v>
      </c>
      <c r="LU128" s="43">
        <v>6000</v>
      </c>
      <c r="LV128" s="43">
        <v>60000</v>
      </c>
      <c r="LW128" s="43">
        <v>660</v>
      </c>
      <c r="LX128" s="43">
        <v>130000</v>
      </c>
      <c r="LY128" s="43">
        <v>60000</v>
      </c>
      <c r="LZ128" s="43">
        <v>5000</v>
      </c>
      <c r="MA128" s="43">
        <v>352000</v>
      </c>
      <c r="MB128" s="43">
        <v>60000</v>
      </c>
      <c r="MC128" s="43">
        <v>10000</v>
      </c>
      <c r="MD128" s="43">
        <v>25000</v>
      </c>
      <c r="ME128" s="43">
        <v>43000</v>
      </c>
      <c r="MF128" s="43">
        <v>50000</v>
      </c>
      <c r="MG128" s="43">
        <v>450000</v>
      </c>
      <c r="MH128" s="43">
        <v>24000</v>
      </c>
      <c r="MI128" s="43">
        <v>100000</v>
      </c>
      <c r="MJ128" s="43">
        <v>15000</v>
      </c>
      <c r="MK128" s="43">
        <v>200000</v>
      </c>
      <c r="ML128" s="43">
        <v>10000</v>
      </c>
      <c r="MM128" s="43">
        <v>306405.7</v>
      </c>
      <c r="MN128" s="43">
        <v>27000</v>
      </c>
      <c r="MO128" s="43">
        <v>380057.85</v>
      </c>
      <c r="MP128" s="43">
        <v>10000</v>
      </c>
      <c r="MQ128" s="43">
        <v>10000</v>
      </c>
      <c r="MR128">
        <v>824940</v>
      </c>
      <c r="MS128" s="43">
        <v>150000</v>
      </c>
      <c r="MT128" s="43">
        <v>44000</v>
      </c>
      <c r="MU128" s="43">
        <v>140000</v>
      </c>
      <c r="MV128" s="43">
        <v>100000</v>
      </c>
      <c r="MW128" s="43">
        <v>25000</v>
      </c>
      <c r="MX128" s="43">
        <v>75504.41</v>
      </c>
      <c r="MY128" s="43">
        <v>15000</v>
      </c>
      <c r="MZ128" s="43">
        <v>7000</v>
      </c>
      <c r="NA128" s="43">
        <v>150000</v>
      </c>
      <c r="NB128" s="43">
        <v>30000</v>
      </c>
      <c r="NC128" s="43">
        <v>361741</v>
      </c>
      <c r="ND128" s="43">
        <v>3471322</v>
      </c>
      <c r="NE128" s="43">
        <v>5700</v>
      </c>
      <c r="NF128" s="43">
        <v>9000</v>
      </c>
      <c r="NG128" s="43">
        <v>10000</v>
      </c>
      <c r="NH128" s="43">
        <v>5000</v>
      </c>
      <c r="NI128" s="43">
        <v>22850</v>
      </c>
      <c r="NJ128" s="43">
        <v>287000</v>
      </c>
      <c r="NK128" s="43">
        <v>22000</v>
      </c>
      <c r="NL128" s="43">
        <v>10000</v>
      </c>
      <c r="NM128" s="43">
        <v>17000</v>
      </c>
      <c r="NN128" s="43">
        <v>150000</v>
      </c>
      <c r="NO128" s="43">
        <v>12000</v>
      </c>
      <c r="NP128" s="43">
        <v>200000</v>
      </c>
      <c r="NQ128" s="43">
        <v>100000</v>
      </c>
      <c r="NR128" s="43">
        <v>107938.88</v>
      </c>
      <c r="NS128" s="43">
        <v>55000</v>
      </c>
      <c r="NT128">
        <v>130000</v>
      </c>
      <c r="NU128" s="43">
        <v>107925.2</v>
      </c>
      <c r="NV128" s="43">
        <v>105383</v>
      </c>
      <c r="NW128" s="43">
        <v>600000</v>
      </c>
      <c r="NX128" s="43">
        <v>22000</v>
      </c>
      <c r="NY128" s="43">
        <v>4000</v>
      </c>
      <c r="NZ128" s="43">
        <v>221257</v>
      </c>
      <c r="OA128" s="43">
        <v>5100</v>
      </c>
      <c r="OB128" s="43">
        <v>7828.75</v>
      </c>
      <c r="OC128" s="43">
        <v>1406000</v>
      </c>
      <c r="OD128" s="43">
        <v>600000</v>
      </c>
      <c r="OE128" s="43">
        <v>350000</v>
      </c>
      <c r="OF128" s="43">
        <v>8000</v>
      </c>
      <c r="OG128" s="43">
        <v>350000</v>
      </c>
      <c r="OH128" s="43">
        <v>40000</v>
      </c>
      <c r="OI128" s="43">
        <v>180000</v>
      </c>
      <c r="OJ128" s="43">
        <v>67379</v>
      </c>
      <c r="OK128" s="43">
        <v>5600</v>
      </c>
      <c r="OL128" s="43">
        <v>55000</v>
      </c>
      <c r="OM128" s="43">
        <v>200000</v>
      </c>
    </row>
    <row r="129" spans="1:403" x14ac:dyDescent="0.2">
      <c r="A129">
        <f t="shared" ca="1" si="7"/>
        <v>362</v>
      </c>
      <c r="B129">
        <f ca="1">VLOOKUP(Análisis2!A129,Base2!$A$1:$AE$370,9,FALSE)</f>
        <v>400000</v>
      </c>
      <c r="C129" s="20">
        <v>67</v>
      </c>
      <c r="D129">
        <v>70000</v>
      </c>
      <c r="E129">
        <v>12000</v>
      </c>
      <c r="F129">
        <v>88395.94</v>
      </c>
      <c r="G129">
        <v>350000</v>
      </c>
      <c r="H129">
        <v>330000</v>
      </c>
      <c r="I129">
        <v>7000</v>
      </c>
      <c r="J129">
        <v>5000</v>
      </c>
      <c r="K129">
        <v>100000</v>
      </c>
      <c r="L129">
        <v>20000</v>
      </c>
      <c r="M129">
        <v>329260</v>
      </c>
      <c r="N129">
        <v>80000</v>
      </c>
      <c r="O129">
        <v>60000</v>
      </c>
      <c r="P129">
        <v>300000</v>
      </c>
      <c r="Q129">
        <v>352000</v>
      </c>
      <c r="R129">
        <v>12000</v>
      </c>
      <c r="S129">
        <v>30000</v>
      </c>
      <c r="T129">
        <v>10000</v>
      </c>
      <c r="U129">
        <v>350000</v>
      </c>
      <c r="V129">
        <v>150000</v>
      </c>
      <c r="W129">
        <v>90000</v>
      </c>
      <c r="X129">
        <v>70000</v>
      </c>
      <c r="Y129">
        <v>100000</v>
      </c>
      <c r="Z129">
        <v>450000</v>
      </c>
      <c r="AA129">
        <v>4281970</v>
      </c>
      <c r="AB129">
        <v>1080646</v>
      </c>
      <c r="AC129">
        <v>8000</v>
      </c>
      <c r="AD129">
        <v>33000</v>
      </c>
      <c r="AE129">
        <v>11000</v>
      </c>
      <c r="AF129">
        <v>1100000</v>
      </c>
      <c r="AG129">
        <v>24000</v>
      </c>
      <c r="AH129">
        <v>2000</v>
      </c>
      <c r="AI129">
        <v>8000</v>
      </c>
      <c r="AJ129">
        <v>150000</v>
      </c>
      <c r="AK129">
        <v>8000</v>
      </c>
      <c r="AL129">
        <v>329260</v>
      </c>
      <c r="AM129">
        <v>2000</v>
      </c>
      <c r="AN129">
        <v>50000</v>
      </c>
      <c r="AO129">
        <v>97000</v>
      </c>
      <c r="AP129">
        <v>8000</v>
      </c>
      <c r="AQ129">
        <v>320000</v>
      </c>
      <c r="AR129">
        <v>8250</v>
      </c>
      <c r="AS129">
        <v>130000</v>
      </c>
      <c r="AT129">
        <v>1800000</v>
      </c>
      <c r="AU129">
        <v>10000</v>
      </c>
      <c r="AV129">
        <v>3000</v>
      </c>
      <c r="AW129">
        <v>50000</v>
      </c>
      <c r="AX129">
        <v>352000</v>
      </c>
      <c r="AY129">
        <v>60000</v>
      </c>
      <c r="AZ129">
        <v>4000</v>
      </c>
      <c r="BA129">
        <v>12000</v>
      </c>
      <c r="BB129">
        <v>1350000</v>
      </c>
      <c r="BC129">
        <v>2000</v>
      </c>
      <c r="BD129">
        <v>2000</v>
      </c>
      <c r="BE129">
        <v>5700</v>
      </c>
      <c r="BF129">
        <v>429483</v>
      </c>
      <c r="BG129">
        <v>50000</v>
      </c>
      <c r="BH129">
        <v>88000</v>
      </c>
      <c r="BI129">
        <v>60000</v>
      </c>
      <c r="BJ129">
        <v>39000</v>
      </c>
      <c r="BK129">
        <v>40000</v>
      </c>
      <c r="BL129">
        <v>60000</v>
      </c>
      <c r="BM129">
        <v>70000</v>
      </c>
      <c r="BN129">
        <v>7000</v>
      </c>
      <c r="BO129">
        <v>20000</v>
      </c>
      <c r="BP129">
        <v>50000</v>
      </c>
      <c r="BQ129">
        <v>5160</v>
      </c>
      <c r="BR129">
        <v>33450</v>
      </c>
      <c r="BS129">
        <v>5000</v>
      </c>
      <c r="BT129">
        <v>35000</v>
      </c>
      <c r="BU129">
        <v>40004</v>
      </c>
      <c r="BV129">
        <v>43707.92</v>
      </c>
      <c r="BW129">
        <v>24000</v>
      </c>
      <c r="BX129">
        <v>7200</v>
      </c>
      <c r="BY129">
        <v>36144</v>
      </c>
      <c r="BZ129">
        <v>50000</v>
      </c>
      <c r="CA129">
        <v>100000</v>
      </c>
      <c r="CB129">
        <v>200000</v>
      </c>
      <c r="CC129">
        <v>10000</v>
      </c>
      <c r="CD129">
        <v>50000</v>
      </c>
      <c r="CE129">
        <v>2000</v>
      </c>
      <c r="CF129">
        <v>15000</v>
      </c>
      <c r="CG129">
        <v>900000</v>
      </c>
      <c r="CH129">
        <v>12000</v>
      </c>
      <c r="CI129">
        <v>545704</v>
      </c>
      <c r="CJ129">
        <v>200000</v>
      </c>
      <c r="CK129">
        <v>29000</v>
      </c>
      <c r="CL129">
        <v>25000</v>
      </c>
      <c r="CM129">
        <v>18000</v>
      </c>
      <c r="CN129">
        <v>10890</v>
      </c>
      <c r="CO129">
        <v>506983.72</v>
      </c>
      <c r="CP129">
        <v>9000</v>
      </c>
      <c r="CQ129">
        <v>125485</v>
      </c>
      <c r="CR129">
        <v>8250</v>
      </c>
      <c r="CS129">
        <v>600000</v>
      </c>
      <c r="CT129">
        <v>88395.94</v>
      </c>
      <c r="CU129">
        <v>193077.56</v>
      </c>
      <c r="CV129">
        <v>60000</v>
      </c>
      <c r="CW129">
        <v>3000</v>
      </c>
      <c r="CX129">
        <v>15000</v>
      </c>
      <c r="CY129">
        <v>9361</v>
      </c>
      <c r="CZ129">
        <v>10000</v>
      </c>
      <c r="DA129">
        <v>50000</v>
      </c>
      <c r="DB129">
        <v>7000</v>
      </c>
      <c r="DC129">
        <v>100000</v>
      </c>
      <c r="DD129">
        <v>12000</v>
      </c>
      <c r="DE129">
        <v>40004</v>
      </c>
      <c r="DF129">
        <v>66099.69</v>
      </c>
      <c r="DG129">
        <v>64674.79</v>
      </c>
      <c r="DH129">
        <v>100000</v>
      </c>
      <c r="DI129">
        <v>7320</v>
      </c>
      <c r="DJ129">
        <v>12000</v>
      </c>
      <c r="DK129">
        <v>2000</v>
      </c>
      <c r="DL129">
        <v>50000</v>
      </c>
      <c r="DM129">
        <v>25000</v>
      </c>
      <c r="DN129">
        <v>429483</v>
      </c>
      <c r="DO129">
        <v>1406000</v>
      </c>
      <c r="DP129">
        <v>88000</v>
      </c>
      <c r="DQ129">
        <v>7000</v>
      </c>
      <c r="DR129">
        <v>24000</v>
      </c>
      <c r="DS129">
        <v>55000</v>
      </c>
      <c r="DT129">
        <v>35000</v>
      </c>
      <c r="DU129">
        <v>50000</v>
      </c>
      <c r="DV129">
        <v>50000</v>
      </c>
      <c r="DW129">
        <v>150000</v>
      </c>
      <c r="DX129">
        <v>8000</v>
      </c>
      <c r="DY129">
        <v>15000</v>
      </c>
      <c r="DZ129">
        <v>600000</v>
      </c>
      <c r="EA129">
        <v>450000</v>
      </c>
      <c r="EB129">
        <v>88233</v>
      </c>
      <c r="EC129">
        <v>55000</v>
      </c>
      <c r="ED129">
        <v>110000</v>
      </c>
      <c r="EE129">
        <v>100000</v>
      </c>
      <c r="EF129">
        <v>4000</v>
      </c>
      <c r="EG129">
        <v>900</v>
      </c>
      <c r="EH129">
        <v>600000</v>
      </c>
      <c r="EI129">
        <v>50000</v>
      </c>
      <c r="EJ129">
        <v>135800</v>
      </c>
      <c r="EK129">
        <v>80667</v>
      </c>
      <c r="EL129">
        <v>90000</v>
      </c>
      <c r="EM129">
        <v>24000</v>
      </c>
      <c r="EN129">
        <v>50000</v>
      </c>
      <c r="EO129">
        <v>2500311.0499999998</v>
      </c>
      <c r="EP129">
        <v>251226.31</v>
      </c>
      <c r="EQ129">
        <v>36798</v>
      </c>
      <c r="ER129">
        <v>48545.3</v>
      </c>
      <c r="ES129">
        <v>320000</v>
      </c>
      <c r="ET129">
        <v>22000</v>
      </c>
      <c r="EU129">
        <v>20000</v>
      </c>
      <c r="EV129">
        <v>12000</v>
      </c>
      <c r="EW129">
        <v>3600003</v>
      </c>
      <c r="EX129">
        <v>157830.74</v>
      </c>
      <c r="EY129">
        <v>9361</v>
      </c>
      <c r="EZ129">
        <v>75504.41</v>
      </c>
      <c r="FA129">
        <v>4000</v>
      </c>
      <c r="FB129">
        <v>55000</v>
      </c>
      <c r="FC129">
        <v>29000</v>
      </c>
      <c r="FD129">
        <v>200000</v>
      </c>
      <c r="FE129">
        <v>300000</v>
      </c>
      <c r="FF129">
        <v>50000</v>
      </c>
      <c r="FG129">
        <v>31758.799999999999</v>
      </c>
      <c r="FH129">
        <v>429483</v>
      </c>
      <c r="FI129">
        <v>50000</v>
      </c>
      <c r="FJ129">
        <v>15000</v>
      </c>
      <c r="FK129">
        <v>221257</v>
      </c>
      <c r="FL129">
        <v>100000</v>
      </c>
      <c r="FM129">
        <v>200000</v>
      </c>
      <c r="FN129">
        <v>40000</v>
      </c>
      <c r="FO129">
        <v>16000</v>
      </c>
      <c r="FP129">
        <v>361741</v>
      </c>
      <c r="FQ129">
        <v>64674.79</v>
      </c>
      <c r="FR129">
        <v>20000</v>
      </c>
      <c r="FS129">
        <v>64674.79</v>
      </c>
      <c r="FT129">
        <v>50000</v>
      </c>
      <c r="FU129">
        <v>71705.69</v>
      </c>
      <c r="FV129">
        <v>150000</v>
      </c>
      <c r="FW129">
        <v>50000</v>
      </c>
      <c r="FX129">
        <v>45000</v>
      </c>
      <c r="FY129">
        <v>320000</v>
      </c>
      <c r="FZ129">
        <v>1080646</v>
      </c>
      <c r="GA129">
        <v>50000</v>
      </c>
      <c r="GB129">
        <v>100000</v>
      </c>
      <c r="GC129">
        <v>30000</v>
      </c>
      <c r="GD129">
        <v>600000</v>
      </c>
      <c r="GE129">
        <v>800000</v>
      </c>
      <c r="GF129">
        <v>7828.75</v>
      </c>
      <c r="GG129">
        <v>5000</v>
      </c>
      <c r="GH129">
        <v>132000</v>
      </c>
      <c r="GI129">
        <v>30000</v>
      </c>
      <c r="GJ129">
        <v>450000</v>
      </c>
      <c r="GK129">
        <v>1160774</v>
      </c>
      <c r="GL129">
        <v>150000</v>
      </c>
      <c r="GM129">
        <v>660</v>
      </c>
      <c r="GN129">
        <v>130000</v>
      </c>
      <c r="GO129">
        <v>12000</v>
      </c>
      <c r="GP129">
        <v>200000</v>
      </c>
      <c r="GQ129">
        <v>660</v>
      </c>
      <c r="GR129">
        <v>10000</v>
      </c>
      <c r="GS129">
        <v>88500</v>
      </c>
      <c r="GT129">
        <v>6000</v>
      </c>
      <c r="GU129">
        <v>82000</v>
      </c>
      <c r="GV129">
        <v>10000</v>
      </c>
      <c r="GW129">
        <v>306609</v>
      </c>
      <c r="GX129">
        <v>213418</v>
      </c>
      <c r="GY129">
        <v>150000</v>
      </c>
      <c r="GZ129">
        <v>100000</v>
      </c>
      <c r="HA129">
        <v>800000</v>
      </c>
      <c r="HB129">
        <v>50000</v>
      </c>
      <c r="HC129">
        <v>251226.31</v>
      </c>
      <c r="HD129">
        <v>9000</v>
      </c>
      <c r="HE129">
        <v>54122.22</v>
      </c>
      <c r="HF129">
        <v>50000</v>
      </c>
      <c r="HG129">
        <v>30000</v>
      </c>
      <c r="HH129">
        <v>120000</v>
      </c>
      <c r="HI129">
        <v>10890</v>
      </c>
      <c r="HJ129">
        <v>100000</v>
      </c>
      <c r="HK129">
        <v>10000</v>
      </c>
      <c r="HL129">
        <v>6000</v>
      </c>
      <c r="HM129">
        <v>110000</v>
      </c>
      <c r="HN129">
        <v>10000</v>
      </c>
      <c r="HO129">
        <v>1440</v>
      </c>
      <c r="HP129">
        <v>8000</v>
      </c>
      <c r="HQ129">
        <v>20000</v>
      </c>
      <c r="HR129">
        <v>27000</v>
      </c>
      <c r="HS129">
        <v>29731.7</v>
      </c>
      <c r="HT129">
        <v>600000</v>
      </c>
      <c r="HU129">
        <v>444</v>
      </c>
      <c r="HV129">
        <v>251226.31</v>
      </c>
      <c r="HW129">
        <v>7000</v>
      </c>
      <c r="HX129">
        <v>4000</v>
      </c>
      <c r="HY129">
        <v>5100</v>
      </c>
      <c r="HZ129">
        <v>107938.88</v>
      </c>
      <c r="IA129">
        <v>100000</v>
      </c>
      <c r="IB129">
        <v>43707.92</v>
      </c>
      <c r="IC129">
        <v>15000</v>
      </c>
      <c r="ID129">
        <v>70000</v>
      </c>
      <c r="IE129">
        <v>27000</v>
      </c>
      <c r="IF129">
        <v>55000</v>
      </c>
      <c r="IG129">
        <v>50000</v>
      </c>
      <c r="IH129">
        <v>1160774</v>
      </c>
      <c r="II129">
        <v>60000</v>
      </c>
      <c r="IJ129">
        <v>50000</v>
      </c>
      <c r="IK129">
        <v>17000</v>
      </c>
      <c r="IL129">
        <v>36798</v>
      </c>
      <c r="IM129">
        <v>6000</v>
      </c>
      <c r="IN129">
        <v>8000</v>
      </c>
      <c r="IO129">
        <v>55000</v>
      </c>
      <c r="IP129">
        <v>251226.31</v>
      </c>
      <c r="IQ129">
        <v>105000</v>
      </c>
      <c r="IR129">
        <v>1460814</v>
      </c>
      <c r="IS129">
        <v>116276.74</v>
      </c>
      <c r="IT129">
        <v>50000</v>
      </c>
      <c r="IU129">
        <v>70000</v>
      </c>
      <c r="IV129">
        <v>12000</v>
      </c>
      <c r="IW129">
        <v>88233</v>
      </c>
      <c r="IX129">
        <v>2000</v>
      </c>
      <c r="IY129">
        <v>100000</v>
      </c>
      <c r="IZ129">
        <v>40000</v>
      </c>
      <c r="JA129">
        <v>170000</v>
      </c>
      <c r="JB129">
        <v>330000</v>
      </c>
      <c r="JC129">
        <v>320000</v>
      </c>
      <c r="JD129">
        <v>100000</v>
      </c>
      <c r="JE129">
        <v>150000</v>
      </c>
      <c r="JF129">
        <v>65000</v>
      </c>
      <c r="JG129">
        <v>5100</v>
      </c>
      <c r="JH129">
        <v>100000</v>
      </c>
      <c r="JI129">
        <v>44000</v>
      </c>
      <c r="JJ129">
        <v>466036.11</v>
      </c>
      <c r="JK129">
        <v>150000</v>
      </c>
      <c r="JL129">
        <v>105383</v>
      </c>
      <c r="JM129">
        <v>600000</v>
      </c>
      <c r="JN129">
        <v>506983.72</v>
      </c>
      <c r="JO129">
        <v>8000</v>
      </c>
      <c r="JP129">
        <v>10000</v>
      </c>
      <c r="JQ129">
        <v>220000</v>
      </c>
      <c r="JR129">
        <v>1080646</v>
      </c>
      <c r="JS129">
        <v>21149.63</v>
      </c>
      <c r="JT129">
        <v>200000</v>
      </c>
      <c r="JU129">
        <v>20000</v>
      </c>
      <c r="JV129">
        <v>45000</v>
      </c>
      <c r="JW129">
        <v>24110.400000000001</v>
      </c>
      <c r="JX129">
        <v>15000</v>
      </c>
      <c r="JY129">
        <v>40000</v>
      </c>
      <c r="JZ129">
        <v>100000</v>
      </c>
      <c r="KA129">
        <v>22850</v>
      </c>
      <c r="KB129">
        <v>9361</v>
      </c>
      <c r="KC129">
        <v>110000</v>
      </c>
      <c r="KD129">
        <v>88395.94</v>
      </c>
      <c r="KE129">
        <v>9256</v>
      </c>
      <c r="KF129">
        <v>466036.11</v>
      </c>
      <c r="KG129">
        <v>900</v>
      </c>
      <c r="KH129">
        <v>9361</v>
      </c>
      <c r="KI129">
        <v>18000</v>
      </c>
      <c r="KJ129">
        <v>8000</v>
      </c>
      <c r="KK129">
        <v>44000</v>
      </c>
      <c r="KL129">
        <v>80000</v>
      </c>
      <c r="KM129">
        <v>67379</v>
      </c>
      <c r="KN129">
        <v>306405.7</v>
      </c>
      <c r="KO129">
        <v>320000</v>
      </c>
      <c r="KP129">
        <v>10000</v>
      </c>
      <c r="KQ129">
        <v>44000</v>
      </c>
      <c r="KR129" s="43">
        <v>20000</v>
      </c>
      <c r="KS129" s="43">
        <v>320000</v>
      </c>
      <c r="KT129" s="43">
        <v>15000</v>
      </c>
      <c r="KU129" s="43">
        <v>7000</v>
      </c>
      <c r="KV129" s="43">
        <v>20000</v>
      </c>
      <c r="KW129" s="43">
        <v>15000</v>
      </c>
      <c r="KX129" s="43">
        <v>6212.01</v>
      </c>
      <c r="KY129">
        <v>125485</v>
      </c>
      <c r="KZ129" s="43">
        <v>15000</v>
      </c>
      <c r="LA129" s="43">
        <v>221257</v>
      </c>
      <c r="LB129" s="43">
        <v>60000</v>
      </c>
      <c r="LC129">
        <v>2500311.0499999998</v>
      </c>
      <c r="LD129" s="43">
        <v>33000</v>
      </c>
      <c r="LE129" s="43">
        <v>12000</v>
      </c>
      <c r="LF129" s="43">
        <v>12000</v>
      </c>
      <c r="LG129" s="43">
        <v>4000</v>
      </c>
      <c r="LH129" s="43">
        <v>4290565</v>
      </c>
      <c r="LI129" s="43">
        <v>150000</v>
      </c>
      <c r="LJ129" s="43">
        <v>900</v>
      </c>
      <c r="LK129" s="43">
        <v>40000</v>
      </c>
      <c r="LL129" s="43">
        <v>300000</v>
      </c>
      <c r="LM129" s="43">
        <v>124555</v>
      </c>
      <c r="LN129" s="43">
        <v>9256</v>
      </c>
      <c r="LO129" s="43">
        <v>4500000</v>
      </c>
      <c r="LP129" s="43">
        <v>150000</v>
      </c>
      <c r="LQ129" s="43">
        <v>257343.82</v>
      </c>
      <c r="LR129" s="43">
        <v>10000</v>
      </c>
      <c r="LS129" s="43">
        <v>193077.56</v>
      </c>
      <c r="LT129" s="43">
        <v>107925.2</v>
      </c>
      <c r="LU129" s="43">
        <v>16500</v>
      </c>
      <c r="LV129" s="43">
        <v>315070.84999999998</v>
      </c>
      <c r="LW129" s="43">
        <v>801300.93</v>
      </c>
      <c r="LX129" s="43">
        <v>340013</v>
      </c>
      <c r="LY129" s="43">
        <v>110000</v>
      </c>
      <c r="LZ129" s="43">
        <v>193077.56</v>
      </c>
      <c r="MA129" s="43">
        <v>7000</v>
      </c>
      <c r="MB129" s="43">
        <v>40000</v>
      </c>
      <c r="MC129" s="43">
        <v>801300.93</v>
      </c>
      <c r="MD129" s="43">
        <v>100000</v>
      </c>
      <c r="ME129" s="43">
        <v>20000</v>
      </c>
      <c r="MF129" s="43">
        <v>17305.22</v>
      </c>
      <c r="MG129" s="43">
        <v>30000</v>
      </c>
      <c r="MH129" s="43">
        <v>10000</v>
      </c>
      <c r="MI129" s="43">
        <v>394313.93</v>
      </c>
      <c r="MJ129" s="43">
        <v>264936</v>
      </c>
      <c r="MK129" s="43">
        <v>150000</v>
      </c>
      <c r="ML129" s="43">
        <v>213418</v>
      </c>
      <c r="MM129" s="43">
        <v>1800000</v>
      </c>
      <c r="MN129" s="43">
        <v>506983.72</v>
      </c>
      <c r="MO129" s="43">
        <v>55000</v>
      </c>
      <c r="MP129" s="43">
        <v>7000</v>
      </c>
      <c r="MQ129" s="43">
        <v>20000</v>
      </c>
      <c r="MR129">
        <v>10000</v>
      </c>
      <c r="MS129" s="43">
        <v>107938.88</v>
      </c>
      <c r="MT129" s="43">
        <v>50000</v>
      </c>
      <c r="MU129" s="43">
        <v>221257</v>
      </c>
      <c r="MV129" s="43">
        <v>1440</v>
      </c>
      <c r="MW129" s="43">
        <v>500000</v>
      </c>
      <c r="MX129" s="43">
        <v>466036.11</v>
      </c>
      <c r="MY129" s="43">
        <v>20000</v>
      </c>
      <c r="MZ129" s="43">
        <v>120000</v>
      </c>
      <c r="NA129" s="43">
        <v>170000</v>
      </c>
      <c r="NB129" s="43">
        <v>30000</v>
      </c>
      <c r="NC129" s="43">
        <v>200000</v>
      </c>
      <c r="ND129" s="43">
        <v>10000</v>
      </c>
      <c r="NE129" s="43">
        <v>10000</v>
      </c>
      <c r="NF129" s="43">
        <v>7200</v>
      </c>
      <c r="NG129" s="43">
        <v>200000</v>
      </c>
      <c r="NH129" s="43">
        <v>10000</v>
      </c>
      <c r="NI129" s="43">
        <v>340013</v>
      </c>
      <c r="NJ129" s="43">
        <v>10000</v>
      </c>
      <c r="NK129" s="43">
        <v>220000</v>
      </c>
      <c r="NL129" s="43">
        <v>50000</v>
      </c>
      <c r="NM129" s="43">
        <v>50000</v>
      </c>
      <c r="NN129" s="43">
        <v>105000</v>
      </c>
      <c r="NO129" s="43">
        <v>40000</v>
      </c>
      <c r="NP129" s="43">
        <v>1350000</v>
      </c>
      <c r="NQ129" s="43">
        <v>4290565</v>
      </c>
      <c r="NR129" s="43">
        <v>6212.01</v>
      </c>
      <c r="NS129" s="43">
        <v>130000</v>
      </c>
      <c r="NT129">
        <v>88500</v>
      </c>
      <c r="NU129" s="43">
        <v>315070.84999999998</v>
      </c>
      <c r="NV129" s="43">
        <v>380057.85</v>
      </c>
      <c r="NW129" s="43">
        <v>100000</v>
      </c>
      <c r="NX129" s="43">
        <v>4950</v>
      </c>
      <c r="NY129" s="43">
        <v>1350000</v>
      </c>
      <c r="NZ129" s="43">
        <v>30000</v>
      </c>
      <c r="OA129" s="43">
        <v>200000</v>
      </c>
      <c r="OB129" s="43">
        <v>36423</v>
      </c>
      <c r="OC129" s="43">
        <v>20000</v>
      </c>
      <c r="OD129" s="43">
        <v>22000</v>
      </c>
      <c r="OE129" s="43">
        <v>12000</v>
      </c>
      <c r="OF129" s="43">
        <v>15000</v>
      </c>
      <c r="OG129" s="43">
        <v>10000</v>
      </c>
      <c r="OH129" s="43">
        <v>4000</v>
      </c>
      <c r="OI129" s="43">
        <v>1100000</v>
      </c>
      <c r="OJ129" s="43">
        <v>3459815</v>
      </c>
      <c r="OK129" s="43">
        <v>170000</v>
      </c>
      <c r="OL129" s="43">
        <v>9000</v>
      </c>
      <c r="OM129" s="43">
        <v>1200</v>
      </c>
    </row>
    <row r="130" spans="1:403" x14ac:dyDescent="0.2">
      <c r="A130">
        <f t="shared" ca="1" si="7"/>
        <v>119</v>
      </c>
      <c r="B130">
        <f ca="1">VLOOKUP(Análisis2!A130,Base2!$A$1:$AE$370,9,FALSE)</f>
        <v>1858.87</v>
      </c>
      <c r="C130" s="20">
        <v>68</v>
      </c>
      <c r="D130">
        <v>4000</v>
      </c>
      <c r="E130">
        <v>66099.69</v>
      </c>
      <c r="F130">
        <v>1406000</v>
      </c>
      <c r="G130">
        <v>350000</v>
      </c>
      <c r="H130">
        <v>15000</v>
      </c>
      <c r="I130">
        <v>10000</v>
      </c>
      <c r="J130">
        <v>60000</v>
      </c>
      <c r="K130">
        <v>6000</v>
      </c>
      <c r="L130">
        <v>180000</v>
      </c>
      <c r="M130">
        <v>4000</v>
      </c>
      <c r="N130">
        <v>70000</v>
      </c>
      <c r="O130">
        <v>1615999.33</v>
      </c>
      <c r="P130">
        <v>40000</v>
      </c>
      <c r="Q130">
        <v>50000</v>
      </c>
      <c r="R130">
        <v>10000</v>
      </c>
      <c r="S130">
        <v>50000</v>
      </c>
      <c r="T130">
        <v>50000</v>
      </c>
      <c r="U130">
        <v>12000</v>
      </c>
      <c r="V130">
        <v>20000</v>
      </c>
      <c r="W130">
        <v>40000</v>
      </c>
      <c r="X130">
        <v>90000</v>
      </c>
      <c r="Y130">
        <v>340013</v>
      </c>
      <c r="Z130">
        <v>600000</v>
      </c>
      <c r="AA130">
        <v>2000</v>
      </c>
      <c r="AB130">
        <v>20000</v>
      </c>
      <c r="AC130">
        <v>9256</v>
      </c>
      <c r="AD130">
        <v>20000</v>
      </c>
      <c r="AE130">
        <v>105000</v>
      </c>
      <c r="AF130">
        <v>3350</v>
      </c>
      <c r="AG130">
        <v>6000</v>
      </c>
      <c r="AH130">
        <v>15000</v>
      </c>
      <c r="AI130">
        <v>50000</v>
      </c>
      <c r="AJ130">
        <v>20000</v>
      </c>
      <c r="AK130">
        <v>4500000</v>
      </c>
      <c r="AL130">
        <v>7000</v>
      </c>
      <c r="AM130">
        <v>200000</v>
      </c>
      <c r="AN130">
        <v>3459815</v>
      </c>
      <c r="AO130">
        <v>900</v>
      </c>
      <c r="AP130">
        <v>6000</v>
      </c>
      <c r="AQ130">
        <v>120000</v>
      </c>
      <c r="AR130">
        <v>116276.74</v>
      </c>
      <c r="AS130">
        <v>40000</v>
      </c>
      <c r="AT130">
        <v>20000</v>
      </c>
      <c r="AU130">
        <v>20000</v>
      </c>
      <c r="AV130">
        <v>120000</v>
      </c>
      <c r="AW130">
        <v>900</v>
      </c>
      <c r="AX130">
        <v>50000</v>
      </c>
      <c r="AY130">
        <v>50000</v>
      </c>
      <c r="AZ130">
        <v>7000</v>
      </c>
      <c r="BA130">
        <v>1350000</v>
      </c>
      <c r="BB130">
        <v>30000</v>
      </c>
      <c r="BC130">
        <v>200000</v>
      </c>
      <c r="BD130">
        <v>429483</v>
      </c>
      <c r="BE130">
        <v>300000</v>
      </c>
      <c r="BF130">
        <v>20000</v>
      </c>
      <c r="BG130">
        <v>200000</v>
      </c>
      <c r="BH130">
        <v>36144</v>
      </c>
      <c r="BI130">
        <v>4950</v>
      </c>
      <c r="BJ130">
        <v>2700000</v>
      </c>
      <c r="BK130">
        <v>18000</v>
      </c>
      <c r="BL130">
        <v>100000</v>
      </c>
      <c r="BM130">
        <v>600000</v>
      </c>
      <c r="BN130">
        <v>200000</v>
      </c>
      <c r="BO130">
        <v>3350</v>
      </c>
      <c r="BP130">
        <v>10000</v>
      </c>
      <c r="BQ130">
        <v>394313.93</v>
      </c>
      <c r="BR130">
        <v>40000</v>
      </c>
      <c r="BS130">
        <v>6000</v>
      </c>
      <c r="BT130">
        <v>780000</v>
      </c>
      <c r="BU130">
        <v>72000</v>
      </c>
      <c r="BV130">
        <v>10000</v>
      </c>
      <c r="BW130">
        <v>60000</v>
      </c>
      <c r="BX130">
        <v>320000</v>
      </c>
      <c r="BY130">
        <v>20000</v>
      </c>
      <c r="BZ130">
        <v>450000</v>
      </c>
      <c r="CA130">
        <v>9000</v>
      </c>
      <c r="CB130">
        <v>1406000</v>
      </c>
      <c r="CC130">
        <v>120000</v>
      </c>
      <c r="CD130">
        <v>11000</v>
      </c>
      <c r="CE130">
        <v>9000</v>
      </c>
      <c r="CF130">
        <v>50000</v>
      </c>
      <c r="CG130">
        <v>50000</v>
      </c>
      <c r="CH130">
        <v>60000</v>
      </c>
      <c r="CI130">
        <v>130000</v>
      </c>
      <c r="CJ130">
        <v>150000</v>
      </c>
      <c r="CK130">
        <v>100000</v>
      </c>
      <c r="CL130">
        <v>48545.3</v>
      </c>
      <c r="CM130">
        <v>10000</v>
      </c>
      <c r="CN130">
        <v>60000</v>
      </c>
      <c r="CO130">
        <v>20000</v>
      </c>
      <c r="CP130">
        <v>25000</v>
      </c>
      <c r="CQ130">
        <v>25000</v>
      </c>
      <c r="CR130">
        <v>150000</v>
      </c>
      <c r="CS130">
        <v>30000</v>
      </c>
      <c r="CT130">
        <v>20000</v>
      </c>
      <c r="CU130">
        <v>12000</v>
      </c>
      <c r="CV130">
        <v>95935.61</v>
      </c>
      <c r="CW130">
        <v>2500311.0499999998</v>
      </c>
      <c r="CX130">
        <v>600000</v>
      </c>
      <c r="CY130">
        <v>50000</v>
      </c>
      <c r="CZ130">
        <v>4950</v>
      </c>
      <c r="DA130">
        <v>50000</v>
      </c>
      <c r="DB130">
        <v>450000</v>
      </c>
      <c r="DC130">
        <v>24000</v>
      </c>
      <c r="DD130">
        <v>50000</v>
      </c>
      <c r="DE130">
        <v>20000</v>
      </c>
      <c r="DF130">
        <v>320000</v>
      </c>
      <c r="DG130">
        <v>3471322</v>
      </c>
      <c r="DH130">
        <v>3600003</v>
      </c>
      <c r="DI130">
        <v>1858.87</v>
      </c>
      <c r="DJ130">
        <v>100000</v>
      </c>
      <c r="DK130">
        <v>50000</v>
      </c>
      <c r="DL130">
        <v>25000</v>
      </c>
      <c r="DM130">
        <v>27000</v>
      </c>
      <c r="DN130">
        <v>2500</v>
      </c>
      <c r="DO130">
        <v>1406000</v>
      </c>
      <c r="DP130">
        <v>150000</v>
      </c>
      <c r="DQ130">
        <v>50000</v>
      </c>
      <c r="DR130">
        <v>221257</v>
      </c>
      <c r="DS130">
        <v>2700000</v>
      </c>
      <c r="DT130">
        <v>200000</v>
      </c>
      <c r="DU130">
        <v>50000</v>
      </c>
      <c r="DV130">
        <v>125485</v>
      </c>
      <c r="DW130">
        <v>3600003</v>
      </c>
      <c r="DX130">
        <v>15000</v>
      </c>
      <c r="DY130">
        <v>20000</v>
      </c>
      <c r="DZ130">
        <v>20000</v>
      </c>
      <c r="EA130">
        <v>193077.56</v>
      </c>
      <c r="EB130">
        <v>35000</v>
      </c>
      <c r="EC130">
        <v>180000</v>
      </c>
      <c r="ED130">
        <v>100000</v>
      </c>
      <c r="EE130">
        <v>221257</v>
      </c>
      <c r="EF130">
        <v>450000</v>
      </c>
      <c r="EG130">
        <v>450000</v>
      </c>
      <c r="EH130">
        <v>506983.72</v>
      </c>
      <c r="EI130">
        <v>88500</v>
      </c>
      <c r="EJ130">
        <v>450000</v>
      </c>
      <c r="EK130">
        <v>306609</v>
      </c>
      <c r="EL130">
        <v>30000</v>
      </c>
      <c r="EM130">
        <v>320000</v>
      </c>
      <c r="EN130">
        <v>1800000</v>
      </c>
      <c r="EO130">
        <v>15000</v>
      </c>
      <c r="EP130">
        <v>8900</v>
      </c>
      <c r="EQ130">
        <v>8250</v>
      </c>
      <c r="ER130">
        <v>20000</v>
      </c>
      <c r="ES130">
        <v>18000</v>
      </c>
      <c r="ET130">
        <v>50000</v>
      </c>
      <c r="EU130">
        <v>2900000</v>
      </c>
      <c r="EV130">
        <v>130000</v>
      </c>
      <c r="EW130">
        <v>12000</v>
      </c>
      <c r="EX130">
        <v>70000</v>
      </c>
      <c r="EY130">
        <v>17000</v>
      </c>
      <c r="EZ130">
        <v>15000</v>
      </c>
      <c r="FA130">
        <v>364636.1</v>
      </c>
      <c r="FB130">
        <v>15000</v>
      </c>
      <c r="FC130">
        <v>27000</v>
      </c>
      <c r="FD130">
        <v>221257</v>
      </c>
      <c r="FE130">
        <v>22500</v>
      </c>
      <c r="FF130">
        <v>200000</v>
      </c>
      <c r="FG130">
        <v>60000</v>
      </c>
      <c r="FH130">
        <v>15000</v>
      </c>
      <c r="FI130">
        <v>5000</v>
      </c>
      <c r="FJ130">
        <v>2599105.73</v>
      </c>
      <c r="FK130">
        <v>24000</v>
      </c>
      <c r="FL130">
        <v>120000</v>
      </c>
      <c r="FM130">
        <v>130000</v>
      </c>
      <c r="FN130">
        <v>70000</v>
      </c>
      <c r="FO130">
        <v>400000</v>
      </c>
      <c r="FP130">
        <v>545704</v>
      </c>
      <c r="FQ130">
        <v>60000</v>
      </c>
      <c r="FR130">
        <v>257343.82</v>
      </c>
      <c r="FS130">
        <v>7828.75</v>
      </c>
      <c r="FT130">
        <v>110000</v>
      </c>
      <c r="FU130">
        <v>6000</v>
      </c>
      <c r="FV130">
        <v>12000</v>
      </c>
      <c r="FW130">
        <v>70000</v>
      </c>
      <c r="FX130">
        <v>22500</v>
      </c>
      <c r="FY130">
        <v>200000</v>
      </c>
      <c r="FZ130">
        <v>4290565</v>
      </c>
      <c r="GA130">
        <v>850500</v>
      </c>
      <c r="GB130">
        <v>170000</v>
      </c>
      <c r="GC130">
        <v>70000</v>
      </c>
      <c r="GD130">
        <v>5000</v>
      </c>
      <c r="GE130">
        <v>22000</v>
      </c>
      <c r="GF130">
        <v>15000</v>
      </c>
      <c r="GG130">
        <v>20000</v>
      </c>
      <c r="GH130">
        <v>33000</v>
      </c>
      <c r="GI130">
        <v>6000</v>
      </c>
      <c r="GJ130">
        <v>10000</v>
      </c>
      <c r="GK130">
        <v>25000</v>
      </c>
      <c r="GL130">
        <v>150000</v>
      </c>
      <c r="GM130">
        <v>6000</v>
      </c>
      <c r="GN130">
        <v>200000</v>
      </c>
      <c r="GO130">
        <v>330000</v>
      </c>
      <c r="GP130">
        <v>10000</v>
      </c>
      <c r="GQ130">
        <v>30000</v>
      </c>
      <c r="GR130">
        <v>6000</v>
      </c>
      <c r="GS130">
        <v>71705.69</v>
      </c>
      <c r="GT130">
        <v>9000</v>
      </c>
      <c r="GU130">
        <v>150000</v>
      </c>
      <c r="GV130">
        <v>48545.3</v>
      </c>
      <c r="GW130">
        <v>3459815</v>
      </c>
      <c r="GX130">
        <v>70000</v>
      </c>
      <c r="GY130">
        <v>25000</v>
      </c>
      <c r="GZ130">
        <v>703940</v>
      </c>
      <c r="HA130">
        <v>110000</v>
      </c>
      <c r="HB130">
        <v>180000</v>
      </c>
      <c r="HC130">
        <v>50000</v>
      </c>
      <c r="HD130">
        <v>36798</v>
      </c>
      <c r="HE130">
        <v>900000</v>
      </c>
      <c r="HF130">
        <v>54122.22</v>
      </c>
      <c r="HG130">
        <v>50000</v>
      </c>
      <c r="HH130">
        <v>132000</v>
      </c>
      <c r="HI130">
        <v>3000</v>
      </c>
      <c r="HJ130">
        <v>35000</v>
      </c>
      <c r="HK130">
        <v>2500</v>
      </c>
      <c r="HL130">
        <v>22590</v>
      </c>
      <c r="HM130">
        <v>350000</v>
      </c>
      <c r="HN130">
        <v>600000</v>
      </c>
      <c r="HO130">
        <v>60000</v>
      </c>
      <c r="HP130">
        <v>150000</v>
      </c>
      <c r="HQ130">
        <v>6000</v>
      </c>
      <c r="HR130">
        <v>12000</v>
      </c>
      <c r="HS130">
        <v>15000</v>
      </c>
      <c r="HT130">
        <v>200000</v>
      </c>
      <c r="HU130">
        <v>50000</v>
      </c>
      <c r="HV130">
        <v>200000</v>
      </c>
      <c r="HW130">
        <v>29731.7</v>
      </c>
      <c r="HX130">
        <v>3000</v>
      </c>
      <c r="HY130">
        <v>886774</v>
      </c>
      <c r="HZ130">
        <v>20000</v>
      </c>
      <c r="IA130">
        <v>180000</v>
      </c>
      <c r="IB130">
        <v>35000</v>
      </c>
      <c r="IC130">
        <v>5000</v>
      </c>
      <c r="ID130">
        <v>67379</v>
      </c>
      <c r="IE130">
        <v>1800000</v>
      </c>
      <c r="IF130">
        <v>7200</v>
      </c>
      <c r="IG130">
        <v>10000</v>
      </c>
      <c r="IH130">
        <v>1615999.33</v>
      </c>
      <c r="II130">
        <v>30000</v>
      </c>
      <c r="IJ130">
        <v>90000</v>
      </c>
      <c r="IK130">
        <v>33000</v>
      </c>
      <c r="IL130">
        <v>40000</v>
      </c>
      <c r="IM130">
        <v>80000</v>
      </c>
      <c r="IN130">
        <v>60000</v>
      </c>
      <c r="IO130">
        <v>429483</v>
      </c>
      <c r="IP130">
        <v>10000</v>
      </c>
      <c r="IQ130">
        <v>80667</v>
      </c>
      <c r="IR130">
        <v>13839.5</v>
      </c>
      <c r="IS130">
        <v>1800000</v>
      </c>
      <c r="IT130">
        <v>50000</v>
      </c>
      <c r="IU130">
        <v>5000</v>
      </c>
      <c r="IV130">
        <v>12000</v>
      </c>
      <c r="IW130">
        <v>235987.78</v>
      </c>
      <c r="IX130">
        <v>64674.79</v>
      </c>
      <c r="IY130">
        <v>10000</v>
      </c>
      <c r="IZ130">
        <v>4000</v>
      </c>
      <c r="JA130">
        <v>6212.01</v>
      </c>
      <c r="JB130">
        <v>350000</v>
      </c>
      <c r="JC130">
        <v>9000</v>
      </c>
      <c r="JD130">
        <v>180000</v>
      </c>
      <c r="JE130">
        <v>110000</v>
      </c>
      <c r="JF130">
        <v>90000</v>
      </c>
      <c r="JG130">
        <v>157830.74</v>
      </c>
      <c r="JH130">
        <v>20000</v>
      </c>
      <c r="JI130">
        <v>400000</v>
      </c>
      <c r="JJ130">
        <v>24000</v>
      </c>
      <c r="JK130">
        <v>50000</v>
      </c>
      <c r="JL130">
        <v>10000</v>
      </c>
      <c r="JM130">
        <v>50000</v>
      </c>
      <c r="JN130">
        <v>39000</v>
      </c>
      <c r="JO130">
        <v>100000</v>
      </c>
      <c r="JP130">
        <v>39000</v>
      </c>
      <c r="JQ130">
        <v>24110.400000000001</v>
      </c>
      <c r="JR130">
        <v>444</v>
      </c>
      <c r="JS130">
        <v>2000</v>
      </c>
      <c r="JT130">
        <v>29731.7</v>
      </c>
      <c r="JU130">
        <v>130000</v>
      </c>
      <c r="JV130">
        <v>75504.41</v>
      </c>
      <c r="JW130">
        <v>25000</v>
      </c>
      <c r="JX130">
        <v>40000</v>
      </c>
      <c r="JY130">
        <v>15000</v>
      </c>
      <c r="JZ130">
        <v>17000</v>
      </c>
      <c r="KA130">
        <v>466036.11</v>
      </c>
      <c r="KB130">
        <v>350000</v>
      </c>
      <c r="KC130">
        <v>20000</v>
      </c>
      <c r="KD130">
        <v>6212.01</v>
      </c>
      <c r="KE130">
        <v>5000</v>
      </c>
      <c r="KF130">
        <v>67379</v>
      </c>
      <c r="KG130">
        <v>4000</v>
      </c>
      <c r="KH130">
        <v>1858.87</v>
      </c>
      <c r="KI130">
        <v>130000</v>
      </c>
      <c r="KJ130">
        <v>3350</v>
      </c>
      <c r="KK130">
        <v>24000</v>
      </c>
      <c r="KL130">
        <v>22590</v>
      </c>
      <c r="KM130">
        <v>40000</v>
      </c>
      <c r="KN130">
        <v>6000</v>
      </c>
      <c r="KO130">
        <v>2500311.0499999998</v>
      </c>
      <c r="KP130">
        <v>200000</v>
      </c>
      <c r="KQ130">
        <v>4000</v>
      </c>
      <c r="KR130" s="43">
        <v>6000</v>
      </c>
      <c r="KS130" s="43">
        <v>15000</v>
      </c>
      <c r="KT130" s="43">
        <v>71705.69</v>
      </c>
      <c r="KU130" s="43">
        <v>350000</v>
      </c>
      <c r="KV130" s="43">
        <v>400000</v>
      </c>
      <c r="KW130" s="43">
        <v>6000</v>
      </c>
      <c r="KX130" s="43">
        <v>60000</v>
      </c>
      <c r="KY130">
        <v>24110.400000000001</v>
      </c>
      <c r="KZ130" s="43">
        <v>10000</v>
      </c>
      <c r="LA130" s="43">
        <v>2000</v>
      </c>
      <c r="LB130" s="43">
        <v>140000</v>
      </c>
      <c r="LC130">
        <v>95533</v>
      </c>
      <c r="LD130" s="43">
        <v>1080646</v>
      </c>
      <c r="LE130" s="43">
        <v>25000</v>
      </c>
      <c r="LF130" s="43">
        <v>40004</v>
      </c>
      <c r="LG130" s="43">
        <v>3000</v>
      </c>
      <c r="LH130" s="43">
        <v>100000</v>
      </c>
      <c r="LI130" s="43">
        <v>27000</v>
      </c>
      <c r="LJ130" s="43">
        <v>60000</v>
      </c>
      <c r="LK130" s="43">
        <v>20000</v>
      </c>
      <c r="LL130" s="43">
        <v>40000</v>
      </c>
      <c r="LM130" s="43">
        <v>200000</v>
      </c>
      <c r="LN130" s="43">
        <v>44000</v>
      </c>
      <c r="LO130" s="43">
        <v>130000</v>
      </c>
      <c r="LP130" s="43">
        <v>5000</v>
      </c>
      <c r="LQ130" s="43">
        <v>50000</v>
      </c>
      <c r="LR130" s="43">
        <v>5600</v>
      </c>
      <c r="LS130" s="43">
        <v>50000</v>
      </c>
      <c r="LT130" s="43">
        <v>350000</v>
      </c>
      <c r="LU130" s="43">
        <v>100000</v>
      </c>
      <c r="LV130" s="43">
        <v>306405.7</v>
      </c>
      <c r="LW130" s="43">
        <v>88233</v>
      </c>
      <c r="LX130" s="43">
        <v>55000</v>
      </c>
      <c r="LY130" s="43">
        <v>6212.01</v>
      </c>
      <c r="LZ130" s="43">
        <v>9361</v>
      </c>
      <c r="MA130" s="43">
        <v>7000</v>
      </c>
      <c r="MB130" s="43">
        <v>400000</v>
      </c>
      <c r="MC130" s="43">
        <v>5000</v>
      </c>
      <c r="MD130" s="43">
        <v>5000</v>
      </c>
      <c r="ME130" s="43">
        <v>9000</v>
      </c>
      <c r="MF130" s="43">
        <v>600000</v>
      </c>
      <c r="MG130" s="43">
        <v>4950</v>
      </c>
      <c r="MH130" s="43">
        <v>8250</v>
      </c>
      <c r="MI130" s="43">
        <v>800000</v>
      </c>
      <c r="MJ130" s="43">
        <v>17000</v>
      </c>
      <c r="MK130" s="43">
        <v>100000</v>
      </c>
      <c r="ML130" s="43">
        <v>500000</v>
      </c>
      <c r="MM130" s="43">
        <v>21149.63</v>
      </c>
      <c r="MN130" s="43">
        <v>2900000</v>
      </c>
      <c r="MO130" s="43">
        <v>4500000</v>
      </c>
      <c r="MP130" s="43">
        <v>50000</v>
      </c>
      <c r="MQ130" s="43">
        <v>10000</v>
      </c>
      <c r="MR130">
        <v>10000</v>
      </c>
      <c r="MS130" s="43">
        <v>24000</v>
      </c>
      <c r="MT130" s="43">
        <v>80000</v>
      </c>
      <c r="MU130" s="43">
        <v>100000</v>
      </c>
      <c r="MV130" s="43">
        <v>50000</v>
      </c>
      <c r="MW130" s="43">
        <v>40000</v>
      </c>
      <c r="MX130" s="43">
        <v>900</v>
      </c>
      <c r="MY130" s="43">
        <v>200000</v>
      </c>
      <c r="MZ130" s="43">
        <v>10000</v>
      </c>
      <c r="NA130" s="43">
        <v>30000</v>
      </c>
      <c r="NB130" s="43">
        <v>235987.78</v>
      </c>
      <c r="NC130" s="43">
        <v>2500311.0499999998</v>
      </c>
      <c r="ND130" s="43">
        <v>264936</v>
      </c>
      <c r="NE130" s="43">
        <v>9000</v>
      </c>
      <c r="NF130" s="43">
        <v>15000</v>
      </c>
      <c r="NG130" s="43">
        <v>10000</v>
      </c>
      <c r="NH130" s="43">
        <v>150000</v>
      </c>
      <c r="NI130" s="43">
        <v>35000</v>
      </c>
      <c r="NJ130" s="43">
        <v>5000</v>
      </c>
      <c r="NK130" s="43">
        <v>99500</v>
      </c>
      <c r="NL130" s="43">
        <v>50000</v>
      </c>
      <c r="NM130" s="43">
        <v>130000</v>
      </c>
      <c r="NN130" s="43">
        <v>15000</v>
      </c>
      <c r="NO130" s="43">
        <v>20000</v>
      </c>
      <c r="NP130" s="43">
        <v>306405.7</v>
      </c>
      <c r="NQ130" s="43">
        <v>4000</v>
      </c>
      <c r="NR130" s="43">
        <v>55000</v>
      </c>
      <c r="NS130" s="43">
        <v>100000</v>
      </c>
      <c r="NT130">
        <v>50000</v>
      </c>
      <c r="NU130" s="43">
        <v>6000</v>
      </c>
      <c r="NV130" s="43">
        <v>10000</v>
      </c>
      <c r="NW130" s="43">
        <v>29864.13</v>
      </c>
      <c r="NX130" s="43">
        <v>36144</v>
      </c>
      <c r="NY130" s="43">
        <v>72000</v>
      </c>
      <c r="NZ130" s="43">
        <v>400000</v>
      </c>
      <c r="OA130" s="43">
        <v>66099.69</v>
      </c>
      <c r="OB130" s="43">
        <v>2700000</v>
      </c>
      <c r="OC130" s="43">
        <v>20000</v>
      </c>
      <c r="OD130" s="43">
        <v>5160</v>
      </c>
      <c r="OE130" s="43">
        <v>132000</v>
      </c>
      <c r="OF130" s="43">
        <v>11000</v>
      </c>
      <c r="OG130" s="43">
        <v>150000</v>
      </c>
      <c r="OH130" s="43">
        <v>6000</v>
      </c>
      <c r="OI130" s="43">
        <v>315070.84999999998</v>
      </c>
      <c r="OJ130" s="43">
        <v>320000</v>
      </c>
      <c r="OK130" s="43">
        <v>50000</v>
      </c>
      <c r="OL130" s="43">
        <v>12000</v>
      </c>
      <c r="OM130" s="43">
        <v>15000</v>
      </c>
    </row>
    <row r="131" spans="1:403" x14ac:dyDescent="0.2">
      <c r="A131">
        <f t="shared" ca="1" si="7"/>
        <v>356</v>
      </c>
      <c r="B131">
        <f ca="1">VLOOKUP(Análisis2!A131,Base2!$A$1:$AE$370,9,FALSE)</f>
        <v>11000</v>
      </c>
      <c r="C131" s="20">
        <v>69</v>
      </c>
      <c r="D131">
        <v>120000</v>
      </c>
      <c r="E131">
        <v>66099.69</v>
      </c>
      <c r="F131">
        <v>22000</v>
      </c>
      <c r="G131">
        <v>545704</v>
      </c>
      <c r="H131">
        <v>36144</v>
      </c>
      <c r="I131">
        <v>320000</v>
      </c>
      <c r="J131">
        <v>50000</v>
      </c>
      <c r="K131">
        <v>200000</v>
      </c>
      <c r="L131">
        <v>12000</v>
      </c>
      <c r="M131">
        <v>30000</v>
      </c>
      <c r="N131">
        <v>320000</v>
      </c>
      <c r="O131">
        <v>202255.34</v>
      </c>
      <c r="P131">
        <v>10000</v>
      </c>
      <c r="Q131">
        <v>1800000</v>
      </c>
      <c r="R131">
        <v>352000</v>
      </c>
      <c r="S131">
        <v>20000</v>
      </c>
      <c r="T131">
        <v>5000</v>
      </c>
      <c r="U131">
        <v>30000</v>
      </c>
      <c r="V131">
        <v>20000</v>
      </c>
      <c r="W131">
        <v>400000</v>
      </c>
      <c r="X131">
        <v>21149.63</v>
      </c>
      <c r="Y131">
        <v>50000</v>
      </c>
      <c r="Z131">
        <v>50000</v>
      </c>
      <c r="AA131">
        <v>55000</v>
      </c>
      <c r="AB131">
        <v>801300.93</v>
      </c>
      <c r="AC131">
        <v>50000</v>
      </c>
      <c r="AD131">
        <v>200000</v>
      </c>
      <c r="AE131">
        <v>107938.88</v>
      </c>
      <c r="AF131">
        <v>5000</v>
      </c>
      <c r="AG131">
        <v>4000</v>
      </c>
      <c r="AH131">
        <v>122965.24</v>
      </c>
      <c r="AI131">
        <v>150000</v>
      </c>
      <c r="AJ131">
        <v>50000</v>
      </c>
      <c r="AK131">
        <v>4950</v>
      </c>
      <c r="AL131">
        <v>50000</v>
      </c>
      <c r="AM131">
        <v>300</v>
      </c>
      <c r="AN131">
        <v>7828.75</v>
      </c>
      <c r="AO131">
        <v>140000</v>
      </c>
      <c r="AP131">
        <v>33000</v>
      </c>
      <c r="AQ131">
        <v>20000</v>
      </c>
      <c r="AR131">
        <v>35000</v>
      </c>
      <c r="AS131">
        <v>3600003</v>
      </c>
      <c r="AT131">
        <v>29731.7</v>
      </c>
      <c r="AU131">
        <v>3600003</v>
      </c>
      <c r="AV131">
        <v>100000</v>
      </c>
      <c r="AW131">
        <v>44000</v>
      </c>
      <c r="AX131">
        <v>444</v>
      </c>
      <c r="AY131">
        <v>330000</v>
      </c>
      <c r="AZ131">
        <v>150000</v>
      </c>
      <c r="BA131">
        <v>361741</v>
      </c>
      <c r="BB131">
        <v>40000</v>
      </c>
      <c r="BC131">
        <v>6000</v>
      </c>
      <c r="BD131">
        <v>88500</v>
      </c>
      <c r="BE131">
        <v>82000</v>
      </c>
      <c r="BF131">
        <v>10000</v>
      </c>
      <c r="BG131">
        <v>7000</v>
      </c>
      <c r="BH131">
        <v>44000</v>
      </c>
      <c r="BI131">
        <v>2900000</v>
      </c>
      <c r="BJ131">
        <v>70000</v>
      </c>
      <c r="BK131">
        <v>10000</v>
      </c>
      <c r="BL131">
        <v>6000</v>
      </c>
      <c r="BM131">
        <v>20000</v>
      </c>
      <c r="BN131">
        <v>220000</v>
      </c>
      <c r="BO131">
        <v>70000</v>
      </c>
      <c r="BP131">
        <v>100000</v>
      </c>
      <c r="BQ131">
        <v>50000</v>
      </c>
      <c r="BR131">
        <v>4500000</v>
      </c>
      <c r="BS131">
        <v>60000</v>
      </c>
      <c r="BT131">
        <v>24000</v>
      </c>
      <c r="BU131">
        <v>538712</v>
      </c>
      <c r="BV131">
        <v>8000</v>
      </c>
      <c r="BW131">
        <v>7000</v>
      </c>
      <c r="BX131">
        <v>140000</v>
      </c>
      <c r="BY131">
        <v>15000</v>
      </c>
      <c r="BZ131">
        <v>1200</v>
      </c>
      <c r="CA131">
        <v>48545.3</v>
      </c>
      <c r="CB131">
        <v>10000</v>
      </c>
      <c r="CC131">
        <v>50000</v>
      </c>
      <c r="CD131">
        <v>1440</v>
      </c>
      <c r="CE131">
        <v>10000</v>
      </c>
      <c r="CF131">
        <v>95533</v>
      </c>
      <c r="CG131">
        <v>25000</v>
      </c>
      <c r="CH131">
        <v>2000</v>
      </c>
      <c r="CI131">
        <v>180000</v>
      </c>
      <c r="CJ131">
        <v>90000</v>
      </c>
      <c r="CK131">
        <v>20000</v>
      </c>
      <c r="CL131">
        <v>82000</v>
      </c>
      <c r="CM131">
        <v>200000</v>
      </c>
      <c r="CN131">
        <v>157830.74</v>
      </c>
      <c r="CO131">
        <v>300000</v>
      </c>
      <c r="CP131">
        <v>10069</v>
      </c>
      <c r="CQ131">
        <v>4000</v>
      </c>
      <c r="CR131">
        <v>200000</v>
      </c>
      <c r="CS131">
        <v>364636.1</v>
      </c>
      <c r="CT131">
        <v>30000</v>
      </c>
      <c r="CU131">
        <v>7000</v>
      </c>
      <c r="CV131">
        <v>1350000</v>
      </c>
      <c r="CW131">
        <v>50000</v>
      </c>
      <c r="CX131">
        <v>55000</v>
      </c>
      <c r="CY131">
        <v>7828.75</v>
      </c>
      <c r="CZ131">
        <v>29000</v>
      </c>
      <c r="DA131">
        <v>900000</v>
      </c>
      <c r="DB131">
        <v>39000</v>
      </c>
      <c r="DC131">
        <v>1440</v>
      </c>
      <c r="DD131">
        <v>67379</v>
      </c>
      <c r="DE131">
        <v>27000</v>
      </c>
      <c r="DF131">
        <v>10000</v>
      </c>
      <c r="DG131">
        <v>250000</v>
      </c>
      <c r="DH131">
        <v>1800000</v>
      </c>
      <c r="DI131">
        <v>18000</v>
      </c>
      <c r="DJ131">
        <v>5160</v>
      </c>
      <c r="DK131">
        <v>12000</v>
      </c>
      <c r="DL131">
        <v>5100</v>
      </c>
      <c r="DM131">
        <v>202255.34</v>
      </c>
      <c r="DN131">
        <v>43000</v>
      </c>
      <c r="DO131">
        <v>6000</v>
      </c>
      <c r="DP131">
        <v>4000</v>
      </c>
      <c r="DQ131">
        <v>110000</v>
      </c>
      <c r="DR131">
        <v>9000</v>
      </c>
      <c r="DS131">
        <v>50000</v>
      </c>
      <c r="DT131">
        <v>350000</v>
      </c>
      <c r="DU131">
        <v>130000</v>
      </c>
      <c r="DV131">
        <v>8000</v>
      </c>
      <c r="DW131">
        <v>12000</v>
      </c>
      <c r="DX131">
        <v>9361</v>
      </c>
      <c r="DY131">
        <v>1100000</v>
      </c>
      <c r="DZ131">
        <v>100000</v>
      </c>
      <c r="EA131">
        <v>9361</v>
      </c>
      <c r="EB131">
        <v>364636.1</v>
      </c>
      <c r="EC131">
        <v>2000</v>
      </c>
      <c r="ED131">
        <v>95935.61</v>
      </c>
      <c r="EE131">
        <v>7000</v>
      </c>
      <c r="EF131">
        <v>4000</v>
      </c>
      <c r="EG131">
        <v>7000</v>
      </c>
      <c r="EH131">
        <v>10000</v>
      </c>
      <c r="EI131">
        <v>50000</v>
      </c>
      <c r="EJ131">
        <v>3350</v>
      </c>
      <c r="EK131">
        <v>13839.5</v>
      </c>
      <c r="EL131">
        <v>2900000</v>
      </c>
      <c r="EM131">
        <v>100000</v>
      </c>
      <c r="EN131">
        <v>45000</v>
      </c>
      <c r="EO131">
        <v>10000</v>
      </c>
      <c r="EP131">
        <v>1460814</v>
      </c>
      <c r="EQ131">
        <v>122965.24</v>
      </c>
      <c r="ER131">
        <v>75504.41</v>
      </c>
      <c r="ES131">
        <v>40000</v>
      </c>
      <c r="ET131">
        <v>10000</v>
      </c>
      <c r="EU131">
        <v>105383</v>
      </c>
      <c r="EV131">
        <v>444</v>
      </c>
      <c r="EW131">
        <v>4000</v>
      </c>
      <c r="EX131">
        <v>150000</v>
      </c>
      <c r="EY131">
        <v>5700</v>
      </c>
      <c r="EZ131">
        <v>20000</v>
      </c>
      <c r="FA131">
        <v>5000</v>
      </c>
      <c r="FB131">
        <v>35000</v>
      </c>
      <c r="FC131">
        <v>352000</v>
      </c>
      <c r="FD131">
        <v>130000</v>
      </c>
      <c r="FE131">
        <v>27000</v>
      </c>
      <c r="FF131">
        <v>31758.799999999999</v>
      </c>
      <c r="FG131">
        <v>25000</v>
      </c>
      <c r="FH131">
        <v>5100</v>
      </c>
      <c r="FI131">
        <v>135800</v>
      </c>
      <c r="FJ131">
        <v>20000</v>
      </c>
      <c r="FK131">
        <v>9000</v>
      </c>
      <c r="FL131">
        <v>27000</v>
      </c>
      <c r="FM131">
        <v>5000</v>
      </c>
      <c r="FN131">
        <v>55000</v>
      </c>
      <c r="FO131">
        <v>8000</v>
      </c>
      <c r="FP131">
        <v>20000</v>
      </c>
      <c r="FQ131">
        <v>9000</v>
      </c>
      <c r="FR131">
        <v>33000</v>
      </c>
      <c r="FS131">
        <v>5000</v>
      </c>
      <c r="FT131">
        <v>9000</v>
      </c>
      <c r="FU131">
        <v>15000</v>
      </c>
      <c r="FV131">
        <v>4000</v>
      </c>
      <c r="FW131">
        <v>20000</v>
      </c>
      <c r="FX131">
        <v>140000</v>
      </c>
      <c r="FY131">
        <v>900000</v>
      </c>
      <c r="FZ131">
        <v>64674.79</v>
      </c>
      <c r="GA131">
        <v>55000</v>
      </c>
      <c r="GB131">
        <v>30000</v>
      </c>
      <c r="GC131">
        <v>55000</v>
      </c>
      <c r="GD131">
        <v>100000</v>
      </c>
      <c r="GE131">
        <v>60000</v>
      </c>
      <c r="GF131">
        <v>20000</v>
      </c>
      <c r="GG131">
        <v>257343.82</v>
      </c>
      <c r="GH131">
        <v>9000</v>
      </c>
      <c r="GI131">
        <v>824940</v>
      </c>
      <c r="GJ131">
        <v>50000</v>
      </c>
      <c r="GK131">
        <v>213418</v>
      </c>
      <c r="GL131">
        <v>22000</v>
      </c>
      <c r="GM131">
        <v>10000</v>
      </c>
      <c r="GN131">
        <v>850500</v>
      </c>
      <c r="GO131">
        <v>5160</v>
      </c>
      <c r="GP131">
        <v>235987.78</v>
      </c>
      <c r="GQ131">
        <v>150000</v>
      </c>
      <c r="GR131">
        <v>30000</v>
      </c>
      <c r="GS131">
        <v>95533</v>
      </c>
      <c r="GT131">
        <v>10000</v>
      </c>
      <c r="GU131">
        <v>18000</v>
      </c>
      <c r="GV131">
        <v>1080646</v>
      </c>
      <c r="GW131">
        <v>250000</v>
      </c>
      <c r="GX131">
        <v>15000</v>
      </c>
      <c r="GY131">
        <v>10000</v>
      </c>
      <c r="GZ131">
        <v>10890</v>
      </c>
      <c r="HA131">
        <v>10000</v>
      </c>
      <c r="HB131">
        <v>110000</v>
      </c>
      <c r="HC131">
        <v>538712</v>
      </c>
      <c r="HD131">
        <v>257343.82</v>
      </c>
      <c r="HE131">
        <v>27000</v>
      </c>
      <c r="HF131">
        <v>2500</v>
      </c>
      <c r="HG131">
        <v>12000</v>
      </c>
      <c r="HH131">
        <v>50000</v>
      </c>
      <c r="HI131">
        <v>200000</v>
      </c>
      <c r="HJ131">
        <v>1200</v>
      </c>
      <c r="HK131">
        <v>4950</v>
      </c>
      <c r="HL131">
        <v>30000</v>
      </c>
      <c r="HM131">
        <v>220000</v>
      </c>
      <c r="HN131">
        <v>50000</v>
      </c>
      <c r="HO131">
        <v>70000</v>
      </c>
      <c r="HP131">
        <v>8000</v>
      </c>
      <c r="HQ131">
        <v>50000</v>
      </c>
      <c r="HR131">
        <v>200000</v>
      </c>
      <c r="HS131">
        <v>17000</v>
      </c>
      <c r="HT131">
        <v>438000</v>
      </c>
      <c r="HU131">
        <v>9000</v>
      </c>
      <c r="HV131">
        <v>466036.11</v>
      </c>
      <c r="HW131">
        <v>450000</v>
      </c>
      <c r="HX131">
        <v>202255.34</v>
      </c>
      <c r="HY131">
        <v>50000</v>
      </c>
      <c r="HZ131">
        <v>100000</v>
      </c>
      <c r="IA131">
        <v>50000</v>
      </c>
      <c r="IB131">
        <v>12000</v>
      </c>
      <c r="IC131">
        <v>4290565</v>
      </c>
      <c r="ID131">
        <v>202255.34</v>
      </c>
      <c r="IE131">
        <v>12000</v>
      </c>
      <c r="IF131">
        <v>20000</v>
      </c>
      <c r="IG131">
        <v>364636.1</v>
      </c>
      <c r="IH131">
        <v>900</v>
      </c>
      <c r="II131">
        <v>27000</v>
      </c>
      <c r="IJ131">
        <v>39000</v>
      </c>
      <c r="IK131">
        <v>250000</v>
      </c>
      <c r="IL131">
        <v>221257</v>
      </c>
      <c r="IM131">
        <v>3459815</v>
      </c>
      <c r="IN131">
        <v>450000</v>
      </c>
      <c r="IO131">
        <v>105000</v>
      </c>
      <c r="IP131">
        <v>15000</v>
      </c>
      <c r="IQ131">
        <v>100000</v>
      </c>
      <c r="IR131">
        <v>60000</v>
      </c>
      <c r="IS131">
        <v>55000</v>
      </c>
      <c r="IT131">
        <v>20000</v>
      </c>
      <c r="IU131">
        <v>55000</v>
      </c>
      <c r="IV131">
        <v>323341.46999999997</v>
      </c>
      <c r="IW131">
        <v>156471.51999999999</v>
      </c>
      <c r="IX131">
        <v>361741</v>
      </c>
      <c r="IY131">
        <v>15000</v>
      </c>
      <c r="IZ131">
        <v>25000</v>
      </c>
      <c r="JA131">
        <v>24000</v>
      </c>
      <c r="JB131">
        <v>50000</v>
      </c>
      <c r="JC131">
        <v>60000</v>
      </c>
      <c r="JD131">
        <v>70000</v>
      </c>
      <c r="JE131">
        <v>4040000</v>
      </c>
      <c r="JF131">
        <v>7200</v>
      </c>
      <c r="JG131">
        <v>350000</v>
      </c>
      <c r="JH131">
        <v>2599105.73</v>
      </c>
      <c r="JI131">
        <v>400000</v>
      </c>
      <c r="JJ131">
        <v>50000</v>
      </c>
      <c r="JK131">
        <v>25000</v>
      </c>
      <c r="JL131">
        <v>7000</v>
      </c>
      <c r="JM131">
        <v>66099.69</v>
      </c>
      <c r="JN131">
        <v>9000</v>
      </c>
      <c r="JO131">
        <v>35000</v>
      </c>
      <c r="JP131">
        <v>5600</v>
      </c>
      <c r="JQ131">
        <v>180000</v>
      </c>
      <c r="JR131">
        <v>400000</v>
      </c>
      <c r="JS131">
        <v>200000</v>
      </c>
      <c r="JT131">
        <v>30000</v>
      </c>
      <c r="JU131">
        <v>200000</v>
      </c>
      <c r="JV131">
        <v>100000</v>
      </c>
      <c r="JW131">
        <v>40004</v>
      </c>
      <c r="JX131">
        <v>320000</v>
      </c>
      <c r="JY131">
        <v>5160</v>
      </c>
      <c r="JZ131">
        <v>12000</v>
      </c>
      <c r="KA131">
        <v>600000</v>
      </c>
      <c r="KB131">
        <v>30000</v>
      </c>
      <c r="KC131">
        <v>20000</v>
      </c>
      <c r="KD131">
        <v>350000</v>
      </c>
      <c r="KE131">
        <v>36144</v>
      </c>
      <c r="KF131">
        <v>20000</v>
      </c>
      <c r="KG131">
        <v>361741</v>
      </c>
      <c r="KH131">
        <v>25000</v>
      </c>
      <c r="KI131">
        <v>15000</v>
      </c>
      <c r="KJ131">
        <v>20000</v>
      </c>
      <c r="KK131">
        <v>466036.11</v>
      </c>
      <c r="KL131">
        <v>6000</v>
      </c>
      <c r="KM131">
        <v>22850</v>
      </c>
      <c r="KN131">
        <v>300</v>
      </c>
      <c r="KO131">
        <v>4290565</v>
      </c>
      <c r="KP131">
        <v>70000</v>
      </c>
      <c r="KQ131">
        <v>20000</v>
      </c>
      <c r="KR131" s="43">
        <v>17000</v>
      </c>
      <c r="KS131" s="43">
        <v>10069</v>
      </c>
      <c r="KT131" s="43">
        <v>140000</v>
      </c>
      <c r="KU131" s="43">
        <v>50000</v>
      </c>
      <c r="KV131" s="43">
        <v>12000</v>
      </c>
      <c r="KW131" s="43">
        <v>3459815</v>
      </c>
      <c r="KX131" s="43">
        <v>20000</v>
      </c>
      <c r="KY131">
        <v>20000</v>
      </c>
      <c r="KZ131" s="43">
        <v>50000</v>
      </c>
      <c r="LA131" s="43">
        <v>2900000</v>
      </c>
      <c r="LB131" s="43">
        <v>54122.22</v>
      </c>
      <c r="LC131">
        <v>27000</v>
      </c>
      <c r="LD131" s="43">
        <v>157830.74</v>
      </c>
      <c r="LE131" s="43">
        <v>10000</v>
      </c>
      <c r="LF131" s="43">
        <v>10000</v>
      </c>
      <c r="LG131" s="43">
        <v>50000</v>
      </c>
      <c r="LH131" s="43">
        <v>10000</v>
      </c>
      <c r="LI131" s="43">
        <v>20000</v>
      </c>
      <c r="LJ131" s="43">
        <v>16000</v>
      </c>
      <c r="LK131" s="43">
        <v>200000</v>
      </c>
      <c r="LL131" s="43">
        <v>60000</v>
      </c>
      <c r="LM131" s="43">
        <v>5000</v>
      </c>
      <c r="LN131" s="43">
        <v>320000</v>
      </c>
      <c r="LO131" s="43">
        <v>1800000</v>
      </c>
      <c r="LP131" s="43">
        <v>70000</v>
      </c>
      <c r="LQ131" s="43">
        <v>20000</v>
      </c>
      <c r="LR131" s="43">
        <v>50000</v>
      </c>
      <c r="LS131" s="43">
        <v>60000</v>
      </c>
      <c r="LT131" s="43">
        <v>50000</v>
      </c>
      <c r="LU131" s="43">
        <v>16000</v>
      </c>
      <c r="LV131" s="43">
        <v>12000</v>
      </c>
      <c r="LW131" s="43">
        <v>88233</v>
      </c>
      <c r="LX131" s="43">
        <v>200000</v>
      </c>
      <c r="LY131" s="43">
        <v>99500</v>
      </c>
      <c r="LZ131" s="43">
        <v>140000</v>
      </c>
      <c r="MA131" s="43">
        <v>105383</v>
      </c>
      <c r="MB131" s="43">
        <v>95533</v>
      </c>
      <c r="MC131" s="43">
        <v>50000</v>
      </c>
      <c r="MD131" s="43">
        <v>20000</v>
      </c>
      <c r="ME131" s="43">
        <v>180000</v>
      </c>
      <c r="MF131" s="43">
        <v>40000</v>
      </c>
      <c r="MG131" s="43">
        <v>12000</v>
      </c>
      <c r="MH131" s="43">
        <v>20000</v>
      </c>
      <c r="MI131" s="43">
        <v>10000</v>
      </c>
      <c r="MJ131" s="43">
        <v>66099.69</v>
      </c>
      <c r="MK131" s="43">
        <v>44000</v>
      </c>
      <c r="ML131" s="43">
        <v>900</v>
      </c>
      <c r="MM131" s="43">
        <v>306405.7</v>
      </c>
      <c r="MN131" s="43">
        <v>6000</v>
      </c>
      <c r="MO131" s="43">
        <v>16500</v>
      </c>
      <c r="MP131" s="43">
        <v>16000</v>
      </c>
      <c r="MQ131" s="43">
        <v>30000</v>
      </c>
      <c r="MR131">
        <v>10000</v>
      </c>
      <c r="MS131" s="43">
        <v>400000</v>
      </c>
      <c r="MT131" s="43">
        <v>100000</v>
      </c>
      <c r="MU131" s="43">
        <v>3000</v>
      </c>
      <c r="MV131" s="43">
        <v>33450</v>
      </c>
      <c r="MW131" s="43">
        <v>55000</v>
      </c>
      <c r="MX131" s="43">
        <v>8900</v>
      </c>
      <c r="MY131" s="43">
        <v>132000</v>
      </c>
      <c r="MZ131" s="43">
        <v>221257</v>
      </c>
      <c r="NA131" s="43">
        <v>30000</v>
      </c>
      <c r="NB131" s="43">
        <v>10000</v>
      </c>
      <c r="NC131" s="43">
        <v>15000</v>
      </c>
      <c r="ND131" s="43">
        <v>71705.69</v>
      </c>
      <c r="NE131" s="43">
        <v>50000</v>
      </c>
      <c r="NF131" s="43">
        <v>10000</v>
      </c>
      <c r="NG131" s="43">
        <v>10000</v>
      </c>
      <c r="NH131" s="43">
        <v>150000</v>
      </c>
      <c r="NI131" s="43">
        <v>35000</v>
      </c>
      <c r="NJ131" s="43">
        <v>450000</v>
      </c>
      <c r="NK131" s="43">
        <v>500000</v>
      </c>
      <c r="NL131" s="43">
        <v>20000</v>
      </c>
      <c r="NM131" s="43">
        <v>886774</v>
      </c>
      <c r="NN131" s="43">
        <v>900</v>
      </c>
      <c r="NO131" s="43">
        <v>450000</v>
      </c>
      <c r="NP131" s="43">
        <v>55000</v>
      </c>
      <c r="NQ131" s="43">
        <v>9256</v>
      </c>
      <c r="NR131" s="43">
        <v>3600003</v>
      </c>
      <c r="NS131" s="43">
        <v>15000</v>
      </c>
      <c r="NT131">
        <v>55000</v>
      </c>
      <c r="NU131" s="43">
        <v>320000</v>
      </c>
      <c r="NV131" s="43">
        <v>11000</v>
      </c>
      <c r="NW131" s="43">
        <v>36423</v>
      </c>
      <c r="NX131" s="43">
        <v>3600003</v>
      </c>
      <c r="NY131" s="43">
        <v>15000</v>
      </c>
      <c r="NZ131" s="43">
        <v>100000</v>
      </c>
      <c r="OA131" s="43">
        <v>12000</v>
      </c>
      <c r="OB131" s="43">
        <v>2500</v>
      </c>
      <c r="OC131" s="43">
        <v>88000</v>
      </c>
      <c r="OD131" s="43">
        <v>361741</v>
      </c>
      <c r="OE131" s="43">
        <v>66099.69</v>
      </c>
      <c r="OF131" s="43">
        <v>99500</v>
      </c>
      <c r="OG131" s="43">
        <v>90000</v>
      </c>
      <c r="OH131" s="43">
        <v>100000</v>
      </c>
      <c r="OI131" s="43">
        <v>107938.88</v>
      </c>
      <c r="OJ131" s="43">
        <v>429483</v>
      </c>
      <c r="OK131" s="43">
        <v>88233</v>
      </c>
      <c r="OL131" s="43">
        <v>50000</v>
      </c>
      <c r="OM131" s="43">
        <v>150000</v>
      </c>
    </row>
    <row r="132" spans="1:403" x14ac:dyDescent="0.2">
      <c r="A132">
        <f t="shared" ca="1" si="7"/>
        <v>77</v>
      </c>
      <c r="B132">
        <f ca="1">VLOOKUP(Análisis2!A132,Base2!$A$1:$AE$370,9,FALSE)</f>
        <v>80000</v>
      </c>
      <c r="C132" s="20">
        <v>70</v>
      </c>
      <c r="D132">
        <v>3350</v>
      </c>
      <c r="E132">
        <v>6000</v>
      </c>
      <c r="F132">
        <v>22590</v>
      </c>
      <c r="G132">
        <v>200000</v>
      </c>
      <c r="H132">
        <v>600000</v>
      </c>
      <c r="I132">
        <v>25000</v>
      </c>
      <c r="J132">
        <v>55000</v>
      </c>
      <c r="K132">
        <v>60000</v>
      </c>
      <c r="L132">
        <v>429483</v>
      </c>
      <c r="M132">
        <v>13839.5</v>
      </c>
      <c r="N132">
        <v>12000</v>
      </c>
      <c r="O132">
        <v>5700</v>
      </c>
      <c r="P132">
        <v>43707.92</v>
      </c>
      <c r="Q132">
        <v>800000</v>
      </c>
      <c r="R132">
        <v>221257</v>
      </c>
      <c r="S132">
        <v>130000</v>
      </c>
      <c r="T132">
        <v>150000</v>
      </c>
      <c r="U132">
        <v>100000</v>
      </c>
      <c r="V132">
        <v>40000</v>
      </c>
      <c r="W132">
        <v>15000</v>
      </c>
      <c r="X132">
        <v>71705.69</v>
      </c>
      <c r="Y132">
        <v>55000</v>
      </c>
      <c r="Z132">
        <v>200000</v>
      </c>
      <c r="AA132">
        <v>50000</v>
      </c>
      <c r="AB132">
        <v>130000</v>
      </c>
      <c r="AC132">
        <v>4000</v>
      </c>
      <c r="AD132">
        <v>30000</v>
      </c>
      <c r="AE132">
        <v>50000</v>
      </c>
      <c r="AF132">
        <v>5000</v>
      </c>
      <c r="AG132">
        <v>200000</v>
      </c>
      <c r="AH132">
        <v>100000</v>
      </c>
      <c r="AI132">
        <v>140000</v>
      </c>
      <c r="AJ132">
        <v>180000</v>
      </c>
      <c r="AK132">
        <v>60000</v>
      </c>
      <c r="AL132">
        <v>10000</v>
      </c>
      <c r="AM132">
        <v>200000</v>
      </c>
      <c r="AN132">
        <v>30000</v>
      </c>
      <c r="AO132">
        <v>10000</v>
      </c>
      <c r="AP132">
        <v>50000</v>
      </c>
      <c r="AQ132">
        <v>100000</v>
      </c>
      <c r="AR132">
        <v>150000</v>
      </c>
      <c r="AS132">
        <v>300</v>
      </c>
      <c r="AT132">
        <v>43000</v>
      </c>
      <c r="AU132">
        <v>22500</v>
      </c>
      <c r="AV132">
        <v>450000</v>
      </c>
      <c r="AW132">
        <v>25000</v>
      </c>
      <c r="AX132">
        <v>54122.22</v>
      </c>
      <c r="AY132">
        <v>29864.13</v>
      </c>
      <c r="AZ132">
        <v>15000</v>
      </c>
      <c r="BA132">
        <v>90000</v>
      </c>
      <c r="BB132">
        <v>380057.85</v>
      </c>
      <c r="BC132">
        <v>9000</v>
      </c>
      <c r="BD132">
        <v>10000</v>
      </c>
      <c r="BE132">
        <v>100000</v>
      </c>
      <c r="BF132">
        <v>340013</v>
      </c>
      <c r="BG132">
        <v>7227.5</v>
      </c>
      <c r="BH132">
        <v>24110.400000000001</v>
      </c>
      <c r="BI132">
        <v>157830.74</v>
      </c>
      <c r="BJ132">
        <v>60000</v>
      </c>
      <c r="BK132">
        <v>3459815</v>
      </c>
      <c r="BL132">
        <v>60000</v>
      </c>
      <c r="BM132">
        <v>25000</v>
      </c>
      <c r="BN132">
        <v>124555</v>
      </c>
      <c r="BO132">
        <v>9361</v>
      </c>
      <c r="BP132">
        <v>50000</v>
      </c>
      <c r="BQ132">
        <v>5700</v>
      </c>
      <c r="BR132">
        <v>100000</v>
      </c>
      <c r="BS132">
        <v>200000</v>
      </c>
      <c r="BT132">
        <v>264936</v>
      </c>
      <c r="BU132">
        <v>6000</v>
      </c>
      <c r="BV132">
        <v>10000</v>
      </c>
      <c r="BW132">
        <v>27000</v>
      </c>
      <c r="BX132">
        <v>20000</v>
      </c>
      <c r="BY132">
        <v>300000</v>
      </c>
      <c r="BZ132">
        <v>135800</v>
      </c>
      <c r="CA132">
        <v>6000</v>
      </c>
      <c r="CB132">
        <v>10000</v>
      </c>
      <c r="CC132">
        <v>200000</v>
      </c>
      <c r="CD132">
        <v>100000</v>
      </c>
      <c r="CE132">
        <v>7828.75</v>
      </c>
      <c r="CF132">
        <v>1800000</v>
      </c>
      <c r="CG132">
        <v>801300.93</v>
      </c>
      <c r="CH132">
        <v>10000</v>
      </c>
      <c r="CI132">
        <v>20000</v>
      </c>
      <c r="CJ132">
        <v>80667</v>
      </c>
      <c r="CK132">
        <v>429483</v>
      </c>
      <c r="CL132">
        <v>29864.13</v>
      </c>
      <c r="CM132">
        <v>394313.93</v>
      </c>
      <c r="CN132">
        <v>600000</v>
      </c>
      <c r="CO132">
        <v>30000</v>
      </c>
      <c r="CP132">
        <v>100000</v>
      </c>
      <c r="CQ132">
        <v>100000</v>
      </c>
      <c r="CR132">
        <v>50000</v>
      </c>
      <c r="CS132">
        <v>120000</v>
      </c>
      <c r="CT132">
        <v>300000</v>
      </c>
      <c r="CU132">
        <v>40000</v>
      </c>
      <c r="CV132">
        <v>10000</v>
      </c>
      <c r="CW132">
        <v>251226.31</v>
      </c>
      <c r="CX132">
        <v>100000</v>
      </c>
      <c r="CY132">
        <v>125485</v>
      </c>
      <c r="CZ132">
        <v>88395.94</v>
      </c>
      <c r="DA132">
        <v>18000</v>
      </c>
      <c r="DB132">
        <v>300000</v>
      </c>
      <c r="DC132">
        <v>97000</v>
      </c>
      <c r="DD132">
        <v>6000</v>
      </c>
      <c r="DE132">
        <v>257343.82</v>
      </c>
      <c r="DF132">
        <v>2599105.73</v>
      </c>
      <c r="DG132">
        <v>100000</v>
      </c>
      <c r="DH132">
        <v>600000</v>
      </c>
      <c r="DI132">
        <v>200000</v>
      </c>
      <c r="DJ132">
        <v>70000</v>
      </c>
      <c r="DK132">
        <v>7200</v>
      </c>
      <c r="DL132">
        <v>18000</v>
      </c>
      <c r="DM132">
        <v>64000</v>
      </c>
      <c r="DN132">
        <v>15000</v>
      </c>
      <c r="DO132">
        <v>22590</v>
      </c>
      <c r="DP132">
        <v>10000</v>
      </c>
      <c r="DQ132">
        <v>180000</v>
      </c>
      <c r="DR132">
        <v>1100000</v>
      </c>
      <c r="DS132">
        <v>25000</v>
      </c>
      <c r="DT132">
        <v>1460814</v>
      </c>
      <c r="DU132">
        <v>110000</v>
      </c>
      <c r="DV132">
        <v>3459815</v>
      </c>
      <c r="DW132">
        <v>71705.69</v>
      </c>
      <c r="DX132">
        <v>60000</v>
      </c>
      <c r="DY132">
        <v>30000</v>
      </c>
      <c r="DZ132">
        <v>450000</v>
      </c>
      <c r="EA132">
        <v>157830.74</v>
      </c>
      <c r="EB132">
        <v>9000</v>
      </c>
      <c r="EC132">
        <v>12000</v>
      </c>
      <c r="ED132">
        <v>394313.93</v>
      </c>
      <c r="EE132">
        <v>250000</v>
      </c>
      <c r="EF132">
        <v>350000</v>
      </c>
      <c r="EG132">
        <v>200000</v>
      </c>
      <c r="EH132">
        <v>10000</v>
      </c>
      <c r="EI132">
        <v>506983.72</v>
      </c>
      <c r="EJ132">
        <v>60000</v>
      </c>
      <c r="EK132">
        <v>7227.5</v>
      </c>
      <c r="EL132">
        <v>5000</v>
      </c>
      <c r="EM132">
        <v>50000</v>
      </c>
      <c r="EN132">
        <v>200000</v>
      </c>
      <c r="EO132">
        <v>55000</v>
      </c>
      <c r="EP132">
        <v>9000</v>
      </c>
      <c r="EQ132">
        <v>124555</v>
      </c>
      <c r="ER132">
        <v>50000</v>
      </c>
      <c r="ES132">
        <v>20000</v>
      </c>
      <c r="ET132">
        <v>36798</v>
      </c>
      <c r="EU132">
        <v>60000</v>
      </c>
      <c r="EV132">
        <v>60000</v>
      </c>
      <c r="EW132">
        <v>466036.11</v>
      </c>
      <c r="EX132">
        <v>45000</v>
      </c>
      <c r="EY132">
        <v>40000</v>
      </c>
      <c r="EZ132">
        <v>55000</v>
      </c>
      <c r="FA132">
        <v>538712</v>
      </c>
      <c r="FB132">
        <v>600000</v>
      </c>
      <c r="FC132">
        <v>50000</v>
      </c>
      <c r="FD132">
        <v>60000</v>
      </c>
      <c r="FE132">
        <v>1406000</v>
      </c>
      <c r="FF132">
        <v>202255.34</v>
      </c>
      <c r="FG132">
        <v>213418</v>
      </c>
      <c r="FH132">
        <v>30000</v>
      </c>
      <c r="FI132">
        <v>15000</v>
      </c>
      <c r="FJ132">
        <v>140000</v>
      </c>
      <c r="FK132">
        <v>900</v>
      </c>
      <c r="FL132">
        <v>130000</v>
      </c>
      <c r="FM132">
        <v>200000</v>
      </c>
      <c r="FN132">
        <v>48545.3</v>
      </c>
      <c r="FO132">
        <v>80000</v>
      </c>
      <c r="FP132">
        <v>9000</v>
      </c>
      <c r="FQ132">
        <v>3471322</v>
      </c>
      <c r="FR132">
        <v>5000</v>
      </c>
      <c r="FS132">
        <v>64674.79</v>
      </c>
      <c r="FT132">
        <v>50000</v>
      </c>
      <c r="FU132">
        <v>1800000</v>
      </c>
      <c r="FV132">
        <v>315070.84999999998</v>
      </c>
      <c r="FW132">
        <v>135800</v>
      </c>
      <c r="FX132">
        <v>124555</v>
      </c>
      <c r="FY132">
        <v>97000</v>
      </c>
      <c r="FZ132">
        <v>9000</v>
      </c>
      <c r="GA132">
        <v>2000</v>
      </c>
      <c r="GB132">
        <v>125485</v>
      </c>
      <c r="GC132">
        <v>5000</v>
      </c>
      <c r="GD132">
        <v>444</v>
      </c>
      <c r="GE132">
        <v>75504.41</v>
      </c>
      <c r="GF132">
        <v>12000</v>
      </c>
      <c r="GG132">
        <v>55000</v>
      </c>
      <c r="GH132">
        <v>10000</v>
      </c>
      <c r="GI132">
        <v>170000</v>
      </c>
      <c r="GJ132">
        <v>40000</v>
      </c>
      <c r="GK132">
        <v>9000</v>
      </c>
      <c r="GL132">
        <v>10000</v>
      </c>
      <c r="GM132">
        <v>120000</v>
      </c>
      <c r="GN132">
        <v>150000</v>
      </c>
      <c r="GO132">
        <v>703940</v>
      </c>
      <c r="GP132">
        <v>1100000</v>
      </c>
      <c r="GQ132">
        <v>50000</v>
      </c>
      <c r="GR132">
        <v>466036.11</v>
      </c>
      <c r="GS132">
        <v>36144</v>
      </c>
      <c r="GT132">
        <v>43707.92</v>
      </c>
      <c r="GU132">
        <v>75504.41</v>
      </c>
      <c r="GV132">
        <v>364636.1</v>
      </c>
      <c r="GW132">
        <v>8000</v>
      </c>
      <c r="GX132">
        <v>40000</v>
      </c>
      <c r="GY132">
        <v>400000</v>
      </c>
      <c r="GZ132">
        <v>112404.22</v>
      </c>
      <c r="HA132">
        <v>300000</v>
      </c>
      <c r="HB132">
        <v>450000</v>
      </c>
      <c r="HC132">
        <v>110000</v>
      </c>
      <c r="HD132">
        <v>97000</v>
      </c>
      <c r="HE132">
        <v>1858.87</v>
      </c>
      <c r="HF132">
        <v>22590</v>
      </c>
      <c r="HG132">
        <v>180000</v>
      </c>
      <c r="HH132">
        <v>39000</v>
      </c>
      <c r="HI132">
        <v>900</v>
      </c>
      <c r="HJ132">
        <v>4281970</v>
      </c>
      <c r="HK132">
        <v>5000</v>
      </c>
      <c r="HL132">
        <v>200000</v>
      </c>
      <c r="HM132">
        <v>55000</v>
      </c>
      <c r="HN132">
        <v>157830.74</v>
      </c>
      <c r="HO132">
        <v>16000</v>
      </c>
      <c r="HP132">
        <v>350000</v>
      </c>
      <c r="HQ132">
        <v>136061.41</v>
      </c>
      <c r="HR132">
        <v>9361</v>
      </c>
      <c r="HS132">
        <v>364636.1</v>
      </c>
      <c r="HT132">
        <v>25000</v>
      </c>
      <c r="HU132">
        <v>150000</v>
      </c>
      <c r="HV132">
        <v>100000</v>
      </c>
      <c r="HW132">
        <v>10000</v>
      </c>
      <c r="HX132">
        <v>315070.84999999998</v>
      </c>
      <c r="HY132">
        <v>323341.46999999997</v>
      </c>
      <c r="HZ132">
        <v>306405.7</v>
      </c>
      <c r="IA132">
        <v>27000</v>
      </c>
      <c r="IB132">
        <v>900</v>
      </c>
      <c r="IC132">
        <v>20000</v>
      </c>
      <c r="ID132">
        <v>135800</v>
      </c>
      <c r="IE132">
        <v>300000</v>
      </c>
      <c r="IF132">
        <v>10000</v>
      </c>
      <c r="IG132">
        <v>50000</v>
      </c>
      <c r="IH132">
        <v>5000</v>
      </c>
      <c r="II132">
        <v>352000</v>
      </c>
      <c r="IJ132">
        <v>50000</v>
      </c>
      <c r="IK132">
        <v>30000</v>
      </c>
      <c r="IL132">
        <v>2500311.0499999998</v>
      </c>
      <c r="IM132">
        <v>10000</v>
      </c>
      <c r="IN132">
        <v>1200</v>
      </c>
      <c r="IO132">
        <v>538712</v>
      </c>
      <c r="IP132">
        <v>5000</v>
      </c>
      <c r="IQ132">
        <v>122965.24</v>
      </c>
      <c r="IR132">
        <v>90000</v>
      </c>
      <c r="IS132">
        <v>200000</v>
      </c>
      <c r="IT132">
        <v>15000</v>
      </c>
      <c r="IU132">
        <v>50000</v>
      </c>
      <c r="IV132">
        <v>116276.74</v>
      </c>
      <c r="IW132">
        <v>213418</v>
      </c>
      <c r="IX132">
        <v>500000</v>
      </c>
      <c r="IY132">
        <v>150000</v>
      </c>
      <c r="IZ132">
        <v>60000</v>
      </c>
      <c r="JA132">
        <v>15000</v>
      </c>
      <c r="JB132">
        <v>25000</v>
      </c>
      <c r="JC132">
        <v>40000</v>
      </c>
      <c r="JD132">
        <v>6000</v>
      </c>
      <c r="JE132">
        <v>60000</v>
      </c>
      <c r="JF132">
        <v>8250</v>
      </c>
      <c r="JG132">
        <v>180000</v>
      </c>
      <c r="JH132">
        <v>6000</v>
      </c>
      <c r="JI132">
        <v>140000</v>
      </c>
      <c r="JJ132">
        <v>306405.7</v>
      </c>
      <c r="JK132">
        <v>50000</v>
      </c>
      <c r="JL132">
        <v>6212.01</v>
      </c>
      <c r="JM132">
        <v>10000</v>
      </c>
      <c r="JN132">
        <v>4500000</v>
      </c>
      <c r="JO132">
        <v>35000</v>
      </c>
      <c r="JP132">
        <v>122965.24</v>
      </c>
      <c r="JQ132">
        <v>2000</v>
      </c>
      <c r="JR132">
        <v>1200</v>
      </c>
      <c r="JS132">
        <v>16500</v>
      </c>
      <c r="JT132">
        <v>7000</v>
      </c>
      <c r="JU132">
        <v>50000</v>
      </c>
      <c r="JV132">
        <v>60000</v>
      </c>
      <c r="JW132">
        <v>200000</v>
      </c>
      <c r="JX132">
        <v>29000</v>
      </c>
      <c r="JY132">
        <v>100000</v>
      </c>
      <c r="JZ132">
        <v>11000</v>
      </c>
      <c r="KA132">
        <v>67379</v>
      </c>
      <c r="KB132">
        <v>6000</v>
      </c>
      <c r="KC132">
        <v>200000</v>
      </c>
      <c r="KD132">
        <v>99500</v>
      </c>
      <c r="KE132">
        <v>150000</v>
      </c>
      <c r="KF132">
        <v>444</v>
      </c>
      <c r="KG132">
        <v>150000</v>
      </c>
      <c r="KH132">
        <v>200000</v>
      </c>
      <c r="KI132">
        <v>20000</v>
      </c>
      <c r="KJ132">
        <v>22500</v>
      </c>
      <c r="KK132">
        <v>55000</v>
      </c>
      <c r="KL132">
        <v>30000</v>
      </c>
      <c r="KM132">
        <v>13839.5</v>
      </c>
      <c r="KN132">
        <v>466036.11</v>
      </c>
      <c r="KO132">
        <v>3459815</v>
      </c>
      <c r="KP132">
        <v>80000</v>
      </c>
      <c r="KQ132">
        <v>45000</v>
      </c>
      <c r="KR132" s="43">
        <v>15000</v>
      </c>
      <c r="KS132" s="43">
        <v>200000</v>
      </c>
      <c r="KT132" s="43">
        <v>200000</v>
      </c>
      <c r="KU132" s="43">
        <v>9361</v>
      </c>
      <c r="KV132" s="43">
        <v>660</v>
      </c>
      <c r="KW132" s="43">
        <v>364636.1</v>
      </c>
      <c r="KX132" s="43">
        <v>88395.94</v>
      </c>
      <c r="KY132">
        <v>900000</v>
      </c>
      <c r="KZ132" s="43">
        <v>4950</v>
      </c>
      <c r="LA132" s="43">
        <v>10000</v>
      </c>
      <c r="LB132" s="43">
        <v>30000</v>
      </c>
      <c r="LC132">
        <v>2500311.0499999998</v>
      </c>
      <c r="LD132" s="43">
        <v>15000</v>
      </c>
      <c r="LE132" s="43">
        <v>250000</v>
      </c>
      <c r="LF132" s="43">
        <v>50000</v>
      </c>
      <c r="LG132" s="43">
        <v>3000</v>
      </c>
      <c r="LH132" s="43">
        <v>21149.63</v>
      </c>
      <c r="LI132" s="43">
        <v>600000</v>
      </c>
      <c r="LJ132" s="43">
        <v>105383</v>
      </c>
      <c r="LK132" s="43">
        <v>361741</v>
      </c>
      <c r="LL132" s="43">
        <v>15000</v>
      </c>
      <c r="LM132" s="43">
        <v>130000</v>
      </c>
      <c r="LN132" s="43">
        <v>33450</v>
      </c>
      <c r="LO132" s="43">
        <v>90000</v>
      </c>
      <c r="LP132" s="43">
        <v>320000</v>
      </c>
      <c r="LQ132" s="43">
        <v>506983.72</v>
      </c>
      <c r="LR132" s="43">
        <v>50000</v>
      </c>
      <c r="LS132" s="43">
        <v>466036.11</v>
      </c>
      <c r="LT132" s="43">
        <v>20000</v>
      </c>
      <c r="LU132" s="43">
        <v>6000</v>
      </c>
      <c r="LV132" s="43">
        <v>30000</v>
      </c>
      <c r="LW132" s="43">
        <v>140000</v>
      </c>
      <c r="LX132" s="43">
        <v>12000</v>
      </c>
      <c r="LY132" s="43">
        <v>35000</v>
      </c>
      <c r="LZ132" s="43">
        <v>17305.22</v>
      </c>
      <c r="MA132" s="43">
        <v>5100</v>
      </c>
      <c r="MB132" s="43">
        <v>10069</v>
      </c>
      <c r="MC132" s="43">
        <v>67379</v>
      </c>
      <c r="MD132" s="43">
        <v>15000</v>
      </c>
      <c r="ME132" s="43">
        <v>2500</v>
      </c>
      <c r="MF132" s="43">
        <v>340013</v>
      </c>
      <c r="MG132" s="43">
        <v>35000</v>
      </c>
      <c r="MH132" s="43">
        <v>50000</v>
      </c>
      <c r="MI132" s="43">
        <v>15000</v>
      </c>
      <c r="MJ132" s="43">
        <v>24000</v>
      </c>
      <c r="MK132" s="43">
        <v>20000</v>
      </c>
      <c r="ML132" s="43">
        <v>9000</v>
      </c>
      <c r="MM132" s="43">
        <v>200000</v>
      </c>
      <c r="MN132" s="43">
        <v>15000</v>
      </c>
      <c r="MO132" s="43">
        <v>60000</v>
      </c>
      <c r="MP132" s="43">
        <v>5000</v>
      </c>
      <c r="MQ132" s="43">
        <v>438000</v>
      </c>
      <c r="MR132">
        <v>4000</v>
      </c>
      <c r="MS132" s="43">
        <v>10000</v>
      </c>
      <c r="MT132" s="43">
        <v>10000</v>
      </c>
      <c r="MU132" s="43">
        <v>801300.93</v>
      </c>
      <c r="MV132" s="43">
        <v>24110.400000000001</v>
      </c>
      <c r="MW132" s="43">
        <v>4290565</v>
      </c>
      <c r="MX132" s="43">
        <v>16500</v>
      </c>
      <c r="MY132" s="43">
        <v>600000</v>
      </c>
      <c r="MZ132" s="43">
        <v>10000</v>
      </c>
      <c r="NA132" s="43">
        <v>27000</v>
      </c>
      <c r="NB132" s="43">
        <v>150000</v>
      </c>
      <c r="NC132" s="43">
        <v>22590</v>
      </c>
      <c r="ND132" s="43">
        <v>10000</v>
      </c>
      <c r="NE132" s="43">
        <v>5000</v>
      </c>
      <c r="NF132" s="43">
        <v>500000</v>
      </c>
      <c r="NG132" s="43">
        <v>320000</v>
      </c>
      <c r="NH132" s="43">
        <v>20000</v>
      </c>
      <c r="NI132" s="43">
        <v>20000</v>
      </c>
      <c r="NJ132" s="43">
        <v>1350000</v>
      </c>
      <c r="NK132" s="43">
        <v>1080646</v>
      </c>
      <c r="NL132" s="43">
        <v>15000</v>
      </c>
      <c r="NM132" s="43">
        <v>50000</v>
      </c>
      <c r="NN132" s="43">
        <v>10000</v>
      </c>
      <c r="NO132" s="43">
        <v>20000</v>
      </c>
      <c r="NP132" s="43">
        <v>450000</v>
      </c>
      <c r="NQ132" s="43">
        <v>50000</v>
      </c>
      <c r="NR132" s="43">
        <v>12000</v>
      </c>
      <c r="NS132" s="43">
        <v>600000</v>
      </c>
      <c r="NT132">
        <v>25000</v>
      </c>
      <c r="NU132" s="43">
        <v>466036.11</v>
      </c>
      <c r="NV132" s="43">
        <v>120000</v>
      </c>
      <c r="NW132" s="43">
        <v>824940</v>
      </c>
      <c r="NX132" s="43">
        <v>39000</v>
      </c>
      <c r="NY132" s="43">
        <v>36798</v>
      </c>
      <c r="NZ132" s="43">
        <v>50000</v>
      </c>
      <c r="OA132" s="43">
        <v>361741</v>
      </c>
      <c r="OB132" s="43">
        <v>394313.93</v>
      </c>
      <c r="OC132" s="43">
        <v>107925.2</v>
      </c>
      <c r="OD132" s="43">
        <v>600000</v>
      </c>
      <c r="OE132" s="43">
        <v>12000</v>
      </c>
      <c r="OF132" s="43">
        <v>780000</v>
      </c>
      <c r="OG132" s="43">
        <v>320000</v>
      </c>
      <c r="OH132" s="43">
        <v>2599105.73</v>
      </c>
      <c r="OI132" s="43">
        <v>60000</v>
      </c>
      <c r="OJ132" s="43">
        <v>15000</v>
      </c>
      <c r="OK132" s="43">
        <v>1160774</v>
      </c>
      <c r="OL132" s="43">
        <v>30000</v>
      </c>
      <c r="OM132" s="43">
        <v>364636.1</v>
      </c>
    </row>
    <row r="133" spans="1:403" x14ac:dyDescent="0.2">
      <c r="A133">
        <f t="shared" ca="1" si="7"/>
        <v>206</v>
      </c>
      <c r="B133">
        <f ca="1">VLOOKUP(Análisis2!A133,Base2!$A$1:$AE$370,9,FALSE)</f>
        <v>124555</v>
      </c>
      <c r="C133" s="20">
        <v>71</v>
      </c>
      <c r="D133">
        <v>60000</v>
      </c>
      <c r="E133">
        <v>15000</v>
      </c>
      <c r="F133">
        <v>150000</v>
      </c>
      <c r="G133">
        <v>3350</v>
      </c>
      <c r="H133">
        <v>10000</v>
      </c>
      <c r="I133">
        <v>10000</v>
      </c>
      <c r="J133">
        <v>66099.69</v>
      </c>
      <c r="K133">
        <v>100000</v>
      </c>
      <c r="L133">
        <v>60000</v>
      </c>
      <c r="M133">
        <v>132000</v>
      </c>
      <c r="N133">
        <v>136061.41</v>
      </c>
      <c r="O133">
        <v>780000</v>
      </c>
      <c r="P133">
        <v>27000</v>
      </c>
      <c r="Q133">
        <v>5000</v>
      </c>
      <c r="R133">
        <v>10000</v>
      </c>
      <c r="S133">
        <v>88500</v>
      </c>
      <c r="T133">
        <v>64674.79</v>
      </c>
      <c r="U133">
        <v>20000</v>
      </c>
      <c r="V133">
        <v>39000</v>
      </c>
      <c r="W133">
        <v>200000</v>
      </c>
      <c r="X133">
        <v>2700000</v>
      </c>
      <c r="Y133">
        <v>40000</v>
      </c>
      <c r="Z133">
        <v>20000</v>
      </c>
      <c r="AA133">
        <v>55000</v>
      </c>
      <c r="AB133">
        <v>350000</v>
      </c>
      <c r="AC133">
        <v>4000</v>
      </c>
      <c r="AD133">
        <v>29000</v>
      </c>
      <c r="AE133">
        <v>20000</v>
      </c>
      <c r="AF133">
        <v>300000</v>
      </c>
      <c r="AG133">
        <v>40004</v>
      </c>
      <c r="AH133">
        <v>100000</v>
      </c>
      <c r="AI133">
        <v>1440</v>
      </c>
      <c r="AJ133">
        <v>24000</v>
      </c>
      <c r="AK133">
        <v>15000</v>
      </c>
      <c r="AL133">
        <v>15000</v>
      </c>
      <c r="AM133">
        <v>8000</v>
      </c>
      <c r="AN133">
        <v>140000</v>
      </c>
      <c r="AO133">
        <v>90000</v>
      </c>
      <c r="AP133">
        <v>35000</v>
      </c>
      <c r="AQ133">
        <v>130000</v>
      </c>
      <c r="AR133">
        <v>200000</v>
      </c>
      <c r="AS133">
        <v>30000</v>
      </c>
      <c r="AT133">
        <v>120000</v>
      </c>
      <c r="AU133">
        <v>30000</v>
      </c>
      <c r="AV133">
        <v>6000</v>
      </c>
      <c r="AW133">
        <v>50000</v>
      </c>
      <c r="AX133">
        <v>10000</v>
      </c>
      <c r="AY133">
        <v>33000</v>
      </c>
      <c r="AZ133">
        <v>5000</v>
      </c>
      <c r="BA133">
        <v>20000</v>
      </c>
      <c r="BB133">
        <v>60000</v>
      </c>
      <c r="BC133">
        <v>20000</v>
      </c>
      <c r="BD133">
        <v>10000</v>
      </c>
      <c r="BE133">
        <v>50000</v>
      </c>
      <c r="BF133">
        <v>130000</v>
      </c>
      <c r="BG133">
        <v>7200</v>
      </c>
      <c r="BH133">
        <v>7200</v>
      </c>
      <c r="BI133">
        <v>18000</v>
      </c>
      <c r="BJ133">
        <v>10000</v>
      </c>
      <c r="BK133">
        <v>30000</v>
      </c>
      <c r="BL133">
        <v>20000</v>
      </c>
      <c r="BM133">
        <v>27000</v>
      </c>
      <c r="BN133">
        <v>150000</v>
      </c>
      <c r="BO133">
        <v>40000</v>
      </c>
      <c r="BP133">
        <v>350000</v>
      </c>
      <c r="BQ133">
        <v>1460814</v>
      </c>
      <c r="BR133">
        <v>60000</v>
      </c>
      <c r="BS133">
        <v>780000</v>
      </c>
      <c r="BT133">
        <v>20000</v>
      </c>
      <c r="BU133">
        <v>40000</v>
      </c>
      <c r="BV133">
        <v>100000</v>
      </c>
      <c r="BW133">
        <v>10000</v>
      </c>
      <c r="BX133">
        <v>22590</v>
      </c>
      <c r="BY133">
        <v>36423</v>
      </c>
      <c r="BZ133">
        <v>545704</v>
      </c>
      <c r="CA133">
        <v>444</v>
      </c>
      <c r="CB133">
        <v>30000</v>
      </c>
      <c r="CC133">
        <v>25000</v>
      </c>
      <c r="CD133">
        <v>100000</v>
      </c>
      <c r="CE133">
        <v>50000</v>
      </c>
      <c r="CF133">
        <v>10000</v>
      </c>
      <c r="CG133">
        <v>170000</v>
      </c>
      <c r="CH133">
        <v>40000</v>
      </c>
      <c r="CI133">
        <v>3459815</v>
      </c>
      <c r="CJ133">
        <v>60000</v>
      </c>
      <c r="CK133">
        <v>9000</v>
      </c>
      <c r="CL133">
        <v>80000</v>
      </c>
      <c r="CM133">
        <v>6212.01</v>
      </c>
      <c r="CN133">
        <v>7000</v>
      </c>
      <c r="CO133">
        <v>7227.5</v>
      </c>
      <c r="CP133">
        <v>35000</v>
      </c>
      <c r="CQ133">
        <v>110000</v>
      </c>
      <c r="CR133">
        <v>15000</v>
      </c>
      <c r="CS133">
        <v>71705.69</v>
      </c>
      <c r="CT133">
        <v>3459815</v>
      </c>
      <c r="CU133">
        <v>100000</v>
      </c>
      <c r="CV133">
        <v>200000</v>
      </c>
      <c r="CW133">
        <v>60000</v>
      </c>
      <c r="CX133">
        <v>900</v>
      </c>
      <c r="CY133">
        <v>5000</v>
      </c>
      <c r="CZ133">
        <v>350000</v>
      </c>
      <c r="DA133">
        <v>124555</v>
      </c>
      <c r="DB133">
        <v>60000</v>
      </c>
      <c r="DC133">
        <v>20000</v>
      </c>
      <c r="DD133">
        <v>50000</v>
      </c>
      <c r="DE133">
        <v>350000</v>
      </c>
      <c r="DF133">
        <v>82000</v>
      </c>
      <c r="DG133">
        <v>33450</v>
      </c>
      <c r="DH133">
        <v>20000</v>
      </c>
      <c r="DI133">
        <v>150000</v>
      </c>
      <c r="DJ133">
        <v>450000</v>
      </c>
      <c r="DK133">
        <v>20000</v>
      </c>
      <c r="DL133">
        <v>1406000</v>
      </c>
      <c r="DM133">
        <v>15000</v>
      </c>
      <c r="DN133">
        <v>18000</v>
      </c>
      <c r="DO133">
        <v>3459815</v>
      </c>
      <c r="DP133">
        <v>60000</v>
      </c>
      <c r="DQ133">
        <v>44000</v>
      </c>
      <c r="DR133">
        <v>200000</v>
      </c>
      <c r="DS133">
        <v>60000</v>
      </c>
      <c r="DT133">
        <v>9000</v>
      </c>
      <c r="DU133">
        <v>100000</v>
      </c>
      <c r="DV133">
        <v>600000</v>
      </c>
      <c r="DW133">
        <v>54122.22</v>
      </c>
      <c r="DX133">
        <v>50000</v>
      </c>
      <c r="DY133">
        <v>9000</v>
      </c>
      <c r="DZ133">
        <v>21149.63</v>
      </c>
      <c r="EA133">
        <v>1615999.33</v>
      </c>
      <c r="EB133">
        <v>7200</v>
      </c>
      <c r="EC133">
        <v>2500</v>
      </c>
      <c r="ED133">
        <v>306609</v>
      </c>
      <c r="EE133">
        <v>1460814</v>
      </c>
      <c r="EF133">
        <v>350000</v>
      </c>
      <c r="EG133">
        <v>140000</v>
      </c>
      <c r="EH133">
        <v>15000</v>
      </c>
      <c r="EI133">
        <v>35000</v>
      </c>
      <c r="EJ133">
        <v>50000</v>
      </c>
      <c r="EK133">
        <v>200000</v>
      </c>
      <c r="EL133">
        <v>20000</v>
      </c>
      <c r="EM133">
        <v>70000</v>
      </c>
      <c r="EN133">
        <v>6212.01</v>
      </c>
      <c r="EO133">
        <v>10000</v>
      </c>
      <c r="EP133">
        <v>116276.74</v>
      </c>
      <c r="EQ133">
        <v>320000</v>
      </c>
      <c r="ER133">
        <v>202255.34</v>
      </c>
      <c r="ES133">
        <v>1100000</v>
      </c>
      <c r="ET133">
        <v>25000</v>
      </c>
      <c r="EU133">
        <v>3471322</v>
      </c>
      <c r="EV133">
        <v>16000</v>
      </c>
      <c r="EW133">
        <v>100000</v>
      </c>
      <c r="EX133">
        <v>20000</v>
      </c>
      <c r="EY133">
        <v>10000</v>
      </c>
      <c r="EZ133">
        <v>60000</v>
      </c>
      <c r="FA133">
        <v>9000</v>
      </c>
      <c r="FB133">
        <v>9000</v>
      </c>
      <c r="FC133">
        <v>35000</v>
      </c>
      <c r="FD133">
        <v>40000</v>
      </c>
      <c r="FE133">
        <v>1200</v>
      </c>
      <c r="FF133">
        <v>900</v>
      </c>
      <c r="FG133">
        <v>1460814</v>
      </c>
      <c r="FH133">
        <v>20000</v>
      </c>
      <c r="FI133">
        <v>75504.41</v>
      </c>
      <c r="FJ133">
        <v>10069</v>
      </c>
      <c r="FK133">
        <v>70000</v>
      </c>
      <c r="FL133">
        <v>394313.93</v>
      </c>
      <c r="FM133">
        <v>10000</v>
      </c>
      <c r="FN133">
        <v>50000</v>
      </c>
      <c r="FO133">
        <v>400000</v>
      </c>
      <c r="FP133">
        <v>10890</v>
      </c>
      <c r="FQ133">
        <v>65000</v>
      </c>
      <c r="FR133">
        <v>1800000</v>
      </c>
      <c r="FS133">
        <v>200000</v>
      </c>
      <c r="FT133">
        <v>200000</v>
      </c>
      <c r="FU133">
        <v>140000</v>
      </c>
      <c r="FV133">
        <v>39000</v>
      </c>
      <c r="FW133">
        <v>60000</v>
      </c>
      <c r="FX133">
        <v>90000</v>
      </c>
      <c r="FY133">
        <v>65000</v>
      </c>
      <c r="FZ133">
        <v>35000</v>
      </c>
      <c r="GA133">
        <v>130000</v>
      </c>
      <c r="GB133">
        <v>27000</v>
      </c>
      <c r="GC133">
        <v>39000</v>
      </c>
      <c r="GD133">
        <v>22000</v>
      </c>
      <c r="GE133">
        <v>320000</v>
      </c>
      <c r="GF133">
        <v>300000</v>
      </c>
      <c r="GG133">
        <v>17000</v>
      </c>
      <c r="GH133">
        <v>7000</v>
      </c>
      <c r="GI133">
        <v>600000</v>
      </c>
      <c r="GJ133">
        <v>12000</v>
      </c>
      <c r="GK133">
        <v>50000</v>
      </c>
      <c r="GL133">
        <v>55000</v>
      </c>
      <c r="GM133">
        <v>29731.7</v>
      </c>
      <c r="GN133">
        <v>220000</v>
      </c>
      <c r="GO133">
        <v>600000</v>
      </c>
      <c r="GP133">
        <v>55000</v>
      </c>
      <c r="GQ133">
        <v>55000</v>
      </c>
      <c r="GR133">
        <v>380057.85</v>
      </c>
      <c r="GS133">
        <v>157830.74</v>
      </c>
      <c r="GT133">
        <v>30000</v>
      </c>
      <c r="GU133">
        <v>20000</v>
      </c>
      <c r="GV133">
        <v>50000</v>
      </c>
      <c r="GW133">
        <v>6000</v>
      </c>
      <c r="GX133">
        <v>600000</v>
      </c>
      <c r="GY133">
        <v>10000</v>
      </c>
      <c r="GZ133">
        <v>130000</v>
      </c>
      <c r="HA133">
        <v>100000</v>
      </c>
      <c r="HB133">
        <v>33450</v>
      </c>
      <c r="HC133">
        <v>10000</v>
      </c>
      <c r="HD133">
        <v>800000</v>
      </c>
      <c r="HE133">
        <v>444</v>
      </c>
      <c r="HF133">
        <v>55000</v>
      </c>
      <c r="HG133">
        <v>43000</v>
      </c>
      <c r="HH133">
        <v>88233</v>
      </c>
      <c r="HI133">
        <v>55000</v>
      </c>
      <c r="HJ133">
        <v>60000</v>
      </c>
      <c r="HK133">
        <v>40000</v>
      </c>
      <c r="HL133">
        <v>5000</v>
      </c>
      <c r="HM133">
        <v>9256</v>
      </c>
      <c r="HN133">
        <v>10000</v>
      </c>
      <c r="HO133">
        <v>16500</v>
      </c>
      <c r="HP133">
        <v>100000</v>
      </c>
      <c r="HQ133">
        <v>250000</v>
      </c>
      <c r="HR133">
        <v>80667</v>
      </c>
      <c r="HS133">
        <v>200000</v>
      </c>
      <c r="HT133">
        <v>100000</v>
      </c>
      <c r="HU133">
        <v>20000</v>
      </c>
      <c r="HV133">
        <v>16000</v>
      </c>
      <c r="HW133">
        <v>82000</v>
      </c>
      <c r="HX133">
        <v>100000</v>
      </c>
      <c r="HY133">
        <v>40000</v>
      </c>
      <c r="HZ133">
        <v>1615999.33</v>
      </c>
      <c r="IA133">
        <v>100000</v>
      </c>
      <c r="IB133">
        <v>5000</v>
      </c>
      <c r="IC133">
        <v>3600003</v>
      </c>
      <c r="ID133">
        <v>95935.61</v>
      </c>
      <c r="IE133">
        <v>4281970</v>
      </c>
      <c r="IF133">
        <v>21149.63</v>
      </c>
      <c r="IG133">
        <v>323341.46999999997</v>
      </c>
      <c r="IH133">
        <v>6212.01</v>
      </c>
      <c r="II133">
        <v>200000</v>
      </c>
      <c r="IJ133">
        <v>30000</v>
      </c>
      <c r="IK133">
        <v>20000</v>
      </c>
      <c r="IL133">
        <v>35000</v>
      </c>
      <c r="IM133">
        <v>10000</v>
      </c>
      <c r="IN133">
        <v>7000</v>
      </c>
      <c r="IO133">
        <v>33450</v>
      </c>
      <c r="IP133">
        <v>27000</v>
      </c>
      <c r="IQ133">
        <v>20000</v>
      </c>
      <c r="IR133">
        <v>150000</v>
      </c>
      <c r="IS133">
        <v>88395.94</v>
      </c>
      <c r="IT133">
        <v>64000</v>
      </c>
      <c r="IU133">
        <v>35000</v>
      </c>
      <c r="IV133">
        <v>200000</v>
      </c>
      <c r="IW133">
        <v>200000</v>
      </c>
      <c r="IX133">
        <v>22500</v>
      </c>
      <c r="IY133">
        <v>50000</v>
      </c>
      <c r="IZ133">
        <v>22850</v>
      </c>
      <c r="JA133">
        <v>257343.82</v>
      </c>
      <c r="JB133">
        <v>320000</v>
      </c>
      <c r="JC133">
        <v>30000</v>
      </c>
      <c r="JD133">
        <v>1800000</v>
      </c>
      <c r="JE133">
        <v>12000</v>
      </c>
      <c r="JF133">
        <v>886774</v>
      </c>
      <c r="JG133">
        <v>50000</v>
      </c>
      <c r="JH133">
        <v>300000</v>
      </c>
      <c r="JI133">
        <v>20000</v>
      </c>
      <c r="JJ133">
        <v>10000</v>
      </c>
      <c r="JK133">
        <v>7000</v>
      </c>
      <c r="JL133">
        <v>8000</v>
      </c>
      <c r="JM133">
        <v>55000</v>
      </c>
      <c r="JN133">
        <v>500000</v>
      </c>
      <c r="JO133">
        <v>200000</v>
      </c>
      <c r="JP133">
        <v>16500</v>
      </c>
      <c r="JQ133">
        <v>50000</v>
      </c>
      <c r="JR133">
        <v>21149.63</v>
      </c>
      <c r="JS133">
        <v>200000</v>
      </c>
      <c r="JT133">
        <v>40000</v>
      </c>
      <c r="JU133">
        <v>44000</v>
      </c>
      <c r="JV133">
        <v>352000</v>
      </c>
      <c r="JW133">
        <v>25000</v>
      </c>
      <c r="JX133">
        <v>50000</v>
      </c>
      <c r="JY133">
        <v>130000</v>
      </c>
      <c r="JZ133">
        <v>9000</v>
      </c>
      <c r="KA133">
        <v>7000</v>
      </c>
      <c r="KB133">
        <v>200000</v>
      </c>
      <c r="KC133">
        <v>50000</v>
      </c>
      <c r="KD133">
        <v>1350000</v>
      </c>
      <c r="KE133">
        <v>20000</v>
      </c>
      <c r="KF133">
        <v>17000</v>
      </c>
      <c r="KG133">
        <v>15000</v>
      </c>
      <c r="KH133">
        <v>107925.2</v>
      </c>
      <c r="KI133">
        <v>97000</v>
      </c>
      <c r="KJ133">
        <v>35000</v>
      </c>
      <c r="KK133">
        <v>30000</v>
      </c>
      <c r="KL133">
        <v>107925.2</v>
      </c>
      <c r="KM133">
        <v>88395.94</v>
      </c>
      <c r="KN133">
        <v>1800000</v>
      </c>
      <c r="KO133">
        <v>50000</v>
      </c>
      <c r="KP133">
        <v>54122.22</v>
      </c>
      <c r="KQ133">
        <v>36423</v>
      </c>
      <c r="KR133" s="43">
        <v>300</v>
      </c>
      <c r="KS133" s="43">
        <v>5000</v>
      </c>
      <c r="KT133" s="43">
        <v>97000</v>
      </c>
      <c r="KU133" s="43">
        <v>20000</v>
      </c>
      <c r="KV133" s="43">
        <v>800000</v>
      </c>
      <c r="KW133" s="43">
        <v>4000</v>
      </c>
      <c r="KX133" s="43">
        <v>202255.34</v>
      </c>
      <c r="KY133">
        <v>2000</v>
      </c>
      <c r="KZ133" s="43">
        <v>450000</v>
      </c>
      <c r="LA133" s="43">
        <v>50000</v>
      </c>
      <c r="LB133" s="43">
        <v>538712</v>
      </c>
      <c r="LC133">
        <v>4290565</v>
      </c>
      <c r="LD133" s="43">
        <v>6000</v>
      </c>
      <c r="LE133" s="43">
        <v>50000</v>
      </c>
      <c r="LF133" s="43">
        <v>7320</v>
      </c>
      <c r="LG133" s="43">
        <v>1406000</v>
      </c>
      <c r="LH133" s="43">
        <v>33000</v>
      </c>
      <c r="LI133" s="43">
        <v>136061.41</v>
      </c>
      <c r="LJ133" s="43">
        <v>88233</v>
      </c>
      <c r="LK133" s="43">
        <v>400000</v>
      </c>
      <c r="LL133" s="43">
        <v>450000</v>
      </c>
      <c r="LM133" s="43">
        <v>287000</v>
      </c>
      <c r="LN133" s="43">
        <v>50000</v>
      </c>
      <c r="LO133" s="43">
        <v>33000</v>
      </c>
      <c r="LP133" s="43">
        <v>82000</v>
      </c>
      <c r="LQ133" s="43">
        <v>6000</v>
      </c>
      <c r="LR133" s="43">
        <v>39000</v>
      </c>
      <c r="LS133" s="43">
        <v>50000</v>
      </c>
      <c r="LT133" s="43">
        <v>50000</v>
      </c>
      <c r="LU133" s="43">
        <v>200000</v>
      </c>
      <c r="LV133" s="43">
        <v>120000</v>
      </c>
      <c r="LW133" s="43">
        <v>15000</v>
      </c>
      <c r="LX133" s="43">
        <v>50000</v>
      </c>
      <c r="LY133" s="43">
        <v>80000</v>
      </c>
      <c r="LZ133" s="43">
        <v>200000</v>
      </c>
      <c r="MA133" s="43">
        <v>30000</v>
      </c>
      <c r="MB133" s="43">
        <v>22590</v>
      </c>
      <c r="MC133" s="43">
        <v>18000</v>
      </c>
      <c r="MD133" s="43">
        <v>150000</v>
      </c>
      <c r="ME133" s="43">
        <v>450000</v>
      </c>
      <c r="MF133" s="43">
        <v>50000</v>
      </c>
      <c r="MG133" s="43">
        <v>60000</v>
      </c>
      <c r="MH133" s="43">
        <v>25000</v>
      </c>
      <c r="MI133" s="43">
        <v>50000</v>
      </c>
      <c r="MJ133" s="43">
        <v>40000</v>
      </c>
      <c r="MK133" s="43">
        <v>40000</v>
      </c>
      <c r="ML133" s="43">
        <v>100000</v>
      </c>
      <c r="MM133" s="43">
        <v>5000</v>
      </c>
      <c r="MN133" s="43">
        <v>24000</v>
      </c>
      <c r="MO133" s="43">
        <v>210000</v>
      </c>
      <c r="MP133" s="43">
        <v>180000</v>
      </c>
      <c r="MQ133" s="43">
        <v>200000</v>
      </c>
      <c r="MR133">
        <v>3000</v>
      </c>
      <c r="MS133" s="43">
        <v>4281970</v>
      </c>
      <c r="MT133" s="43">
        <v>1615999.33</v>
      </c>
      <c r="MU133" s="43">
        <v>100000</v>
      </c>
      <c r="MV133" s="43">
        <v>15000</v>
      </c>
      <c r="MW133" s="43">
        <v>9000</v>
      </c>
      <c r="MX133" s="43">
        <v>15000</v>
      </c>
      <c r="MY133" s="43">
        <v>5160</v>
      </c>
      <c r="MZ133" s="43">
        <v>50000</v>
      </c>
      <c r="NA133" s="43">
        <v>330000</v>
      </c>
      <c r="NB133" s="43">
        <v>88395.94</v>
      </c>
      <c r="NC133" s="43">
        <v>400000</v>
      </c>
      <c r="ND133" s="43">
        <v>72000</v>
      </c>
      <c r="NE133" s="43">
        <v>1800000</v>
      </c>
      <c r="NF133" s="43">
        <v>10000</v>
      </c>
      <c r="NG133" s="43">
        <v>4281970</v>
      </c>
      <c r="NH133" s="43">
        <v>29864.13</v>
      </c>
      <c r="NI133" s="43">
        <v>500000</v>
      </c>
      <c r="NJ133" s="43">
        <v>1350000</v>
      </c>
      <c r="NK133" s="43">
        <v>50000</v>
      </c>
      <c r="NL133" s="43">
        <v>3459815</v>
      </c>
      <c r="NM133" s="43">
        <v>7000</v>
      </c>
      <c r="NN133" s="43">
        <v>95935.61</v>
      </c>
      <c r="NO133" s="43">
        <v>10000</v>
      </c>
      <c r="NP133" s="43">
        <v>30000</v>
      </c>
      <c r="NQ133" s="43">
        <v>50000</v>
      </c>
      <c r="NR133" s="43">
        <v>10000</v>
      </c>
      <c r="NS133" s="43">
        <v>15000</v>
      </c>
      <c r="NT133">
        <v>50000</v>
      </c>
      <c r="NU133" s="43">
        <v>40000</v>
      </c>
      <c r="NV133" s="43">
        <v>80000</v>
      </c>
      <c r="NW133" s="43">
        <v>5000</v>
      </c>
      <c r="NX133" s="43">
        <v>132000</v>
      </c>
      <c r="NY133" s="43">
        <v>330000</v>
      </c>
      <c r="NZ133" s="43">
        <v>22000</v>
      </c>
      <c r="OA133" s="43">
        <v>350000</v>
      </c>
      <c r="OB133" s="43">
        <v>200000</v>
      </c>
      <c r="OC133" s="43">
        <v>90000</v>
      </c>
      <c r="OD133" s="43">
        <v>40000</v>
      </c>
      <c r="OE133" s="43">
        <v>801300.93</v>
      </c>
      <c r="OF133" s="43">
        <v>438000</v>
      </c>
      <c r="OG133" s="43">
        <v>25000</v>
      </c>
      <c r="OH133" s="43">
        <v>2000</v>
      </c>
      <c r="OI133" s="43">
        <v>330000</v>
      </c>
      <c r="OJ133" s="43">
        <v>5600</v>
      </c>
      <c r="OK133" s="43">
        <v>200000</v>
      </c>
      <c r="OL133" s="43">
        <v>352000</v>
      </c>
      <c r="OM133" s="43">
        <v>12000</v>
      </c>
    </row>
    <row r="134" spans="1:403" x14ac:dyDescent="0.2">
      <c r="A134">
        <f t="shared" ca="1" si="7"/>
        <v>259</v>
      </c>
      <c r="B134">
        <f ca="1">VLOOKUP(Análisis2!A134,Base2!$A$1:$AE$370,9,FALSE)</f>
        <v>660</v>
      </c>
      <c r="C134" s="20">
        <v>72</v>
      </c>
      <c r="D134">
        <v>120000</v>
      </c>
      <c r="E134">
        <v>438000</v>
      </c>
      <c r="F134">
        <v>90000</v>
      </c>
      <c r="G134">
        <v>8900</v>
      </c>
      <c r="H134">
        <v>340013</v>
      </c>
      <c r="I134">
        <v>27000</v>
      </c>
      <c r="J134">
        <v>10000</v>
      </c>
      <c r="K134">
        <v>7000</v>
      </c>
      <c r="L134">
        <v>20000</v>
      </c>
      <c r="M134">
        <v>130000</v>
      </c>
      <c r="N134">
        <v>80667</v>
      </c>
      <c r="O134">
        <v>107925.2</v>
      </c>
      <c r="P134">
        <v>50000</v>
      </c>
      <c r="Q134">
        <v>36144</v>
      </c>
      <c r="R134">
        <v>466036.11</v>
      </c>
      <c r="S134">
        <v>1080646</v>
      </c>
      <c r="T134">
        <v>4000</v>
      </c>
      <c r="U134">
        <v>130000</v>
      </c>
      <c r="V134">
        <v>600000</v>
      </c>
      <c r="W134">
        <v>40000</v>
      </c>
      <c r="X134">
        <v>20000</v>
      </c>
      <c r="Y134">
        <v>39000</v>
      </c>
      <c r="Z134">
        <v>320000</v>
      </c>
      <c r="AA134">
        <v>9000</v>
      </c>
      <c r="AB134">
        <v>4040000</v>
      </c>
      <c r="AC134">
        <v>30000</v>
      </c>
      <c r="AD134">
        <v>6000</v>
      </c>
      <c r="AE134">
        <v>30000</v>
      </c>
      <c r="AF134">
        <v>72000</v>
      </c>
      <c r="AG134">
        <v>15000</v>
      </c>
      <c r="AH134">
        <v>10000</v>
      </c>
      <c r="AI134">
        <v>9000</v>
      </c>
      <c r="AJ134">
        <v>251226.31</v>
      </c>
      <c r="AK134">
        <v>100000</v>
      </c>
      <c r="AL134">
        <v>1460814</v>
      </c>
      <c r="AM134">
        <v>20000</v>
      </c>
      <c r="AN134">
        <v>315070.84999999998</v>
      </c>
      <c r="AO134">
        <v>180000</v>
      </c>
      <c r="AP134">
        <v>30000</v>
      </c>
      <c r="AQ134">
        <v>11000</v>
      </c>
      <c r="AR134">
        <v>90000</v>
      </c>
      <c r="AS134">
        <v>30000</v>
      </c>
      <c r="AT134">
        <v>66099.69</v>
      </c>
      <c r="AU134">
        <v>80000</v>
      </c>
      <c r="AV134">
        <v>130000</v>
      </c>
      <c r="AW134">
        <v>2500311.0499999998</v>
      </c>
      <c r="AX134">
        <v>4281970</v>
      </c>
      <c r="AY134">
        <v>20000</v>
      </c>
      <c r="AZ134">
        <v>8000</v>
      </c>
      <c r="BA134">
        <v>4500000</v>
      </c>
      <c r="BB134">
        <v>55000</v>
      </c>
      <c r="BC134">
        <v>2500311.0499999998</v>
      </c>
      <c r="BD134">
        <v>64674.79</v>
      </c>
      <c r="BE134">
        <v>50000</v>
      </c>
      <c r="BF134">
        <v>200000</v>
      </c>
      <c r="BG134">
        <v>4950</v>
      </c>
      <c r="BH134">
        <v>6000</v>
      </c>
      <c r="BI134">
        <v>122965.24</v>
      </c>
      <c r="BJ134">
        <v>65000</v>
      </c>
      <c r="BK134">
        <v>97000</v>
      </c>
      <c r="BL134">
        <v>156471.51999999999</v>
      </c>
      <c r="BM134">
        <v>130000</v>
      </c>
      <c r="BN134">
        <v>1800000</v>
      </c>
      <c r="BO134">
        <v>2000</v>
      </c>
      <c r="BP134">
        <v>50000</v>
      </c>
      <c r="BQ134">
        <v>5000</v>
      </c>
      <c r="BR134">
        <v>40000</v>
      </c>
      <c r="BS134">
        <v>1460814</v>
      </c>
      <c r="BT134">
        <v>287000</v>
      </c>
      <c r="BU134">
        <v>25000</v>
      </c>
      <c r="BV134">
        <v>10000</v>
      </c>
      <c r="BW134">
        <v>1800000</v>
      </c>
      <c r="BX134">
        <v>800000</v>
      </c>
      <c r="BY134">
        <v>88395.94</v>
      </c>
      <c r="BZ134">
        <v>10000</v>
      </c>
      <c r="CA134">
        <v>3459815</v>
      </c>
      <c r="CB134">
        <v>450000</v>
      </c>
      <c r="CC134">
        <v>75504.41</v>
      </c>
      <c r="CD134">
        <v>60000</v>
      </c>
      <c r="CE134">
        <v>30000</v>
      </c>
      <c r="CF134">
        <v>105000</v>
      </c>
      <c r="CG134">
        <v>200000</v>
      </c>
      <c r="CH134">
        <v>6000</v>
      </c>
      <c r="CI134">
        <v>64674.79</v>
      </c>
      <c r="CJ134">
        <v>10000</v>
      </c>
      <c r="CK134">
        <v>10000</v>
      </c>
      <c r="CL134">
        <v>15000</v>
      </c>
      <c r="CM134">
        <v>43707.92</v>
      </c>
      <c r="CN134">
        <v>50000</v>
      </c>
      <c r="CO134">
        <v>264936</v>
      </c>
      <c r="CP134">
        <v>50000</v>
      </c>
      <c r="CQ134">
        <v>213418</v>
      </c>
      <c r="CR134">
        <v>12000</v>
      </c>
      <c r="CS134">
        <v>429483</v>
      </c>
      <c r="CT134">
        <v>6000</v>
      </c>
      <c r="CU134">
        <v>30000</v>
      </c>
      <c r="CV134">
        <v>1160774</v>
      </c>
      <c r="CW134">
        <v>4290565</v>
      </c>
      <c r="CX134">
        <v>3600003</v>
      </c>
      <c r="CY134">
        <v>50000</v>
      </c>
      <c r="CZ134">
        <v>4000</v>
      </c>
      <c r="DA134">
        <v>400000</v>
      </c>
      <c r="DB134">
        <v>438000</v>
      </c>
      <c r="DC134">
        <v>50000</v>
      </c>
      <c r="DD134">
        <v>88000</v>
      </c>
      <c r="DE134">
        <v>95533</v>
      </c>
      <c r="DF134">
        <v>200000</v>
      </c>
      <c r="DG134">
        <v>10000</v>
      </c>
      <c r="DH134">
        <v>50000</v>
      </c>
      <c r="DI134">
        <v>10000</v>
      </c>
      <c r="DJ134">
        <v>800000</v>
      </c>
      <c r="DK134">
        <v>8000</v>
      </c>
      <c r="DL134">
        <v>5000</v>
      </c>
      <c r="DM134">
        <v>7227.5</v>
      </c>
      <c r="DN134">
        <v>22590</v>
      </c>
      <c r="DO134">
        <v>150000</v>
      </c>
      <c r="DP134">
        <v>5000</v>
      </c>
      <c r="DQ134">
        <v>600000</v>
      </c>
      <c r="DR134">
        <v>1406000</v>
      </c>
      <c r="DS134">
        <v>50000</v>
      </c>
      <c r="DT134">
        <v>4290565</v>
      </c>
      <c r="DU134">
        <v>600000</v>
      </c>
      <c r="DV134">
        <v>1200</v>
      </c>
      <c r="DW134">
        <v>30000</v>
      </c>
      <c r="DX134">
        <v>15000</v>
      </c>
      <c r="DY134">
        <v>7000</v>
      </c>
      <c r="DZ134">
        <v>15000</v>
      </c>
      <c r="EA134">
        <v>5100</v>
      </c>
      <c r="EB134">
        <v>380057.85</v>
      </c>
      <c r="EC134">
        <v>5000</v>
      </c>
      <c r="ED134">
        <v>1200</v>
      </c>
      <c r="EE134">
        <v>82000</v>
      </c>
      <c r="EF134">
        <v>1350000</v>
      </c>
      <c r="EG134">
        <v>30000</v>
      </c>
      <c r="EH134">
        <v>50000</v>
      </c>
      <c r="EI134">
        <v>7000</v>
      </c>
      <c r="EJ134">
        <v>20000</v>
      </c>
      <c r="EK134">
        <v>10000</v>
      </c>
      <c r="EL134">
        <v>15000</v>
      </c>
      <c r="EM134">
        <v>156471.51999999999</v>
      </c>
      <c r="EN134">
        <v>10000</v>
      </c>
      <c r="EO134">
        <v>90000</v>
      </c>
      <c r="EP134">
        <v>450000</v>
      </c>
      <c r="EQ134">
        <v>15000</v>
      </c>
      <c r="ER134">
        <v>88233</v>
      </c>
      <c r="ES134">
        <v>100000</v>
      </c>
      <c r="ET134">
        <v>10000</v>
      </c>
      <c r="EU134">
        <v>150000</v>
      </c>
      <c r="EV134">
        <v>45000</v>
      </c>
      <c r="EW134">
        <v>20000</v>
      </c>
      <c r="EX134">
        <v>20000</v>
      </c>
      <c r="EY134">
        <v>200000</v>
      </c>
      <c r="EZ134">
        <v>64000</v>
      </c>
      <c r="FA134">
        <v>80000</v>
      </c>
      <c r="FB134">
        <v>306405.7</v>
      </c>
      <c r="FC134">
        <v>88000</v>
      </c>
      <c r="FD134">
        <v>450000</v>
      </c>
      <c r="FE134">
        <v>50000</v>
      </c>
      <c r="FF134">
        <v>12000</v>
      </c>
      <c r="FG134">
        <v>25000</v>
      </c>
      <c r="FH134">
        <v>7320</v>
      </c>
      <c r="FI134">
        <v>12000</v>
      </c>
      <c r="FJ134">
        <v>380057.85</v>
      </c>
      <c r="FK134">
        <v>36144</v>
      </c>
      <c r="FL134">
        <v>112404.22</v>
      </c>
      <c r="FM134">
        <v>200000</v>
      </c>
      <c r="FN134">
        <v>50000</v>
      </c>
      <c r="FO134">
        <v>130000</v>
      </c>
      <c r="FP134">
        <v>200000</v>
      </c>
      <c r="FQ134">
        <v>10000</v>
      </c>
      <c r="FR134">
        <v>350000</v>
      </c>
      <c r="FS134">
        <v>12000</v>
      </c>
      <c r="FT134">
        <v>350000</v>
      </c>
      <c r="FU134">
        <v>95935.61</v>
      </c>
      <c r="FV134">
        <v>538712</v>
      </c>
      <c r="FW134">
        <v>600000</v>
      </c>
      <c r="FX134">
        <v>12000</v>
      </c>
      <c r="FY134">
        <v>466036.11</v>
      </c>
      <c r="FZ134">
        <v>112404.22</v>
      </c>
      <c r="GA134">
        <v>4040000</v>
      </c>
      <c r="GB134">
        <v>100000</v>
      </c>
      <c r="GC134">
        <v>361741</v>
      </c>
      <c r="GD134">
        <v>20000</v>
      </c>
      <c r="GE134">
        <v>60000</v>
      </c>
      <c r="GF134">
        <v>15000</v>
      </c>
      <c r="GG134">
        <v>4000</v>
      </c>
      <c r="GH134">
        <v>11000</v>
      </c>
      <c r="GI134">
        <v>250000</v>
      </c>
      <c r="GJ134">
        <v>116276.74</v>
      </c>
      <c r="GK134">
        <v>90000</v>
      </c>
      <c r="GL134">
        <v>55000</v>
      </c>
      <c r="GM134">
        <v>5100</v>
      </c>
      <c r="GN134">
        <v>10000</v>
      </c>
      <c r="GO134">
        <v>27000</v>
      </c>
      <c r="GP134">
        <v>10000</v>
      </c>
      <c r="GQ134">
        <v>107925.2</v>
      </c>
      <c r="GR134">
        <v>20000</v>
      </c>
      <c r="GS134">
        <v>5000</v>
      </c>
      <c r="GT134">
        <v>3600003</v>
      </c>
      <c r="GU134">
        <v>180000</v>
      </c>
      <c r="GV134">
        <v>3350</v>
      </c>
      <c r="GW134">
        <v>15000</v>
      </c>
      <c r="GX134">
        <v>45000</v>
      </c>
      <c r="GY134">
        <v>66099.69</v>
      </c>
      <c r="GZ134">
        <v>600000</v>
      </c>
      <c r="HA134">
        <v>250000</v>
      </c>
      <c r="HB134">
        <v>900000</v>
      </c>
      <c r="HC134">
        <v>5000</v>
      </c>
      <c r="HD134">
        <v>150000</v>
      </c>
      <c r="HE134">
        <v>50000</v>
      </c>
      <c r="HF134">
        <v>20000</v>
      </c>
      <c r="HG134">
        <v>9000</v>
      </c>
      <c r="HH134">
        <v>1615999.33</v>
      </c>
      <c r="HI134">
        <v>10000</v>
      </c>
      <c r="HJ134">
        <v>800000</v>
      </c>
      <c r="HK134">
        <v>5000</v>
      </c>
      <c r="HL134">
        <v>55000</v>
      </c>
      <c r="HM134">
        <v>300000</v>
      </c>
      <c r="HN134">
        <v>2500311.0499999998</v>
      </c>
      <c r="HO134">
        <v>50000</v>
      </c>
      <c r="HP134">
        <v>112404.22</v>
      </c>
      <c r="HQ134">
        <v>15000</v>
      </c>
      <c r="HR134">
        <v>150000</v>
      </c>
      <c r="HS134">
        <v>100000</v>
      </c>
      <c r="HT134">
        <v>88233</v>
      </c>
      <c r="HU134">
        <v>220000</v>
      </c>
      <c r="HV134">
        <v>12000</v>
      </c>
      <c r="HW134">
        <v>10000</v>
      </c>
      <c r="HX134">
        <v>200000</v>
      </c>
      <c r="HY134">
        <v>6000</v>
      </c>
      <c r="HZ134">
        <v>400000</v>
      </c>
      <c r="IA134">
        <v>29000</v>
      </c>
      <c r="IB134">
        <v>20000</v>
      </c>
      <c r="IC134">
        <v>200000</v>
      </c>
      <c r="ID134">
        <v>70000</v>
      </c>
      <c r="IE134">
        <v>33000</v>
      </c>
      <c r="IF134">
        <v>2900000</v>
      </c>
      <c r="IG134">
        <v>2500311.0499999998</v>
      </c>
      <c r="IH134">
        <v>36798</v>
      </c>
      <c r="II134">
        <v>300</v>
      </c>
      <c r="IJ134">
        <v>80000</v>
      </c>
      <c r="IK134">
        <v>1460814</v>
      </c>
      <c r="IL134">
        <v>7000</v>
      </c>
      <c r="IM134">
        <v>5600</v>
      </c>
      <c r="IN134">
        <v>50000</v>
      </c>
      <c r="IO134">
        <v>150000</v>
      </c>
      <c r="IP134">
        <v>55000</v>
      </c>
      <c r="IQ134">
        <v>71705.69</v>
      </c>
      <c r="IR134">
        <v>180000</v>
      </c>
      <c r="IS134">
        <v>60000</v>
      </c>
      <c r="IT134">
        <v>6000</v>
      </c>
      <c r="IU134">
        <v>60000</v>
      </c>
      <c r="IV134">
        <v>7200</v>
      </c>
      <c r="IW134">
        <v>213418</v>
      </c>
      <c r="IX134">
        <v>450000</v>
      </c>
      <c r="IY134">
        <v>220000</v>
      </c>
      <c r="IZ134">
        <v>9256</v>
      </c>
      <c r="JA134">
        <v>320000</v>
      </c>
      <c r="JB134">
        <v>40000</v>
      </c>
      <c r="JC134">
        <v>130000</v>
      </c>
      <c r="JD134">
        <v>150000</v>
      </c>
      <c r="JE134">
        <v>100000</v>
      </c>
      <c r="JF134">
        <v>55000</v>
      </c>
      <c r="JG134">
        <v>800000</v>
      </c>
      <c r="JH134">
        <v>130000</v>
      </c>
      <c r="JI134">
        <v>30000</v>
      </c>
      <c r="JJ134">
        <v>50000</v>
      </c>
      <c r="JK134">
        <v>2900000</v>
      </c>
      <c r="JL134">
        <v>60000</v>
      </c>
      <c r="JM134">
        <v>107925.2</v>
      </c>
      <c r="JN134">
        <v>200000</v>
      </c>
      <c r="JO134">
        <v>10000</v>
      </c>
      <c r="JP134">
        <v>10000</v>
      </c>
      <c r="JQ134">
        <v>130000</v>
      </c>
      <c r="JR134">
        <v>7000</v>
      </c>
      <c r="JS134">
        <v>2500</v>
      </c>
      <c r="JT134">
        <v>50000</v>
      </c>
      <c r="JU134">
        <v>10000</v>
      </c>
      <c r="JV134">
        <v>450000</v>
      </c>
      <c r="JW134">
        <v>105000</v>
      </c>
      <c r="JX134">
        <v>36798</v>
      </c>
      <c r="JY134">
        <v>88500</v>
      </c>
      <c r="JZ134">
        <v>257343.82</v>
      </c>
      <c r="KA134">
        <v>100000</v>
      </c>
      <c r="KB134">
        <v>50000</v>
      </c>
      <c r="KC134">
        <v>320000</v>
      </c>
      <c r="KD134">
        <v>15000</v>
      </c>
      <c r="KE134">
        <v>660</v>
      </c>
      <c r="KF134">
        <v>466036.11</v>
      </c>
      <c r="KG134">
        <v>12000</v>
      </c>
      <c r="KH134">
        <v>300</v>
      </c>
      <c r="KI134">
        <v>50000</v>
      </c>
      <c r="KJ134">
        <v>10000</v>
      </c>
      <c r="KK134">
        <v>7000</v>
      </c>
      <c r="KL134">
        <v>29000</v>
      </c>
      <c r="KM134">
        <v>221257</v>
      </c>
      <c r="KN134">
        <v>40000</v>
      </c>
      <c r="KO134">
        <v>64000</v>
      </c>
      <c r="KP134">
        <v>7000</v>
      </c>
      <c r="KQ134">
        <v>50000</v>
      </c>
      <c r="KR134" s="43">
        <v>10000</v>
      </c>
      <c r="KS134" s="43">
        <v>850500</v>
      </c>
      <c r="KT134" s="43">
        <v>3471322</v>
      </c>
      <c r="KU134" s="43">
        <v>10000</v>
      </c>
      <c r="KV134" s="43">
        <v>300000</v>
      </c>
      <c r="KW134" s="43">
        <v>20000</v>
      </c>
      <c r="KX134" s="43">
        <v>15000</v>
      </c>
      <c r="KY134">
        <v>10000</v>
      </c>
      <c r="KZ134" s="43">
        <v>20000</v>
      </c>
      <c r="LA134" s="43">
        <v>600000</v>
      </c>
      <c r="LB134" s="43">
        <v>10000</v>
      </c>
      <c r="LC134">
        <v>9256</v>
      </c>
      <c r="LD134" s="43">
        <v>67379</v>
      </c>
      <c r="LE134" s="43">
        <v>10000</v>
      </c>
      <c r="LF134" s="43">
        <v>124555</v>
      </c>
      <c r="LG134" s="43">
        <v>40000</v>
      </c>
      <c r="LH134" s="43">
        <v>8900</v>
      </c>
      <c r="LI134" s="43">
        <v>17305.22</v>
      </c>
      <c r="LJ134" s="43">
        <v>5000</v>
      </c>
      <c r="LK134" s="43">
        <v>193077.56</v>
      </c>
      <c r="LL134" s="43">
        <v>4500000</v>
      </c>
      <c r="LM134" s="43">
        <v>90000</v>
      </c>
      <c r="LN134" s="43">
        <v>2000</v>
      </c>
      <c r="LO134" s="43">
        <v>70000</v>
      </c>
      <c r="LP134" s="43">
        <v>80000</v>
      </c>
      <c r="LQ134" s="43">
        <v>202255.34</v>
      </c>
      <c r="LR134" s="43">
        <v>50000</v>
      </c>
      <c r="LS134" s="43">
        <v>444</v>
      </c>
      <c r="LT134" s="43">
        <v>5700</v>
      </c>
      <c r="LU134" s="43">
        <v>7000</v>
      </c>
      <c r="LV134" s="43">
        <v>100000</v>
      </c>
      <c r="LW134" s="43">
        <v>50000</v>
      </c>
      <c r="LX134" s="43">
        <v>95533</v>
      </c>
      <c r="LY134" s="43">
        <v>135800</v>
      </c>
      <c r="LZ134" s="43">
        <v>11000</v>
      </c>
      <c r="MA134" s="43">
        <v>100000</v>
      </c>
      <c r="MB134" s="43">
        <v>340013</v>
      </c>
      <c r="MC134" s="43">
        <v>10000</v>
      </c>
      <c r="MD134" s="43">
        <v>15000</v>
      </c>
      <c r="ME134" s="43">
        <v>10000</v>
      </c>
      <c r="MF134" s="43">
        <v>22000</v>
      </c>
      <c r="MG134" s="43">
        <v>140000</v>
      </c>
      <c r="MH134" s="43">
        <v>320000</v>
      </c>
      <c r="MI134" s="43">
        <v>50000</v>
      </c>
      <c r="MJ134" s="43">
        <v>150000</v>
      </c>
      <c r="MK134" s="43">
        <v>40004</v>
      </c>
      <c r="ML134" s="43">
        <v>60000</v>
      </c>
      <c r="MM134" s="43">
        <v>15000</v>
      </c>
      <c r="MN134" s="43">
        <v>202255.34</v>
      </c>
      <c r="MO134" s="43">
        <v>5000</v>
      </c>
      <c r="MP134" s="43">
        <v>39000</v>
      </c>
      <c r="MQ134" s="43">
        <v>50000</v>
      </c>
      <c r="MR134">
        <v>116276.74</v>
      </c>
      <c r="MS134" s="43">
        <v>11000</v>
      </c>
      <c r="MT134" s="43">
        <v>15000</v>
      </c>
      <c r="MU134" s="43">
        <v>9000</v>
      </c>
      <c r="MV134" s="43">
        <v>7828.75</v>
      </c>
      <c r="MW134" s="43">
        <v>97000</v>
      </c>
      <c r="MX134" s="43">
        <v>5100</v>
      </c>
      <c r="MY134" s="43">
        <v>6000</v>
      </c>
      <c r="MZ134" s="43">
        <v>200000</v>
      </c>
      <c r="NA134" s="43">
        <v>10000</v>
      </c>
      <c r="NB134" s="43">
        <v>5000</v>
      </c>
      <c r="NC134" s="43">
        <v>45000</v>
      </c>
      <c r="ND134" s="43">
        <v>50000</v>
      </c>
      <c r="NE134" s="43">
        <v>105000</v>
      </c>
      <c r="NF134" s="43">
        <v>180000</v>
      </c>
      <c r="NG134" s="43">
        <v>39000</v>
      </c>
      <c r="NH134" s="43">
        <v>50000</v>
      </c>
      <c r="NI134" s="43">
        <v>306405.7</v>
      </c>
      <c r="NJ134" s="43">
        <v>306405.7</v>
      </c>
      <c r="NK134" s="43">
        <v>50000</v>
      </c>
      <c r="NL134" s="43">
        <v>5700</v>
      </c>
      <c r="NM134" s="43">
        <v>107925.2</v>
      </c>
      <c r="NN134" s="43">
        <v>350000</v>
      </c>
      <c r="NO134" s="43">
        <v>100000</v>
      </c>
      <c r="NP134" s="43">
        <v>900000</v>
      </c>
      <c r="NQ134" s="43">
        <v>50000</v>
      </c>
      <c r="NR134" s="43">
        <v>10000</v>
      </c>
      <c r="NS134" s="43">
        <v>320000</v>
      </c>
      <c r="NT134">
        <v>4040000</v>
      </c>
      <c r="NU134" s="43">
        <v>10000</v>
      </c>
      <c r="NV134" s="43">
        <v>15000</v>
      </c>
      <c r="NW134" s="43">
        <v>12000</v>
      </c>
      <c r="NX134" s="43">
        <v>20000</v>
      </c>
      <c r="NY134" s="43">
        <v>10890</v>
      </c>
      <c r="NZ134" s="43">
        <v>100000</v>
      </c>
      <c r="OA134" s="43">
        <v>22500</v>
      </c>
      <c r="OB134" s="43">
        <v>125485</v>
      </c>
      <c r="OC134" s="43">
        <v>438000</v>
      </c>
      <c r="OD134" s="43">
        <v>4500000</v>
      </c>
      <c r="OE134" s="43">
        <v>157830.74</v>
      </c>
      <c r="OF134" s="43">
        <v>257343.82</v>
      </c>
      <c r="OG134" s="43">
        <v>400000</v>
      </c>
      <c r="OH134" s="43">
        <v>50000</v>
      </c>
      <c r="OI134" s="43">
        <v>200000</v>
      </c>
      <c r="OJ134" s="43">
        <v>12000</v>
      </c>
      <c r="OK134" s="43">
        <v>2900000</v>
      </c>
      <c r="OL134" s="43">
        <v>10000</v>
      </c>
      <c r="OM134" s="43">
        <v>1160774</v>
      </c>
    </row>
    <row r="135" spans="1:403" x14ac:dyDescent="0.2">
      <c r="A135">
        <f t="shared" ca="1" si="7"/>
        <v>153</v>
      </c>
      <c r="B135">
        <f ca="1">VLOOKUP(Análisis2!A135,Base2!$A$1:$AE$370,9,FALSE)</f>
        <v>10000</v>
      </c>
      <c r="C135" s="20">
        <v>73</v>
      </c>
      <c r="D135">
        <v>60000</v>
      </c>
      <c r="E135">
        <v>50000</v>
      </c>
      <c r="F135">
        <v>545704</v>
      </c>
      <c r="G135">
        <v>200000</v>
      </c>
      <c r="H135">
        <v>12000</v>
      </c>
      <c r="I135">
        <v>323341.46999999997</v>
      </c>
      <c r="J135">
        <v>17305.22</v>
      </c>
      <c r="K135">
        <v>140000</v>
      </c>
      <c r="L135">
        <v>150000</v>
      </c>
      <c r="M135">
        <v>600000</v>
      </c>
      <c r="N135">
        <v>306405.7</v>
      </c>
      <c r="O135">
        <v>10000</v>
      </c>
      <c r="P135">
        <v>220000</v>
      </c>
      <c r="Q135">
        <v>10000</v>
      </c>
      <c r="R135">
        <v>18000</v>
      </c>
      <c r="S135">
        <v>30000</v>
      </c>
      <c r="T135">
        <v>180000</v>
      </c>
      <c r="U135">
        <v>200000</v>
      </c>
      <c r="V135">
        <v>100000</v>
      </c>
      <c r="W135">
        <v>12000</v>
      </c>
      <c r="X135">
        <v>5000</v>
      </c>
      <c r="Y135">
        <v>1615999.33</v>
      </c>
      <c r="Z135">
        <v>40000</v>
      </c>
      <c r="AA135">
        <v>220000</v>
      </c>
      <c r="AB135">
        <v>9000</v>
      </c>
      <c r="AC135">
        <v>132000</v>
      </c>
      <c r="AD135">
        <v>251226.31</v>
      </c>
      <c r="AE135">
        <v>130000</v>
      </c>
      <c r="AF135">
        <v>5600</v>
      </c>
      <c r="AG135">
        <v>538712</v>
      </c>
      <c r="AH135">
        <v>70000</v>
      </c>
      <c r="AI135">
        <v>50000</v>
      </c>
      <c r="AJ135">
        <v>2000</v>
      </c>
      <c r="AK135">
        <v>1080646</v>
      </c>
      <c r="AL135">
        <v>40000</v>
      </c>
      <c r="AM135">
        <v>150000</v>
      </c>
      <c r="AN135">
        <v>12000</v>
      </c>
      <c r="AO135">
        <v>15000</v>
      </c>
      <c r="AP135">
        <v>12000</v>
      </c>
      <c r="AQ135">
        <v>33450</v>
      </c>
      <c r="AR135">
        <v>12000</v>
      </c>
      <c r="AS135">
        <v>75504.41</v>
      </c>
      <c r="AT135">
        <v>22500</v>
      </c>
      <c r="AU135">
        <v>600000</v>
      </c>
      <c r="AV135">
        <v>100000</v>
      </c>
      <c r="AW135">
        <v>20000</v>
      </c>
      <c r="AX135">
        <v>60000</v>
      </c>
      <c r="AY135">
        <v>306405.7</v>
      </c>
      <c r="AZ135">
        <v>350000</v>
      </c>
      <c r="BA135">
        <v>70000</v>
      </c>
      <c r="BB135">
        <v>29000</v>
      </c>
      <c r="BC135">
        <v>4500000</v>
      </c>
      <c r="BD135">
        <v>27000</v>
      </c>
      <c r="BE135">
        <v>10000</v>
      </c>
      <c r="BF135">
        <v>300000</v>
      </c>
      <c r="BG135">
        <v>8250</v>
      </c>
      <c r="BH135">
        <v>10890</v>
      </c>
      <c r="BI135">
        <v>35000</v>
      </c>
      <c r="BJ135">
        <v>200000</v>
      </c>
      <c r="BK135">
        <v>20000</v>
      </c>
      <c r="BL135">
        <v>438000</v>
      </c>
      <c r="BM135">
        <v>50000</v>
      </c>
      <c r="BN135">
        <v>12000</v>
      </c>
      <c r="BO135">
        <v>29000</v>
      </c>
      <c r="BP135">
        <v>20000</v>
      </c>
      <c r="BQ135">
        <v>6000</v>
      </c>
      <c r="BR135">
        <v>9361</v>
      </c>
      <c r="BS135">
        <v>95935.61</v>
      </c>
      <c r="BT135">
        <v>95533</v>
      </c>
      <c r="BU135">
        <v>124555</v>
      </c>
      <c r="BV135">
        <v>800000</v>
      </c>
      <c r="BW135">
        <v>64674.79</v>
      </c>
      <c r="BX135">
        <v>43000</v>
      </c>
      <c r="BY135">
        <v>10000</v>
      </c>
      <c r="BZ135">
        <v>33000</v>
      </c>
      <c r="CA135">
        <v>2599105.73</v>
      </c>
      <c r="CB135">
        <v>200000</v>
      </c>
      <c r="CC135">
        <v>70000</v>
      </c>
      <c r="CD135">
        <v>35000</v>
      </c>
      <c r="CE135">
        <v>105000</v>
      </c>
      <c r="CF135">
        <v>15000</v>
      </c>
      <c r="CG135">
        <v>4500000</v>
      </c>
      <c r="CH135">
        <v>30000</v>
      </c>
      <c r="CI135">
        <v>4040000</v>
      </c>
      <c r="CJ135">
        <v>5000</v>
      </c>
      <c r="CK135">
        <v>5000</v>
      </c>
      <c r="CL135">
        <v>50000</v>
      </c>
      <c r="CM135">
        <v>6000</v>
      </c>
      <c r="CN135">
        <v>50000</v>
      </c>
      <c r="CO135">
        <v>50000</v>
      </c>
      <c r="CP135">
        <v>50000</v>
      </c>
      <c r="CQ135">
        <v>50000</v>
      </c>
      <c r="CR135">
        <v>450000</v>
      </c>
      <c r="CS135">
        <v>8000</v>
      </c>
      <c r="CT135">
        <v>15000</v>
      </c>
      <c r="CU135">
        <v>20000</v>
      </c>
      <c r="CV135">
        <v>6000</v>
      </c>
      <c r="CW135">
        <v>12000</v>
      </c>
      <c r="CX135">
        <v>35000</v>
      </c>
      <c r="CY135">
        <v>264936</v>
      </c>
      <c r="CZ135">
        <v>193077.56</v>
      </c>
      <c r="DA135">
        <v>54122.22</v>
      </c>
      <c r="DB135">
        <v>10890</v>
      </c>
      <c r="DC135">
        <v>50000</v>
      </c>
      <c r="DD135">
        <v>6000</v>
      </c>
      <c r="DE135">
        <v>11000</v>
      </c>
      <c r="DF135">
        <v>20000</v>
      </c>
      <c r="DG135">
        <v>100000</v>
      </c>
      <c r="DH135">
        <v>140000</v>
      </c>
      <c r="DI135">
        <v>130000</v>
      </c>
      <c r="DJ135">
        <v>25000</v>
      </c>
      <c r="DK135">
        <v>50000</v>
      </c>
      <c r="DL135">
        <v>193077.56</v>
      </c>
      <c r="DM135">
        <v>35000</v>
      </c>
      <c r="DN135">
        <v>120000</v>
      </c>
      <c r="DO135">
        <v>4000</v>
      </c>
      <c r="DP135">
        <v>2000</v>
      </c>
      <c r="DQ135">
        <v>10000</v>
      </c>
      <c r="DR135">
        <v>100000</v>
      </c>
      <c r="DS135">
        <v>2599105.73</v>
      </c>
      <c r="DT135">
        <v>140000</v>
      </c>
      <c r="DU135">
        <v>5000</v>
      </c>
      <c r="DV135">
        <v>200000</v>
      </c>
      <c r="DW135">
        <v>193077.56</v>
      </c>
      <c r="DX135">
        <v>55000</v>
      </c>
      <c r="DY135">
        <v>1160774</v>
      </c>
      <c r="DZ135">
        <v>170000</v>
      </c>
      <c r="EA135">
        <v>50000</v>
      </c>
      <c r="EB135">
        <v>429483</v>
      </c>
      <c r="EC135">
        <v>4950</v>
      </c>
      <c r="ED135">
        <v>250000</v>
      </c>
      <c r="EE135">
        <v>45000</v>
      </c>
      <c r="EF135">
        <v>5000</v>
      </c>
      <c r="EG135">
        <v>100000</v>
      </c>
      <c r="EH135">
        <v>886774</v>
      </c>
      <c r="EI135">
        <v>50000</v>
      </c>
      <c r="EJ135">
        <v>10000</v>
      </c>
      <c r="EK135">
        <v>1100000</v>
      </c>
      <c r="EL135">
        <v>200000</v>
      </c>
      <c r="EM135">
        <v>100000</v>
      </c>
      <c r="EN135">
        <v>200000</v>
      </c>
      <c r="EO135">
        <v>2500311.0499999998</v>
      </c>
      <c r="EP135">
        <v>12000</v>
      </c>
      <c r="EQ135">
        <v>50000</v>
      </c>
      <c r="ER135">
        <v>1460814</v>
      </c>
      <c r="ES135">
        <v>15000</v>
      </c>
      <c r="ET135">
        <v>320000</v>
      </c>
      <c r="EU135">
        <v>4500000</v>
      </c>
      <c r="EV135">
        <v>29731.7</v>
      </c>
      <c r="EW135">
        <v>88233</v>
      </c>
      <c r="EX135">
        <v>25000</v>
      </c>
      <c r="EY135">
        <v>120000</v>
      </c>
      <c r="EZ135">
        <v>25000</v>
      </c>
      <c r="FA135">
        <v>15000</v>
      </c>
      <c r="FB135">
        <v>4000</v>
      </c>
      <c r="FC135">
        <v>50000</v>
      </c>
      <c r="FD135">
        <v>7000</v>
      </c>
      <c r="FE135">
        <v>200000</v>
      </c>
      <c r="FF135">
        <v>150000</v>
      </c>
      <c r="FG135">
        <v>40000</v>
      </c>
      <c r="FH135">
        <v>257343.82</v>
      </c>
      <c r="FI135">
        <v>48545.3</v>
      </c>
      <c r="FJ135">
        <v>122965.24</v>
      </c>
      <c r="FK135">
        <v>6000</v>
      </c>
      <c r="FL135">
        <v>12000</v>
      </c>
      <c r="FM135">
        <v>1200</v>
      </c>
      <c r="FN135">
        <v>1440</v>
      </c>
      <c r="FO135">
        <v>10000</v>
      </c>
      <c r="FP135">
        <v>48545.3</v>
      </c>
      <c r="FQ135">
        <v>39000</v>
      </c>
      <c r="FR135">
        <v>75504.41</v>
      </c>
      <c r="FS135">
        <v>156471.51999999999</v>
      </c>
      <c r="FT135">
        <v>287000</v>
      </c>
      <c r="FU135">
        <v>180000</v>
      </c>
      <c r="FV135">
        <v>100000</v>
      </c>
      <c r="FW135">
        <v>100000</v>
      </c>
      <c r="FX135">
        <v>30000</v>
      </c>
      <c r="FY135">
        <v>20000</v>
      </c>
      <c r="FZ135">
        <v>800000</v>
      </c>
      <c r="GA135">
        <v>50000</v>
      </c>
      <c r="GB135">
        <v>10000</v>
      </c>
      <c r="GC135">
        <v>213418</v>
      </c>
      <c r="GD135">
        <v>12000</v>
      </c>
      <c r="GE135">
        <v>352000</v>
      </c>
      <c r="GF135">
        <v>6000</v>
      </c>
      <c r="GG135">
        <v>4000</v>
      </c>
      <c r="GH135">
        <v>900</v>
      </c>
      <c r="GI135">
        <v>35000</v>
      </c>
      <c r="GJ135">
        <v>5100</v>
      </c>
      <c r="GK135">
        <v>850500</v>
      </c>
      <c r="GL135">
        <v>22000</v>
      </c>
      <c r="GM135">
        <v>257343.82</v>
      </c>
      <c r="GN135">
        <v>21149.63</v>
      </c>
      <c r="GO135">
        <v>438000</v>
      </c>
      <c r="GP135">
        <v>105000</v>
      </c>
      <c r="GQ135">
        <v>7000</v>
      </c>
      <c r="GR135">
        <v>70000</v>
      </c>
      <c r="GS135">
        <v>150000</v>
      </c>
      <c r="GT135">
        <v>600000</v>
      </c>
      <c r="GU135">
        <v>24000</v>
      </c>
      <c r="GV135">
        <v>80667</v>
      </c>
      <c r="GW135">
        <v>116276.74</v>
      </c>
      <c r="GX135">
        <v>8250</v>
      </c>
      <c r="GY135">
        <v>25000</v>
      </c>
      <c r="GZ135">
        <v>300000</v>
      </c>
      <c r="HA135">
        <v>600000</v>
      </c>
      <c r="HB135">
        <v>1858.87</v>
      </c>
      <c r="HC135">
        <v>600000</v>
      </c>
      <c r="HD135">
        <v>11000</v>
      </c>
      <c r="HE135">
        <v>72000</v>
      </c>
      <c r="HF135">
        <v>130000</v>
      </c>
      <c r="HG135">
        <v>600000</v>
      </c>
      <c r="HH135">
        <v>466036.11</v>
      </c>
      <c r="HI135">
        <v>39000</v>
      </c>
      <c r="HJ135">
        <v>72000</v>
      </c>
      <c r="HK135">
        <v>50000</v>
      </c>
      <c r="HL135">
        <v>8900</v>
      </c>
      <c r="HM135">
        <v>70000</v>
      </c>
      <c r="HN135">
        <v>1440</v>
      </c>
      <c r="HO135">
        <v>72000</v>
      </c>
      <c r="HP135">
        <v>2599105.73</v>
      </c>
      <c r="HQ135">
        <v>900</v>
      </c>
      <c r="HR135">
        <v>6000</v>
      </c>
      <c r="HS135">
        <v>10000</v>
      </c>
      <c r="HT135">
        <v>100000</v>
      </c>
      <c r="HU135">
        <v>50000</v>
      </c>
      <c r="HV135">
        <v>10000</v>
      </c>
      <c r="HW135">
        <v>88395.94</v>
      </c>
      <c r="HX135">
        <v>97000</v>
      </c>
      <c r="HY135">
        <v>20000</v>
      </c>
      <c r="HZ135">
        <v>850500</v>
      </c>
      <c r="IA135">
        <v>7000</v>
      </c>
      <c r="IB135">
        <v>200000</v>
      </c>
      <c r="IC135">
        <v>90000</v>
      </c>
      <c r="ID135">
        <v>150000</v>
      </c>
      <c r="IE135">
        <v>105383</v>
      </c>
      <c r="IF135">
        <v>130000</v>
      </c>
      <c r="IG135">
        <v>60000</v>
      </c>
      <c r="IH135">
        <v>50000</v>
      </c>
      <c r="II135">
        <v>600000</v>
      </c>
      <c r="IJ135">
        <v>130000</v>
      </c>
      <c r="IK135">
        <v>50000</v>
      </c>
      <c r="IL135">
        <v>7227.5</v>
      </c>
      <c r="IM135">
        <v>10000</v>
      </c>
      <c r="IN135">
        <v>70000</v>
      </c>
      <c r="IO135">
        <v>3459815</v>
      </c>
      <c r="IP135">
        <v>306609</v>
      </c>
      <c r="IQ135">
        <v>20000</v>
      </c>
      <c r="IR135">
        <v>136061.41</v>
      </c>
      <c r="IS135">
        <v>100000</v>
      </c>
      <c r="IT135">
        <v>18000</v>
      </c>
      <c r="IU135">
        <v>35000</v>
      </c>
      <c r="IV135">
        <v>200000</v>
      </c>
      <c r="IW135">
        <v>50000</v>
      </c>
      <c r="IX135">
        <v>40000</v>
      </c>
      <c r="IY135">
        <v>660</v>
      </c>
      <c r="IZ135">
        <v>12000</v>
      </c>
      <c r="JA135">
        <v>100000</v>
      </c>
      <c r="JB135">
        <v>1100000</v>
      </c>
      <c r="JC135">
        <v>1350000</v>
      </c>
      <c r="JD135">
        <v>30000</v>
      </c>
      <c r="JE135">
        <v>6000</v>
      </c>
      <c r="JF135">
        <v>7000</v>
      </c>
      <c r="JG135">
        <v>25000</v>
      </c>
      <c r="JH135">
        <v>10000</v>
      </c>
      <c r="JI135">
        <v>100000</v>
      </c>
      <c r="JJ135">
        <v>4000</v>
      </c>
      <c r="JK135">
        <v>140000</v>
      </c>
      <c r="JL135">
        <v>110000</v>
      </c>
      <c r="JM135">
        <v>886774</v>
      </c>
      <c r="JN135">
        <v>120000</v>
      </c>
      <c r="JO135">
        <v>400000</v>
      </c>
      <c r="JP135">
        <v>4040000</v>
      </c>
      <c r="JQ135">
        <v>323341.46999999997</v>
      </c>
      <c r="JR135">
        <v>20000</v>
      </c>
      <c r="JS135">
        <v>10000</v>
      </c>
      <c r="JT135">
        <v>40004</v>
      </c>
      <c r="JU135">
        <v>60000</v>
      </c>
      <c r="JV135">
        <v>80000</v>
      </c>
      <c r="JW135">
        <v>6000</v>
      </c>
      <c r="JX135">
        <v>900000</v>
      </c>
      <c r="JY135">
        <v>110000</v>
      </c>
      <c r="JZ135">
        <v>300000</v>
      </c>
      <c r="KA135">
        <v>16000</v>
      </c>
      <c r="KB135">
        <v>12000</v>
      </c>
      <c r="KC135">
        <v>10000</v>
      </c>
      <c r="KD135">
        <v>394313.93</v>
      </c>
      <c r="KE135">
        <v>3600003</v>
      </c>
      <c r="KF135">
        <v>100000</v>
      </c>
      <c r="KG135">
        <v>10000</v>
      </c>
      <c r="KH135">
        <v>200000</v>
      </c>
      <c r="KI135">
        <v>27000</v>
      </c>
      <c r="KJ135">
        <v>306609</v>
      </c>
      <c r="KK135">
        <v>350000</v>
      </c>
      <c r="KL135">
        <v>39000</v>
      </c>
      <c r="KM135">
        <v>200000</v>
      </c>
      <c r="KN135">
        <v>10000</v>
      </c>
      <c r="KO135">
        <v>90000</v>
      </c>
      <c r="KP135">
        <v>340013</v>
      </c>
      <c r="KQ135">
        <v>12000</v>
      </c>
      <c r="KR135" s="43">
        <v>850500</v>
      </c>
      <c r="KS135" s="43">
        <v>350000</v>
      </c>
      <c r="KT135" s="43">
        <v>6000</v>
      </c>
      <c r="KU135" s="43">
        <v>20000</v>
      </c>
      <c r="KV135" s="43">
        <v>1160774</v>
      </c>
      <c r="KW135" s="43">
        <v>7000</v>
      </c>
      <c r="KX135" s="43">
        <v>5000</v>
      </c>
      <c r="KY135">
        <v>10000</v>
      </c>
      <c r="KZ135" s="43">
        <v>438000</v>
      </c>
      <c r="LA135" s="43">
        <v>8000</v>
      </c>
      <c r="LB135" s="43">
        <v>25000</v>
      </c>
      <c r="LC135">
        <v>70000</v>
      </c>
      <c r="LD135" s="43">
        <v>50000</v>
      </c>
      <c r="LE135" s="43">
        <v>30000</v>
      </c>
      <c r="LF135" s="43">
        <v>50000</v>
      </c>
      <c r="LG135" s="43">
        <v>4000</v>
      </c>
      <c r="LH135" s="43">
        <v>287000</v>
      </c>
      <c r="LI135" s="43">
        <v>50000</v>
      </c>
      <c r="LJ135" s="43">
        <v>380057.85</v>
      </c>
      <c r="LK135" s="43">
        <v>180000</v>
      </c>
      <c r="LL135" s="43">
        <v>36144</v>
      </c>
      <c r="LM135" s="43">
        <v>100000</v>
      </c>
      <c r="LN135" s="43">
        <v>60000</v>
      </c>
      <c r="LO135" s="43">
        <v>112404.22</v>
      </c>
      <c r="LP135" s="43">
        <v>1615999.33</v>
      </c>
      <c r="LQ135" s="43">
        <v>200000</v>
      </c>
      <c r="LR135" s="43">
        <v>600000</v>
      </c>
      <c r="LS135" s="43">
        <v>7227.5</v>
      </c>
      <c r="LT135" s="43">
        <v>20000</v>
      </c>
      <c r="LU135" s="43">
        <v>50000</v>
      </c>
      <c r="LV135" s="43">
        <v>264936</v>
      </c>
      <c r="LW135" s="43">
        <v>200000</v>
      </c>
      <c r="LX135" s="43">
        <v>380057.85</v>
      </c>
      <c r="LY135" s="43">
        <v>210000</v>
      </c>
      <c r="LZ135" s="43">
        <v>105000</v>
      </c>
      <c r="MA135" s="43">
        <v>4000</v>
      </c>
      <c r="MB135" s="43">
        <v>18000</v>
      </c>
      <c r="MC135" s="43">
        <v>135800</v>
      </c>
      <c r="MD135" s="43">
        <v>5000</v>
      </c>
      <c r="ME135" s="43">
        <v>30000</v>
      </c>
      <c r="MF135" s="43">
        <v>105383</v>
      </c>
      <c r="MG135" s="43">
        <v>88395.94</v>
      </c>
      <c r="MH135" s="43">
        <v>20000</v>
      </c>
      <c r="MI135" s="43">
        <v>50000</v>
      </c>
      <c r="MJ135" s="43">
        <v>16000</v>
      </c>
      <c r="MK135" s="43">
        <v>24000</v>
      </c>
      <c r="ML135" s="43">
        <v>287000</v>
      </c>
      <c r="MM135" s="43">
        <v>538712</v>
      </c>
      <c r="MN135" s="43">
        <v>9000</v>
      </c>
      <c r="MO135" s="43">
        <v>6000</v>
      </c>
      <c r="MP135" s="43">
        <v>1160774</v>
      </c>
      <c r="MQ135" s="43">
        <v>33450</v>
      </c>
      <c r="MR135">
        <v>20000</v>
      </c>
      <c r="MS135" s="43">
        <v>67379</v>
      </c>
      <c r="MT135" s="43">
        <v>600000</v>
      </c>
      <c r="MU135" s="43">
        <v>1615999.33</v>
      </c>
      <c r="MV135" s="43">
        <v>20000</v>
      </c>
      <c r="MW135" s="43">
        <v>140000</v>
      </c>
      <c r="MX135" s="43">
        <v>5160</v>
      </c>
      <c r="MY135" s="43">
        <v>50000</v>
      </c>
      <c r="MZ135" s="43">
        <v>24110.400000000001</v>
      </c>
      <c r="NA135" s="43">
        <v>320000</v>
      </c>
      <c r="NB135" s="43">
        <v>10000</v>
      </c>
      <c r="NC135" s="43">
        <v>5000</v>
      </c>
      <c r="ND135" s="43">
        <v>200000</v>
      </c>
      <c r="NE135" s="43">
        <v>20000</v>
      </c>
      <c r="NF135" s="43">
        <v>10000</v>
      </c>
      <c r="NG135" s="43">
        <v>886774</v>
      </c>
      <c r="NH135" s="43">
        <v>116276.74</v>
      </c>
      <c r="NI135" s="43">
        <v>20000</v>
      </c>
      <c r="NJ135" s="43">
        <v>6212.01</v>
      </c>
      <c r="NK135" s="43">
        <v>80000</v>
      </c>
      <c r="NL135" s="43">
        <v>545704</v>
      </c>
      <c r="NM135" s="43">
        <v>350000</v>
      </c>
      <c r="NN135" s="43">
        <v>110000</v>
      </c>
      <c r="NO135" s="43">
        <v>30000</v>
      </c>
      <c r="NP135" s="43">
        <v>40000</v>
      </c>
      <c r="NQ135" s="43">
        <v>48545.3</v>
      </c>
      <c r="NR135" s="43">
        <v>5000</v>
      </c>
      <c r="NS135" s="43">
        <v>2599105.73</v>
      </c>
      <c r="NT135">
        <v>29000</v>
      </c>
      <c r="NU135" s="43">
        <v>36144</v>
      </c>
      <c r="NV135" s="43">
        <v>221257</v>
      </c>
      <c r="NW135" s="43">
        <v>15000</v>
      </c>
      <c r="NX135" s="43">
        <v>7828.75</v>
      </c>
      <c r="NY135" s="43">
        <v>306405.7</v>
      </c>
      <c r="NZ135" s="43">
        <v>24000</v>
      </c>
      <c r="OA135" s="43">
        <v>50000</v>
      </c>
      <c r="OB135" s="43">
        <v>27000</v>
      </c>
      <c r="OC135" s="43">
        <v>10000</v>
      </c>
      <c r="OD135" s="43">
        <v>31758.799999999999</v>
      </c>
      <c r="OE135" s="43">
        <v>1406000</v>
      </c>
      <c r="OF135" s="43">
        <v>886774</v>
      </c>
      <c r="OG135" s="43">
        <v>200000</v>
      </c>
      <c r="OH135" s="43">
        <v>50000</v>
      </c>
      <c r="OI135" s="43">
        <v>100000</v>
      </c>
      <c r="OJ135" s="43">
        <v>20000</v>
      </c>
      <c r="OK135" s="43">
        <v>50000</v>
      </c>
      <c r="OL135" s="43">
        <v>130000</v>
      </c>
      <c r="OM135" s="43">
        <v>12000</v>
      </c>
    </row>
    <row r="136" spans="1:403" x14ac:dyDescent="0.2">
      <c r="A136">
        <f t="shared" ca="1" si="7"/>
        <v>97</v>
      </c>
      <c r="B136">
        <f ca="1">VLOOKUP(Análisis2!A136,Base2!$A$1:$AE$370,9,FALSE)</f>
        <v>70000</v>
      </c>
      <c r="C136" s="20">
        <v>74</v>
      </c>
      <c r="D136">
        <v>150000</v>
      </c>
      <c r="E136">
        <v>50000</v>
      </c>
      <c r="F136">
        <v>7000</v>
      </c>
      <c r="G136">
        <v>20000</v>
      </c>
      <c r="H136">
        <v>5700</v>
      </c>
      <c r="I136">
        <v>50000</v>
      </c>
      <c r="J136">
        <v>10000</v>
      </c>
      <c r="K136">
        <v>6000</v>
      </c>
      <c r="L136">
        <v>25000</v>
      </c>
      <c r="M136">
        <v>20000</v>
      </c>
      <c r="N136">
        <v>50000</v>
      </c>
      <c r="O136">
        <v>210000</v>
      </c>
      <c r="P136">
        <v>40000</v>
      </c>
      <c r="Q136">
        <v>506983.72</v>
      </c>
      <c r="R136">
        <v>18000</v>
      </c>
      <c r="S136">
        <v>130000</v>
      </c>
      <c r="T136">
        <v>3350</v>
      </c>
      <c r="U136">
        <v>6000</v>
      </c>
      <c r="V136">
        <v>193077.56</v>
      </c>
      <c r="W136">
        <v>150000</v>
      </c>
      <c r="X136">
        <v>15000</v>
      </c>
      <c r="Y136">
        <v>21149.63</v>
      </c>
      <c r="Z136">
        <v>36798</v>
      </c>
      <c r="AA136">
        <v>320000</v>
      </c>
      <c r="AB136">
        <v>20000</v>
      </c>
      <c r="AC136">
        <v>27000</v>
      </c>
      <c r="AD136">
        <v>17000</v>
      </c>
      <c r="AE136">
        <v>801300.93</v>
      </c>
      <c r="AF136">
        <v>2900000</v>
      </c>
      <c r="AG136">
        <v>30000</v>
      </c>
      <c r="AH136">
        <v>15000</v>
      </c>
      <c r="AI136">
        <v>12000</v>
      </c>
      <c r="AJ136">
        <v>82000</v>
      </c>
      <c r="AK136">
        <v>20000</v>
      </c>
      <c r="AL136">
        <v>25000</v>
      </c>
      <c r="AM136">
        <v>600000</v>
      </c>
      <c r="AN136">
        <v>40000</v>
      </c>
      <c r="AO136">
        <v>60000</v>
      </c>
      <c r="AP136">
        <v>50000</v>
      </c>
      <c r="AQ136">
        <v>1460814</v>
      </c>
      <c r="AR136">
        <v>380057.85</v>
      </c>
      <c r="AS136">
        <v>20000</v>
      </c>
      <c r="AT136">
        <v>90000</v>
      </c>
      <c r="AU136">
        <v>50000</v>
      </c>
      <c r="AV136">
        <v>150000</v>
      </c>
      <c r="AW136">
        <v>27000</v>
      </c>
      <c r="AX136">
        <v>55000</v>
      </c>
      <c r="AY136">
        <v>213418</v>
      </c>
      <c r="AZ136">
        <v>200000</v>
      </c>
      <c r="BA136">
        <v>15000</v>
      </c>
      <c r="BB136">
        <v>545704</v>
      </c>
      <c r="BC136">
        <v>200000</v>
      </c>
      <c r="BD136">
        <v>82000</v>
      </c>
      <c r="BE136">
        <v>50000</v>
      </c>
      <c r="BF136">
        <v>50000</v>
      </c>
      <c r="BG136">
        <v>20000</v>
      </c>
      <c r="BH136">
        <v>450000</v>
      </c>
      <c r="BI136">
        <v>200000</v>
      </c>
      <c r="BJ136">
        <v>180000</v>
      </c>
      <c r="BK136">
        <v>55000</v>
      </c>
      <c r="BL136">
        <v>264936</v>
      </c>
      <c r="BM136">
        <v>22590</v>
      </c>
      <c r="BN136">
        <v>40000</v>
      </c>
      <c r="BO136">
        <v>50000</v>
      </c>
      <c r="BP136">
        <v>100000</v>
      </c>
      <c r="BQ136">
        <v>221257</v>
      </c>
      <c r="BR136">
        <v>10000</v>
      </c>
      <c r="BS136">
        <v>95935.61</v>
      </c>
      <c r="BT136">
        <v>10000</v>
      </c>
      <c r="BU136">
        <v>75504.41</v>
      </c>
      <c r="BV136">
        <v>20000</v>
      </c>
      <c r="BW136">
        <v>55000</v>
      </c>
      <c r="BX136">
        <v>27000</v>
      </c>
      <c r="BY136">
        <v>20000</v>
      </c>
      <c r="BZ136">
        <v>50000</v>
      </c>
      <c r="CA136">
        <v>3350</v>
      </c>
      <c r="CB136">
        <v>67379</v>
      </c>
      <c r="CC136">
        <v>100000</v>
      </c>
      <c r="CD136">
        <v>120000</v>
      </c>
      <c r="CE136">
        <v>21149.63</v>
      </c>
      <c r="CF136">
        <v>7227.5</v>
      </c>
      <c r="CG136">
        <v>1100000</v>
      </c>
      <c r="CH136">
        <v>1100000</v>
      </c>
      <c r="CI136">
        <v>50000</v>
      </c>
      <c r="CJ136">
        <v>105383</v>
      </c>
      <c r="CK136">
        <v>50000</v>
      </c>
      <c r="CL136">
        <v>10000</v>
      </c>
      <c r="CM136">
        <v>20000</v>
      </c>
      <c r="CN136">
        <v>250000</v>
      </c>
      <c r="CO136">
        <v>150000</v>
      </c>
      <c r="CP136">
        <v>40000</v>
      </c>
      <c r="CQ136">
        <v>2700000</v>
      </c>
      <c r="CR136">
        <v>6000</v>
      </c>
      <c r="CS136">
        <v>6000</v>
      </c>
      <c r="CT136">
        <v>40000</v>
      </c>
      <c r="CU136">
        <v>135800</v>
      </c>
      <c r="CV136">
        <v>60000</v>
      </c>
      <c r="CW136">
        <v>12000</v>
      </c>
      <c r="CX136">
        <v>100000</v>
      </c>
      <c r="CY136">
        <v>45000</v>
      </c>
      <c r="CZ136">
        <v>20000</v>
      </c>
      <c r="DA136">
        <v>12000</v>
      </c>
      <c r="DB136">
        <v>150000</v>
      </c>
      <c r="DC136">
        <v>17305.22</v>
      </c>
      <c r="DD136">
        <v>130000</v>
      </c>
      <c r="DE136">
        <v>9256</v>
      </c>
      <c r="DF136">
        <v>15000</v>
      </c>
      <c r="DG136">
        <v>29731.7</v>
      </c>
      <c r="DH136">
        <v>95935.61</v>
      </c>
      <c r="DI136">
        <v>100000</v>
      </c>
      <c r="DJ136">
        <v>140000</v>
      </c>
      <c r="DK136">
        <v>100000</v>
      </c>
      <c r="DL136">
        <v>10000</v>
      </c>
      <c r="DM136">
        <v>10000</v>
      </c>
      <c r="DN136">
        <v>20000</v>
      </c>
      <c r="DO136">
        <v>315070.84999999998</v>
      </c>
      <c r="DP136">
        <v>1460814</v>
      </c>
      <c r="DQ136">
        <v>67379</v>
      </c>
      <c r="DR136">
        <v>156471.51999999999</v>
      </c>
      <c r="DS136">
        <v>20000</v>
      </c>
      <c r="DT136">
        <v>7227.5</v>
      </c>
      <c r="DU136">
        <v>306405.7</v>
      </c>
      <c r="DV136">
        <v>1615999.33</v>
      </c>
      <c r="DW136">
        <v>5000</v>
      </c>
      <c r="DX136">
        <v>20000</v>
      </c>
      <c r="DY136">
        <v>10000</v>
      </c>
      <c r="DZ136">
        <v>88500</v>
      </c>
      <c r="EA136">
        <v>27000</v>
      </c>
      <c r="EB136">
        <v>50000</v>
      </c>
      <c r="EC136">
        <v>20000</v>
      </c>
      <c r="ED136">
        <v>15000</v>
      </c>
      <c r="EE136">
        <v>150000</v>
      </c>
      <c r="EF136">
        <v>20000</v>
      </c>
      <c r="EG136">
        <v>200000</v>
      </c>
      <c r="EH136">
        <v>4040000</v>
      </c>
      <c r="EI136">
        <v>97000</v>
      </c>
      <c r="EJ136">
        <v>35000</v>
      </c>
      <c r="EK136">
        <v>3000</v>
      </c>
      <c r="EL136">
        <v>90000</v>
      </c>
      <c r="EM136">
        <v>287000</v>
      </c>
      <c r="EN136">
        <v>1160774</v>
      </c>
      <c r="EO136">
        <v>538712</v>
      </c>
      <c r="EP136">
        <v>4290565</v>
      </c>
      <c r="EQ136">
        <v>12000</v>
      </c>
      <c r="ER136">
        <v>600000</v>
      </c>
      <c r="ES136">
        <v>20000</v>
      </c>
      <c r="ET136">
        <v>65000</v>
      </c>
      <c r="EU136">
        <v>31758.799999999999</v>
      </c>
      <c r="EV136">
        <v>60000</v>
      </c>
      <c r="EW136">
        <v>4040000</v>
      </c>
      <c r="EX136">
        <v>20000</v>
      </c>
      <c r="EY136">
        <v>7200</v>
      </c>
      <c r="EZ136">
        <v>25000</v>
      </c>
      <c r="FA136">
        <v>95935.61</v>
      </c>
      <c r="FB136">
        <v>7828.75</v>
      </c>
      <c r="FC136">
        <v>50000</v>
      </c>
      <c r="FD136">
        <v>6000</v>
      </c>
      <c r="FE136">
        <v>45000</v>
      </c>
      <c r="FF136">
        <v>10000</v>
      </c>
      <c r="FG136">
        <v>156471.51999999999</v>
      </c>
      <c r="FH136">
        <v>886774</v>
      </c>
      <c r="FI136">
        <v>100000</v>
      </c>
      <c r="FJ136">
        <v>3459815</v>
      </c>
      <c r="FK136">
        <v>10890</v>
      </c>
      <c r="FL136">
        <v>110000</v>
      </c>
      <c r="FM136">
        <v>30000</v>
      </c>
      <c r="FN136">
        <v>24000</v>
      </c>
      <c r="FO136">
        <v>10000</v>
      </c>
      <c r="FP136">
        <v>200000</v>
      </c>
      <c r="FQ136">
        <v>20000</v>
      </c>
      <c r="FR136">
        <v>8000</v>
      </c>
      <c r="FS136">
        <v>4000</v>
      </c>
      <c r="FT136">
        <v>20000</v>
      </c>
      <c r="FU136">
        <v>40000</v>
      </c>
      <c r="FV136">
        <v>80667</v>
      </c>
      <c r="FW136">
        <v>36798</v>
      </c>
      <c r="FX136">
        <v>100000</v>
      </c>
      <c r="FY136">
        <v>100000</v>
      </c>
      <c r="FZ136">
        <v>100000</v>
      </c>
      <c r="GA136">
        <v>30000</v>
      </c>
      <c r="GB136">
        <v>25000</v>
      </c>
      <c r="GC136">
        <v>1440</v>
      </c>
      <c r="GD136">
        <v>36144</v>
      </c>
      <c r="GE136">
        <v>100000</v>
      </c>
      <c r="GF136">
        <v>10000</v>
      </c>
      <c r="GG136">
        <v>35000</v>
      </c>
      <c r="GH136">
        <v>8000</v>
      </c>
      <c r="GI136">
        <v>50000</v>
      </c>
      <c r="GJ136">
        <v>200000</v>
      </c>
      <c r="GK136">
        <v>71705.69</v>
      </c>
      <c r="GL136">
        <v>21149.63</v>
      </c>
      <c r="GM136">
        <v>12000</v>
      </c>
      <c r="GN136">
        <v>10000</v>
      </c>
      <c r="GO136">
        <v>9000</v>
      </c>
      <c r="GP136">
        <v>25000</v>
      </c>
      <c r="GQ136">
        <v>112404.22</v>
      </c>
      <c r="GR136">
        <v>500000</v>
      </c>
      <c r="GS136">
        <v>40000</v>
      </c>
      <c r="GT136">
        <v>50000</v>
      </c>
      <c r="GU136">
        <v>130000</v>
      </c>
      <c r="GV136">
        <v>210000</v>
      </c>
      <c r="GW136">
        <v>95533</v>
      </c>
      <c r="GX136">
        <v>20000</v>
      </c>
      <c r="GY136">
        <v>21149.63</v>
      </c>
      <c r="GZ136">
        <v>202255.34</v>
      </c>
      <c r="HA136">
        <v>466036.11</v>
      </c>
      <c r="HB136">
        <v>380057.85</v>
      </c>
      <c r="HC136">
        <v>12000</v>
      </c>
      <c r="HD136">
        <v>29731.7</v>
      </c>
      <c r="HE136">
        <v>444</v>
      </c>
      <c r="HF136">
        <v>90000</v>
      </c>
      <c r="HG136">
        <v>99500</v>
      </c>
      <c r="HH136">
        <v>50000</v>
      </c>
      <c r="HI136">
        <v>20000</v>
      </c>
      <c r="HJ136">
        <v>21149.63</v>
      </c>
      <c r="HK136">
        <v>80667</v>
      </c>
      <c r="HL136">
        <v>100000</v>
      </c>
      <c r="HM136">
        <v>438000</v>
      </c>
      <c r="HN136">
        <v>6000</v>
      </c>
      <c r="HO136">
        <v>1460814</v>
      </c>
      <c r="HP136">
        <v>156471.51999999999</v>
      </c>
      <c r="HQ136">
        <v>100000</v>
      </c>
      <c r="HR136">
        <v>10000</v>
      </c>
      <c r="HS136">
        <v>394313.93</v>
      </c>
      <c r="HT136">
        <v>6000</v>
      </c>
      <c r="HU136">
        <v>4950</v>
      </c>
      <c r="HV136">
        <v>50000</v>
      </c>
      <c r="HW136">
        <v>5000</v>
      </c>
      <c r="HX136">
        <v>50000</v>
      </c>
      <c r="HY136">
        <v>20000</v>
      </c>
      <c r="HZ136">
        <v>5000</v>
      </c>
      <c r="IA136">
        <v>320000</v>
      </c>
      <c r="IB136">
        <v>10000</v>
      </c>
      <c r="IC136">
        <v>545704</v>
      </c>
      <c r="ID136">
        <v>264936</v>
      </c>
      <c r="IE136">
        <v>25000</v>
      </c>
      <c r="IF136">
        <v>54122.22</v>
      </c>
      <c r="IG136">
        <v>50000</v>
      </c>
      <c r="IH136">
        <v>132000</v>
      </c>
      <c r="II136">
        <v>6000</v>
      </c>
      <c r="IJ136">
        <v>15000</v>
      </c>
      <c r="IK136">
        <v>15000</v>
      </c>
      <c r="IL136">
        <v>9000</v>
      </c>
      <c r="IM136">
        <v>40000</v>
      </c>
      <c r="IN136">
        <v>8000</v>
      </c>
      <c r="IO136">
        <v>180000</v>
      </c>
      <c r="IP136">
        <v>20000</v>
      </c>
      <c r="IQ136">
        <v>90000</v>
      </c>
      <c r="IR136">
        <v>221257</v>
      </c>
      <c r="IS136">
        <v>200000</v>
      </c>
      <c r="IT136">
        <v>16500</v>
      </c>
      <c r="IU136">
        <v>82000</v>
      </c>
      <c r="IV136">
        <v>235987.78</v>
      </c>
      <c r="IW136">
        <v>50000</v>
      </c>
      <c r="IX136">
        <v>3471322</v>
      </c>
      <c r="IY136">
        <v>13839.5</v>
      </c>
      <c r="IZ136">
        <v>20000</v>
      </c>
      <c r="JA136">
        <v>15000</v>
      </c>
      <c r="JB136">
        <v>30000</v>
      </c>
      <c r="JC136">
        <v>15000</v>
      </c>
      <c r="JD136">
        <v>394313.93</v>
      </c>
      <c r="JE136">
        <v>66099.69</v>
      </c>
      <c r="JF136">
        <v>10000</v>
      </c>
      <c r="JG136">
        <v>88500</v>
      </c>
      <c r="JH136">
        <v>15000</v>
      </c>
      <c r="JI136">
        <v>43000</v>
      </c>
      <c r="JJ136">
        <v>320000</v>
      </c>
      <c r="JK136">
        <v>500000</v>
      </c>
      <c r="JL136">
        <v>25000</v>
      </c>
      <c r="JM136">
        <v>200000</v>
      </c>
      <c r="JN136">
        <v>2700000</v>
      </c>
      <c r="JO136">
        <v>213418</v>
      </c>
      <c r="JP136">
        <v>50000</v>
      </c>
      <c r="JQ136">
        <v>1406000</v>
      </c>
      <c r="JR136">
        <v>55000</v>
      </c>
      <c r="JS136">
        <v>538712</v>
      </c>
      <c r="JT136">
        <v>20000</v>
      </c>
      <c r="JU136">
        <v>801300.93</v>
      </c>
      <c r="JV136">
        <v>15000</v>
      </c>
      <c r="JW136">
        <v>438000</v>
      </c>
      <c r="JX136">
        <v>1800000</v>
      </c>
      <c r="JY136">
        <v>5160</v>
      </c>
      <c r="JZ136">
        <v>124555</v>
      </c>
      <c r="KA136">
        <v>9256</v>
      </c>
      <c r="KB136">
        <v>100000</v>
      </c>
      <c r="KC136">
        <v>200000</v>
      </c>
      <c r="KD136">
        <v>9256</v>
      </c>
      <c r="KE136">
        <v>20000</v>
      </c>
      <c r="KF136">
        <v>352000</v>
      </c>
      <c r="KG136">
        <v>18000</v>
      </c>
      <c r="KH136">
        <v>1858.87</v>
      </c>
      <c r="KI136">
        <v>660</v>
      </c>
      <c r="KJ136">
        <v>60000</v>
      </c>
      <c r="KK136">
        <v>17305.22</v>
      </c>
      <c r="KL136">
        <v>15000</v>
      </c>
      <c r="KM136">
        <v>10000</v>
      </c>
      <c r="KN136">
        <v>5000</v>
      </c>
      <c r="KO136">
        <v>30000</v>
      </c>
      <c r="KP136">
        <v>200000</v>
      </c>
      <c r="KQ136">
        <v>200000</v>
      </c>
      <c r="KR136" s="43">
        <v>5000</v>
      </c>
      <c r="KS136" s="43">
        <v>600000</v>
      </c>
      <c r="KT136" s="43">
        <v>6000</v>
      </c>
      <c r="KU136" s="43">
        <v>130000</v>
      </c>
      <c r="KV136" s="43">
        <v>44000</v>
      </c>
      <c r="KW136" s="43">
        <v>125485</v>
      </c>
      <c r="KX136" s="43">
        <v>29000</v>
      </c>
      <c r="KY136">
        <v>130000</v>
      </c>
      <c r="KZ136" s="43">
        <v>70000</v>
      </c>
      <c r="LA136" s="43">
        <v>545704</v>
      </c>
      <c r="LB136" s="43">
        <v>122965.24</v>
      </c>
      <c r="LC136">
        <v>66099.69</v>
      </c>
      <c r="LD136" s="43">
        <v>124555</v>
      </c>
      <c r="LE136" s="43">
        <v>50000</v>
      </c>
      <c r="LF136" s="43">
        <v>600000</v>
      </c>
      <c r="LG136" s="43">
        <v>466036.11</v>
      </c>
      <c r="LH136" s="43">
        <v>25000</v>
      </c>
      <c r="LI136" s="43">
        <v>50000</v>
      </c>
      <c r="LJ136" s="43">
        <v>150000</v>
      </c>
      <c r="LK136" s="43">
        <v>110000</v>
      </c>
      <c r="LL136" s="43">
        <v>1080646</v>
      </c>
      <c r="LM136" s="43">
        <v>60000</v>
      </c>
      <c r="LN136" s="43">
        <v>10000</v>
      </c>
      <c r="LO136" s="43">
        <v>320000</v>
      </c>
      <c r="LP136" s="43">
        <v>3600003</v>
      </c>
      <c r="LQ136" s="43">
        <v>545704</v>
      </c>
      <c r="LR136" s="43">
        <v>55000</v>
      </c>
      <c r="LS136" s="43">
        <v>400000</v>
      </c>
      <c r="LT136" s="43">
        <v>45000</v>
      </c>
      <c r="LU136" s="43">
        <v>24000</v>
      </c>
      <c r="LV136" s="43">
        <v>39000</v>
      </c>
      <c r="LW136" s="43">
        <v>50000</v>
      </c>
      <c r="LX136" s="43">
        <v>2900000</v>
      </c>
      <c r="LY136" s="43">
        <v>30000</v>
      </c>
      <c r="LZ136" s="43">
        <v>8900</v>
      </c>
      <c r="MA136" s="43">
        <v>15000</v>
      </c>
      <c r="MB136" s="43">
        <v>12000</v>
      </c>
      <c r="MC136" s="43">
        <v>5000</v>
      </c>
      <c r="MD136" s="43">
        <v>135800</v>
      </c>
      <c r="ME136" s="43">
        <v>97000</v>
      </c>
      <c r="MF136" s="43">
        <v>4000</v>
      </c>
      <c r="MG136" s="43">
        <v>25000</v>
      </c>
      <c r="MH136" s="43">
        <v>10000</v>
      </c>
      <c r="MI136" s="43">
        <v>90000</v>
      </c>
      <c r="MJ136" s="43">
        <v>6212.01</v>
      </c>
      <c r="MK136" s="43">
        <v>110000</v>
      </c>
      <c r="ML136" s="43">
        <v>20000</v>
      </c>
      <c r="MM136" s="43">
        <v>438000</v>
      </c>
      <c r="MN136" s="43">
        <v>2700000</v>
      </c>
      <c r="MO136" s="43">
        <v>70000</v>
      </c>
      <c r="MP136" s="43">
        <v>4500000</v>
      </c>
      <c r="MQ136" s="43">
        <v>394313.93</v>
      </c>
      <c r="MR136">
        <v>50000</v>
      </c>
      <c r="MS136" s="43">
        <v>112404.22</v>
      </c>
      <c r="MT136" s="43">
        <v>4000</v>
      </c>
      <c r="MU136" s="43">
        <v>88000</v>
      </c>
      <c r="MV136" s="43">
        <v>15000</v>
      </c>
      <c r="MW136" s="43">
        <v>329260</v>
      </c>
      <c r="MX136" s="43">
        <v>130000</v>
      </c>
      <c r="MY136" s="43">
        <v>7000</v>
      </c>
      <c r="MZ136" s="43">
        <v>6000</v>
      </c>
      <c r="NA136" s="43">
        <v>15000</v>
      </c>
      <c r="NB136" s="43">
        <v>50000</v>
      </c>
      <c r="NC136" s="43">
        <v>180000</v>
      </c>
      <c r="ND136" s="43">
        <v>110000</v>
      </c>
      <c r="NE136" s="43">
        <v>25000</v>
      </c>
      <c r="NF136" s="43">
        <v>13839.5</v>
      </c>
      <c r="NG136" s="43">
        <v>50000</v>
      </c>
      <c r="NH136" s="43">
        <v>1100000</v>
      </c>
      <c r="NI136" s="43">
        <v>1406000</v>
      </c>
      <c r="NJ136" s="43">
        <v>15000</v>
      </c>
      <c r="NK136" s="43">
        <v>35000</v>
      </c>
      <c r="NL136" s="43">
        <v>40004</v>
      </c>
      <c r="NM136" s="43">
        <v>350000</v>
      </c>
      <c r="NN136" s="43">
        <v>380057.85</v>
      </c>
      <c r="NO136" s="43">
        <v>352000</v>
      </c>
      <c r="NP136" s="43">
        <v>5600</v>
      </c>
      <c r="NQ136" s="43">
        <v>801300.93</v>
      </c>
      <c r="NR136" s="43">
        <v>5000</v>
      </c>
      <c r="NS136" s="43">
        <v>130000</v>
      </c>
      <c r="NT136">
        <v>157830.74</v>
      </c>
      <c r="NU136" s="43">
        <v>352000</v>
      </c>
      <c r="NV136" s="43">
        <v>60000</v>
      </c>
      <c r="NW136" s="43">
        <v>27000</v>
      </c>
      <c r="NX136" s="43">
        <v>70000</v>
      </c>
      <c r="NY136" s="43">
        <v>4000</v>
      </c>
      <c r="NZ136" s="43">
        <v>100000</v>
      </c>
      <c r="OA136" s="43">
        <v>300000</v>
      </c>
      <c r="OB136" s="43">
        <v>100000</v>
      </c>
      <c r="OC136" s="43">
        <v>10000</v>
      </c>
      <c r="OD136" s="43">
        <v>105383</v>
      </c>
      <c r="OE136" s="43">
        <v>100000</v>
      </c>
      <c r="OF136" s="43">
        <v>80000</v>
      </c>
      <c r="OG136" s="43">
        <v>15000</v>
      </c>
      <c r="OH136" s="43">
        <v>80667</v>
      </c>
      <c r="OI136" s="43">
        <v>4500000</v>
      </c>
      <c r="OJ136" s="43">
        <v>100000</v>
      </c>
      <c r="OK136" s="43">
        <v>1100000</v>
      </c>
      <c r="OL136" s="43">
        <v>18000</v>
      </c>
      <c r="OM136" s="43">
        <v>105383</v>
      </c>
    </row>
    <row r="137" spans="1:403" x14ac:dyDescent="0.2">
      <c r="A137">
        <f t="shared" ca="1" si="7"/>
        <v>258</v>
      </c>
      <c r="B137">
        <f ca="1">VLOOKUP(Análisis2!A137,Base2!$A$1:$AE$370,9,FALSE)</f>
        <v>27000</v>
      </c>
      <c r="C137" s="20">
        <v>75</v>
      </c>
      <c r="D137">
        <v>43707.92</v>
      </c>
      <c r="E137">
        <v>15000</v>
      </c>
      <c r="F137">
        <v>7000</v>
      </c>
      <c r="G137">
        <v>40000</v>
      </c>
      <c r="H137">
        <v>200000</v>
      </c>
      <c r="I137">
        <v>10000</v>
      </c>
      <c r="J137">
        <v>11000</v>
      </c>
      <c r="K137">
        <v>15000</v>
      </c>
      <c r="L137">
        <v>20000</v>
      </c>
      <c r="M137">
        <v>9256</v>
      </c>
      <c r="N137">
        <v>100000</v>
      </c>
      <c r="O137">
        <v>120000</v>
      </c>
      <c r="P137">
        <v>257343.82</v>
      </c>
      <c r="Q137">
        <v>50000</v>
      </c>
      <c r="R137">
        <v>50000</v>
      </c>
      <c r="S137">
        <v>130000</v>
      </c>
      <c r="T137">
        <v>200000</v>
      </c>
      <c r="U137">
        <v>110000</v>
      </c>
      <c r="V137">
        <v>11000</v>
      </c>
      <c r="W137">
        <v>300000</v>
      </c>
      <c r="X137">
        <v>110000</v>
      </c>
      <c r="Y137">
        <v>67379</v>
      </c>
      <c r="Z137">
        <v>200000</v>
      </c>
      <c r="AA137">
        <v>20000</v>
      </c>
      <c r="AB137">
        <v>130000</v>
      </c>
      <c r="AC137">
        <v>88233</v>
      </c>
      <c r="AD137">
        <v>10890</v>
      </c>
      <c r="AE137">
        <v>88233</v>
      </c>
      <c r="AF137">
        <v>140000</v>
      </c>
      <c r="AG137">
        <v>264936</v>
      </c>
      <c r="AH137">
        <v>130000</v>
      </c>
      <c r="AI137">
        <v>100000</v>
      </c>
      <c r="AJ137">
        <v>202255.34</v>
      </c>
      <c r="AK137">
        <v>660</v>
      </c>
      <c r="AL137">
        <v>24000</v>
      </c>
      <c r="AM137">
        <v>5000</v>
      </c>
      <c r="AN137">
        <v>202255.34</v>
      </c>
      <c r="AO137">
        <v>600000</v>
      </c>
      <c r="AP137">
        <v>70000</v>
      </c>
      <c r="AQ137">
        <v>80000</v>
      </c>
      <c r="AR137">
        <v>16500</v>
      </c>
      <c r="AS137">
        <v>12000</v>
      </c>
      <c r="AT137">
        <v>50000</v>
      </c>
      <c r="AU137">
        <v>12000</v>
      </c>
      <c r="AV137">
        <v>48545.3</v>
      </c>
      <c r="AW137">
        <v>50000</v>
      </c>
      <c r="AX137">
        <v>25000</v>
      </c>
      <c r="AY137">
        <v>60000</v>
      </c>
      <c r="AZ137">
        <v>5700</v>
      </c>
      <c r="BA137">
        <v>15000</v>
      </c>
      <c r="BB137">
        <v>105383</v>
      </c>
      <c r="BC137">
        <v>10069</v>
      </c>
      <c r="BD137">
        <v>18000</v>
      </c>
      <c r="BE137">
        <v>105000</v>
      </c>
      <c r="BF137">
        <v>429483</v>
      </c>
      <c r="BG137">
        <v>15000</v>
      </c>
      <c r="BH137">
        <v>60000</v>
      </c>
      <c r="BI137">
        <v>100000</v>
      </c>
      <c r="BJ137">
        <v>122965.24</v>
      </c>
      <c r="BK137">
        <v>44000</v>
      </c>
      <c r="BL137">
        <v>11000</v>
      </c>
      <c r="BM137">
        <v>10000</v>
      </c>
      <c r="BN137">
        <v>10000</v>
      </c>
      <c r="BO137">
        <v>110000</v>
      </c>
      <c r="BP137">
        <v>361741</v>
      </c>
      <c r="BQ137">
        <v>9256</v>
      </c>
      <c r="BR137">
        <v>10000</v>
      </c>
      <c r="BS137">
        <v>6000</v>
      </c>
      <c r="BT137">
        <v>429483</v>
      </c>
      <c r="BU137">
        <v>10000</v>
      </c>
      <c r="BV137">
        <v>300</v>
      </c>
      <c r="BW137">
        <v>60000</v>
      </c>
      <c r="BX137">
        <v>125485</v>
      </c>
      <c r="BY137">
        <v>350000</v>
      </c>
      <c r="BZ137">
        <v>2900000</v>
      </c>
      <c r="CA137">
        <v>5000</v>
      </c>
      <c r="CB137">
        <v>100000</v>
      </c>
      <c r="CC137">
        <v>30000</v>
      </c>
      <c r="CD137">
        <v>12000</v>
      </c>
      <c r="CE137">
        <v>400000</v>
      </c>
      <c r="CF137">
        <v>9000</v>
      </c>
      <c r="CG137">
        <v>24110.400000000001</v>
      </c>
      <c r="CH137">
        <v>824940</v>
      </c>
      <c r="CI137">
        <v>156471.51999999999</v>
      </c>
      <c r="CJ137">
        <v>660</v>
      </c>
      <c r="CK137">
        <v>660</v>
      </c>
      <c r="CL137">
        <v>116276.74</v>
      </c>
      <c r="CM137">
        <v>15000</v>
      </c>
      <c r="CN137">
        <v>15000</v>
      </c>
      <c r="CO137">
        <v>7200</v>
      </c>
      <c r="CP137">
        <v>45000</v>
      </c>
      <c r="CQ137">
        <v>100000</v>
      </c>
      <c r="CR137">
        <v>65000</v>
      </c>
      <c r="CS137">
        <v>438000</v>
      </c>
      <c r="CT137">
        <v>600000</v>
      </c>
      <c r="CU137">
        <v>10000</v>
      </c>
      <c r="CV137">
        <v>15000</v>
      </c>
      <c r="CW137">
        <v>40000</v>
      </c>
      <c r="CX137">
        <v>306609</v>
      </c>
      <c r="CY137">
        <v>3471322</v>
      </c>
      <c r="CZ137">
        <v>60000</v>
      </c>
      <c r="DA137">
        <v>35000</v>
      </c>
      <c r="DB137">
        <v>120000</v>
      </c>
      <c r="DC137">
        <v>4000</v>
      </c>
      <c r="DD137">
        <v>3471322</v>
      </c>
      <c r="DE137">
        <v>20000</v>
      </c>
      <c r="DF137">
        <v>40000</v>
      </c>
      <c r="DG137">
        <v>18000</v>
      </c>
      <c r="DH137">
        <v>120000</v>
      </c>
      <c r="DI137">
        <v>50000</v>
      </c>
      <c r="DJ137">
        <v>48545.3</v>
      </c>
      <c r="DK137">
        <v>60000</v>
      </c>
      <c r="DL137">
        <v>900</v>
      </c>
      <c r="DM137">
        <v>200000</v>
      </c>
      <c r="DN137">
        <v>6000</v>
      </c>
      <c r="DO137">
        <v>100000</v>
      </c>
      <c r="DP137">
        <v>200000</v>
      </c>
      <c r="DQ137">
        <v>55000</v>
      </c>
      <c r="DR137">
        <v>12000</v>
      </c>
      <c r="DS137">
        <v>200000</v>
      </c>
      <c r="DT137">
        <v>400000</v>
      </c>
      <c r="DU137">
        <v>30000</v>
      </c>
      <c r="DV137">
        <v>450000</v>
      </c>
      <c r="DW137">
        <v>150000</v>
      </c>
      <c r="DX137">
        <v>90000</v>
      </c>
      <c r="DY137">
        <v>130000</v>
      </c>
      <c r="DZ137">
        <v>50000</v>
      </c>
      <c r="EA137">
        <v>27000</v>
      </c>
      <c r="EB137">
        <v>8000</v>
      </c>
      <c r="EC137">
        <v>40000</v>
      </c>
      <c r="ED137">
        <v>17000</v>
      </c>
      <c r="EE137">
        <v>43707.92</v>
      </c>
      <c r="EF137">
        <v>50000</v>
      </c>
      <c r="EG137">
        <v>110000</v>
      </c>
      <c r="EH137">
        <v>40004</v>
      </c>
      <c r="EI137">
        <v>350000</v>
      </c>
      <c r="EJ137">
        <v>17000</v>
      </c>
      <c r="EK137">
        <v>5000</v>
      </c>
      <c r="EL137">
        <v>10000</v>
      </c>
      <c r="EM137">
        <v>43000</v>
      </c>
      <c r="EN137">
        <v>5000</v>
      </c>
      <c r="EO137">
        <v>120000</v>
      </c>
      <c r="EP137">
        <v>110000</v>
      </c>
      <c r="EQ137">
        <v>900000</v>
      </c>
      <c r="ER137">
        <v>10000</v>
      </c>
      <c r="ES137">
        <v>150000</v>
      </c>
      <c r="ET137">
        <v>60000</v>
      </c>
      <c r="EU137">
        <v>20000</v>
      </c>
      <c r="EV137">
        <v>55000</v>
      </c>
      <c r="EW137">
        <v>10000</v>
      </c>
      <c r="EX137">
        <v>780000</v>
      </c>
      <c r="EY137">
        <v>70000</v>
      </c>
      <c r="EZ137">
        <v>55000</v>
      </c>
      <c r="FA137">
        <v>50000</v>
      </c>
      <c r="FB137">
        <v>2000</v>
      </c>
      <c r="FC137">
        <v>10000</v>
      </c>
      <c r="FD137">
        <v>361741</v>
      </c>
      <c r="FE137">
        <v>30000</v>
      </c>
      <c r="FF137">
        <v>5000</v>
      </c>
      <c r="FG137">
        <v>210000</v>
      </c>
      <c r="FH137">
        <v>29731.7</v>
      </c>
      <c r="FI137">
        <v>30000</v>
      </c>
      <c r="FJ137">
        <v>9000</v>
      </c>
      <c r="FK137">
        <v>10000</v>
      </c>
      <c r="FL137">
        <v>67379</v>
      </c>
      <c r="FM137">
        <v>235987.78</v>
      </c>
      <c r="FN137">
        <v>4281970</v>
      </c>
      <c r="FO137">
        <v>29000</v>
      </c>
      <c r="FP137">
        <v>801300.93</v>
      </c>
      <c r="FQ137">
        <v>200000</v>
      </c>
      <c r="FR137">
        <v>10890</v>
      </c>
      <c r="FS137">
        <v>30000</v>
      </c>
      <c r="FT137">
        <v>9000</v>
      </c>
      <c r="FU137">
        <v>16500</v>
      </c>
      <c r="FV137">
        <v>193077.56</v>
      </c>
      <c r="FW137">
        <v>70000</v>
      </c>
      <c r="FX137">
        <v>50000</v>
      </c>
      <c r="FY137">
        <v>25000</v>
      </c>
      <c r="FZ137">
        <v>600000</v>
      </c>
      <c r="GA137">
        <v>10069</v>
      </c>
      <c r="GB137">
        <v>100000</v>
      </c>
      <c r="GC137">
        <v>10000</v>
      </c>
      <c r="GD137">
        <v>136061.41</v>
      </c>
      <c r="GE137">
        <v>12000</v>
      </c>
      <c r="GF137">
        <v>900000</v>
      </c>
      <c r="GG137">
        <v>60000</v>
      </c>
      <c r="GH137">
        <v>15000</v>
      </c>
      <c r="GI137">
        <v>8000</v>
      </c>
      <c r="GJ137">
        <v>22000</v>
      </c>
      <c r="GK137">
        <v>5100</v>
      </c>
      <c r="GL137">
        <v>30000</v>
      </c>
      <c r="GM137">
        <v>450000</v>
      </c>
      <c r="GN137">
        <v>55000</v>
      </c>
      <c r="GO137">
        <v>12000</v>
      </c>
      <c r="GP137">
        <v>500000</v>
      </c>
      <c r="GQ137">
        <v>850500</v>
      </c>
      <c r="GR137">
        <v>4500000</v>
      </c>
      <c r="GS137">
        <v>20000</v>
      </c>
      <c r="GT137">
        <v>380057.85</v>
      </c>
      <c r="GU137">
        <v>27000</v>
      </c>
      <c r="GV137">
        <v>40000</v>
      </c>
      <c r="GW137">
        <v>2000</v>
      </c>
      <c r="GX137">
        <v>60000</v>
      </c>
      <c r="GY137">
        <v>15000</v>
      </c>
      <c r="GZ137">
        <v>1406000</v>
      </c>
      <c r="HA137">
        <v>257343.82</v>
      </c>
      <c r="HB137">
        <v>120000</v>
      </c>
      <c r="HC137">
        <v>3000</v>
      </c>
      <c r="HD137">
        <v>33000</v>
      </c>
      <c r="HE137">
        <v>221257</v>
      </c>
      <c r="HF137">
        <v>15000</v>
      </c>
      <c r="HG137">
        <v>60000</v>
      </c>
      <c r="HH137">
        <v>99500</v>
      </c>
      <c r="HI137">
        <v>4000</v>
      </c>
      <c r="HJ137">
        <v>1440</v>
      </c>
      <c r="HK137">
        <v>100000</v>
      </c>
      <c r="HL137">
        <v>107925.2</v>
      </c>
      <c r="HM137">
        <v>64674.79</v>
      </c>
      <c r="HN137">
        <v>50000</v>
      </c>
      <c r="HO137">
        <v>235987.78</v>
      </c>
      <c r="HP137">
        <v>3471322</v>
      </c>
      <c r="HQ137">
        <v>100000</v>
      </c>
      <c r="HR137">
        <v>10000</v>
      </c>
      <c r="HS137">
        <v>202255.34</v>
      </c>
      <c r="HT137">
        <v>10000</v>
      </c>
      <c r="HU137">
        <v>105000</v>
      </c>
      <c r="HV137">
        <v>9000</v>
      </c>
      <c r="HW137">
        <v>10000</v>
      </c>
      <c r="HX137">
        <v>100000</v>
      </c>
      <c r="HY137">
        <v>22000</v>
      </c>
      <c r="HZ137">
        <v>545704</v>
      </c>
      <c r="IA137">
        <v>132000</v>
      </c>
      <c r="IB137">
        <v>15000</v>
      </c>
      <c r="IC137">
        <v>213418</v>
      </c>
      <c r="ID137">
        <v>20000</v>
      </c>
      <c r="IE137">
        <v>100000</v>
      </c>
      <c r="IF137">
        <v>235987.78</v>
      </c>
      <c r="IG137">
        <v>25000</v>
      </c>
      <c r="IH137">
        <v>7000</v>
      </c>
      <c r="II137">
        <v>50000</v>
      </c>
      <c r="IJ137">
        <v>600000</v>
      </c>
      <c r="IK137">
        <v>703940</v>
      </c>
      <c r="IL137">
        <v>105383</v>
      </c>
      <c r="IM137">
        <v>25000</v>
      </c>
      <c r="IN137">
        <v>50000</v>
      </c>
      <c r="IO137">
        <v>100000</v>
      </c>
      <c r="IP137">
        <v>200000</v>
      </c>
      <c r="IQ137">
        <v>70000</v>
      </c>
      <c r="IR137">
        <v>800000</v>
      </c>
      <c r="IS137">
        <v>70000</v>
      </c>
      <c r="IT137">
        <v>50000</v>
      </c>
      <c r="IU137">
        <v>130000</v>
      </c>
      <c r="IV137">
        <v>110000</v>
      </c>
      <c r="IW137">
        <v>97000</v>
      </c>
      <c r="IX137">
        <v>4281970</v>
      </c>
      <c r="IY137">
        <v>20000</v>
      </c>
      <c r="IZ137">
        <v>545704</v>
      </c>
      <c r="JA137">
        <v>90000</v>
      </c>
      <c r="JB137">
        <v>50000</v>
      </c>
      <c r="JC137">
        <v>400000</v>
      </c>
      <c r="JD137">
        <v>100000</v>
      </c>
      <c r="JE137">
        <v>8900</v>
      </c>
      <c r="JF137">
        <v>450000</v>
      </c>
      <c r="JG137">
        <v>36798</v>
      </c>
      <c r="JH137">
        <v>22000</v>
      </c>
      <c r="JI137">
        <v>43000</v>
      </c>
      <c r="JJ137">
        <v>315070.84999999998</v>
      </c>
      <c r="JK137">
        <v>107938.88</v>
      </c>
      <c r="JL137">
        <v>80667</v>
      </c>
      <c r="JM137">
        <v>450000</v>
      </c>
      <c r="JN137">
        <v>60000</v>
      </c>
      <c r="JO137">
        <v>15000</v>
      </c>
      <c r="JP137">
        <v>12000</v>
      </c>
      <c r="JQ137">
        <v>130000</v>
      </c>
      <c r="JR137">
        <v>780000</v>
      </c>
      <c r="JS137">
        <v>15000</v>
      </c>
      <c r="JT137">
        <v>264936</v>
      </c>
      <c r="JU137">
        <v>50000</v>
      </c>
      <c r="JV137">
        <v>300000</v>
      </c>
      <c r="JW137">
        <v>107938.88</v>
      </c>
      <c r="JX137">
        <v>11000</v>
      </c>
      <c r="JY137">
        <v>1858.87</v>
      </c>
      <c r="JZ137">
        <v>2900000</v>
      </c>
      <c r="KA137">
        <v>116276.74</v>
      </c>
      <c r="KB137">
        <v>264936</v>
      </c>
      <c r="KC137">
        <v>50000</v>
      </c>
      <c r="KD137">
        <v>200000</v>
      </c>
      <c r="KE137">
        <v>10000</v>
      </c>
      <c r="KF137">
        <v>4290565</v>
      </c>
      <c r="KG137">
        <v>35000</v>
      </c>
      <c r="KH137">
        <v>9256</v>
      </c>
      <c r="KI137">
        <v>235987.78</v>
      </c>
      <c r="KJ137">
        <v>40000</v>
      </c>
      <c r="KK137">
        <v>5100</v>
      </c>
      <c r="KL137">
        <v>9000</v>
      </c>
      <c r="KM137">
        <v>22590</v>
      </c>
      <c r="KN137">
        <v>150000</v>
      </c>
      <c r="KO137">
        <v>5000</v>
      </c>
      <c r="KP137">
        <v>22590</v>
      </c>
      <c r="KQ137">
        <v>70000</v>
      </c>
      <c r="KR137" s="43">
        <v>110000</v>
      </c>
      <c r="KS137" s="43">
        <v>7000</v>
      </c>
      <c r="KT137" s="43">
        <v>20000</v>
      </c>
      <c r="KU137" s="43">
        <v>99500</v>
      </c>
      <c r="KV137" s="43">
        <v>8000</v>
      </c>
      <c r="KW137" s="43">
        <v>5000</v>
      </c>
      <c r="KX137" s="43">
        <v>27000</v>
      </c>
      <c r="KY137">
        <v>66099.69</v>
      </c>
      <c r="KZ137" s="43">
        <v>350000</v>
      </c>
      <c r="LA137" s="43">
        <v>323341.46999999997</v>
      </c>
      <c r="LB137" s="43">
        <v>20000</v>
      </c>
      <c r="LC137">
        <v>7000</v>
      </c>
      <c r="LD137" s="43">
        <v>33450</v>
      </c>
      <c r="LE137" s="43">
        <v>15000</v>
      </c>
      <c r="LF137" s="43">
        <v>43000</v>
      </c>
      <c r="LG137" s="43">
        <v>156471.51999999999</v>
      </c>
      <c r="LH137" s="43">
        <v>7000</v>
      </c>
      <c r="LI137" s="43">
        <v>12000</v>
      </c>
      <c r="LJ137" s="43">
        <v>55000</v>
      </c>
      <c r="LK137" s="43">
        <v>330000</v>
      </c>
      <c r="LL137" s="43">
        <v>5700</v>
      </c>
      <c r="LM137" s="43">
        <v>1100000</v>
      </c>
      <c r="LN137" s="43">
        <v>12000</v>
      </c>
      <c r="LO137" s="43">
        <v>320000</v>
      </c>
      <c r="LP137" s="43">
        <v>300000</v>
      </c>
      <c r="LQ137" s="43">
        <v>20000</v>
      </c>
      <c r="LR137" s="43">
        <v>444</v>
      </c>
      <c r="LS137" s="43">
        <v>7000</v>
      </c>
      <c r="LT137" s="43">
        <v>10000</v>
      </c>
      <c r="LU137" s="43">
        <v>394313.93</v>
      </c>
      <c r="LV137" s="43">
        <v>4500000</v>
      </c>
      <c r="LW137" s="43">
        <v>444</v>
      </c>
      <c r="LX137" s="43">
        <v>10000</v>
      </c>
      <c r="LY137" s="43">
        <v>20000</v>
      </c>
      <c r="LZ137" s="43">
        <v>50000</v>
      </c>
      <c r="MA137" s="43">
        <v>27000</v>
      </c>
      <c r="MB137" s="43">
        <v>150000</v>
      </c>
      <c r="MC137" s="43">
        <v>3000</v>
      </c>
      <c r="MD137" s="43">
        <v>10000</v>
      </c>
      <c r="ME137" s="43">
        <v>10000</v>
      </c>
      <c r="MF137" s="43">
        <v>4950</v>
      </c>
      <c r="MG137" s="43">
        <v>25000</v>
      </c>
      <c r="MH137" s="43">
        <v>20000</v>
      </c>
      <c r="MI137" s="43">
        <v>8000</v>
      </c>
      <c r="MJ137" s="43">
        <v>320000</v>
      </c>
      <c r="MK137" s="43">
        <v>40000</v>
      </c>
      <c r="ML137" s="43">
        <v>13839.5</v>
      </c>
      <c r="MM137" s="43">
        <v>36423</v>
      </c>
      <c r="MN137" s="43">
        <v>200000</v>
      </c>
      <c r="MO137" s="43">
        <v>20000</v>
      </c>
      <c r="MP137" s="43">
        <v>64674.79</v>
      </c>
      <c r="MQ137" s="43">
        <v>17305.22</v>
      </c>
      <c r="MR137">
        <v>50000</v>
      </c>
      <c r="MS137" s="43">
        <v>10000</v>
      </c>
      <c r="MT137" s="43">
        <v>20000</v>
      </c>
      <c r="MU137" s="43">
        <v>90000</v>
      </c>
      <c r="MV137" s="43">
        <v>20000</v>
      </c>
      <c r="MW137" s="43">
        <v>30000</v>
      </c>
      <c r="MX137" s="43">
        <v>60000</v>
      </c>
      <c r="MY137" s="43">
        <v>170000</v>
      </c>
      <c r="MZ137" s="43">
        <v>60000</v>
      </c>
      <c r="NA137" s="43">
        <v>300000</v>
      </c>
      <c r="NB137" s="43">
        <v>40000</v>
      </c>
      <c r="NC137" s="43">
        <v>5600</v>
      </c>
      <c r="ND137" s="43">
        <v>7000</v>
      </c>
      <c r="NE137" s="43">
        <v>60000</v>
      </c>
      <c r="NF137" s="43">
        <v>130000</v>
      </c>
      <c r="NG137" s="43">
        <v>900</v>
      </c>
      <c r="NH137" s="43">
        <v>156471.51999999999</v>
      </c>
      <c r="NI137" s="43">
        <v>1100000</v>
      </c>
      <c r="NJ137" s="43">
        <v>10000</v>
      </c>
      <c r="NK137" s="43">
        <v>444</v>
      </c>
      <c r="NL137" s="43">
        <v>18000</v>
      </c>
      <c r="NM137" s="43">
        <v>29000</v>
      </c>
      <c r="NN137" s="43">
        <v>82000</v>
      </c>
      <c r="NO137" s="43">
        <v>60000</v>
      </c>
      <c r="NP137" s="43">
        <v>30000</v>
      </c>
      <c r="NQ137" s="43">
        <v>15000</v>
      </c>
      <c r="NR137" s="43">
        <v>107925.2</v>
      </c>
      <c r="NS137" s="43">
        <v>1080646</v>
      </c>
      <c r="NT137">
        <v>3350</v>
      </c>
      <c r="NU137" s="43">
        <v>12000</v>
      </c>
      <c r="NV137" s="43">
        <v>4290565</v>
      </c>
      <c r="NW137" s="43">
        <v>320000</v>
      </c>
      <c r="NX137" s="43">
        <v>25000</v>
      </c>
      <c r="NY137" s="43">
        <v>306609</v>
      </c>
      <c r="NZ137" s="43">
        <v>50000</v>
      </c>
      <c r="OA137" s="43">
        <v>124555</v>
      </c>
      <c r="OB137" s="43">
        <v>50000</v>
      </c>
      <c r="OC137" s="43">
        <v>107938.88</v>
      </c>
      <c r="OD137" s="43">
        <v>50000</v>
      </c>
      <c r="OE137" s="43">
        <v>29000</v>
      </c>
      <c r="OF137" s="43">
        <v>6000</v>
      </c>
      <c r="OG137" s="43">
        <v>124555</v>
      </c>
      <c r="OH137" s="43">
        <v>20000</v>
      </c>
      <c r="OI137" s="43">
        <v>200000</v>
      </c>
      <c r="OJ137" s="43">
        <v>10000</v>
      </c>
      <c r="OK137" s="43">
        <v>50000</v>
      </c>
      <c r="OL137" s="43">
        <v>55000</v>
      </c>
      <c r="OM137" s="43">
        <v>10000</v>
      </c>
    </row>
    <row r="138" spans="1:403" x14ac:dyDescent="0.2">
      <c r="A138">
        <f t="shared" ca="1" si="7"/>
        <v>220</v>
      </c>
      <c r="B138">
        <f ca="1">VLOOKUP(Análisis2!A138,Base2!$A$1:$AE$370,9,FALSE)</f>
        <v>130000</v>
      </c>
      <c r="C138" s="20">
        <v>76</v>
      </c>
      <c r="D138">
        <v>22500</v>
      </c>
      <c r="E138">
        <v>16500</v>
      </c>
      <c r="F138">
        <v>150000</v>
      </c>
      <c r="G138">
        <v>30000</v>
      </c>
      <c r="H138">
        <v>27000</v>
      </c>
      <c r="I138">
        <v>43707.92</v>
      </c>
      <c r="J138">
        <v>3471322</v>
      </c>
      <c r="K138">
        <v>6000</v>
      </c>
      <c r="L138">
        <v>90000</v>
      </c>
      <c r="M138">
        <v>500000</v>
      </c>
      <c r="N138">
        <v>27000</v>
      </c>
      <c r="O138">
        <v>35000</v>
      </c>
      <c r="P138">
        <v>6000</v>
      </c>
      <c r="Q138">
        <v>30000</v>
      </c>
      <c r="R138">
        <v>107938.88</v>
      </c>
      <c r="S138">
        <v>25000</v>
      </c>
      <c r="T138">
        <v>264936</v>
      </c>
      <c r="U138">
        <v>12000</v>
      </c>
      <c r="V138">
        <v>4000</v>
      </c>
      <c r="W138">
        <v>7000</v>
      </c>
      <c r="X138">
        <v>2900000</v>
      </c>
      <c r="Y138">
        <v>130000</v>
      </c>
      <c r="Z138">
        <v>2900000</v>
      </c>
      <c r="AA138">
        <v>130000</v>
      </c>
      <c r="AB138">
        <v>20000</v>
      </c>
      <c r="AC138">
        <v>330000</v>
      </c>
      <c r="AD138">
        <v>50000</v>
      </c>
      <c r="AE138">
        <v>12000</v>
      </c>
      <c r="AF138">
        <v>2700000</v>
      </c>
      <c r="AG138">
        <v>25000</v>
      </c>
      <c r="AH138">
        <v>10000</v>
      </c>
      <c r="AI138">
        <v>25000</v>
      </c>
      <c r="AJ138">
        <v>40000</v>
      </c>
      <c r="AK138">
        <v>10000</v>
      </c>
      <c r="AL138">
        <v>100000</v>
      </c>
      <c r="AM138">
        <v>1200</v>
      </c>
      <c r="AN138">
        <v>10000</v>
      </c>
      <c r="AO138">
        <v>5000</v>
      </c>
      <c r="AP138">
        <v>10000</v>
      </c>
      <c r="AQ138">
        <v>25000</v>
      </c>
      <c r="AR138">
        <v>50000</v>
      </c>
      <c r="AS138">
        <v>801300.93</v>
      </c>
      <c r="AT138">
        <v>10000</v>
      </c>
      <c r="AU138">
        <v>12000</v>
      </c>
      <c r="AV138">
        <v>9000</v>
      </c>
      <c r="AW138">
        <v>15000</v>
      </c>
      <c r="AX138">
        <v>60000</v>
      </c>
      <c r="AY138">
        <v>12000</v>
      </c>
      <c r="AZ138">
        <v>88395.94</v>
      </c>
      <c r="BA138">
        <v>100000</v>
      </c>
      <c r="BB138">
        <v>4281970</v>
      </c>
      <c r="BC138">
        <v>6000</v>
      </c>
      <c r="BD138">
        <v>100000</v>
      </c>
      <c r="BE138">
        <v>352000</v>
      </c>
      <c r="BF138">
        <v>5000</v>
      </c>
      <c r="BG138">
        <v>200000</v>
      </c>
      <c r="BH138">
        <v>50000</v>
      </c>
      <c r="BI138">
        <v>17305.22</v>
      </c>
      <c r="BJ138">
        <v>329260</v>
      </c>
      <c r="BK138">
        <v>30000</v>
      </c>
      <c r="BL138">
        <v>7320</v>
      </c>
      <c r="BM138">
        <v>600000</v>
      </c>
      <c r="BN138">
        <v>200000</v>
      </c>
      <c r="BO138">
        <v>36423</v>
      </c>
      <c r="BP138">
        <v>7227.5</v>
      </c>
      <c r="BQ138">
        <v>6000</v>
      </c>
      <c r="BR138">
        <v>100000</v>
      </c>
      <c r="BS138">
        <v>10000</v>
      </c>
      <c r="BT138">
        <v>200000</v>
      </c>
      <c r="BU138">
        <v>251226.31</v>
      </c>
      <c r="BV138">
        <v>50000</v>
      </c>
      <c r="BW138">
        <v>100000</v>
      </c>
      <c r="BX138">
        <v>35000</v>
      </c>
      <c r="BY138">
        <v>50000</v>
      </c>
      <c r="BZ138">
        <v>122965.24</v>
      </c>
      <c r="CA138">
        <v>55000</v>
      </c>
      <c r="CB138">
        <v>3600003</v>
      </c>
      <c r="CC138">
        <v>210000</v>
      </c>
      <c r="CD138">
        <v>801300.93</v>
      </c>
      <c r="CE138">
        <v>64674.79</v>
      </c>
      <c r="CF138">
        <v>1858.87</v>
      </c>
      <c r="CG138">
        <v>100000</v>
      </c>
      <c r="CH138">
        <v>450000</v>
      </c>
      <c r="CI138">
        <v>200000</v>
      </c>
      <c r="CJ138">
        <v>22590</v>
      </c>
      <c r="CK138">
        <v>20000</v>
      </c>
      <c r="CL138">
        <v>15000</v>
      </c>
      <c r="CM138">
        <v>545704</v>
      </c>
      <c r="CN138">
        <v>36798</v>
      </c>
      <c r="CO138">
        <v>24000</v>
      </c>
      <c r="CP138">
        <v>36423</v>
      </c>
      <c r="CQ138">
        <v>55000</v>
      </c>
      <c r="CR138">
        <v>20000</v>
      </c>
      <c r="CS138">
        <v>70000</v>
      </c>
      <c r="CT138">
        <v>50000</v>
      </c>
      <c r="CU138">
        <v>112404.22</v>
      </c>
      <c r="CV138">
        <v>7200</v>
      </c>
      <c r="CW138">
        <v>210000</v>
      </c>
      <c r="CX138">
        <v>340013</v>
      </c>
      <c r="CY138">
        <v>350000</v>
      </c>
      <c r="CZ138">
        <v>10000</v>
      </c>
      <c r="DA138">
        <v>703940</v>
      </c>
      <c r="DB138">
        <v>15000</v>
      </c>
      <c r="DC138">
        <v>140000</v>
      </c>
      <c r="DD138">
        <v>107938.88</v>
      </c>
      <c r="DE138">
        <v>80667</v>
      </c>
      <c r="DF138">
        <v>6000</v>
      </c>
      <c r="DG138">
        <v>444</v>
      </c>
      <c r="DH138">
        <v>35000</v>
      </c>
      <c r="DI138">
        <v>10000</v>
      </c>
      <c r="DJ138">
        <v>9000</v>
      </c>
      <c r="DK138">
        <v>107938.88</v>
      </c>
      <c r="DL138">
        <v>9256</v>
      </c>
      <c r="DM138">
        <v>50000</v>
      </c>
      <c r="DN138">
        <v>10000</v>
      </c>
      <c r="DO138">
        <v>20000</v>
      </c>
      <c r="DP138">
        <v>5000</v>
      </c>
      <c r="DQ138">
        <v>30000</v>
      </c>
      <c r="DR138">
        <v>8900</v>
      </c>
      <c r="DS138">
        <v>22500</v>
      </c>
      <c r="DT138">
        <v>10000</v>
      </c>
      <c r="DU138">
        <v>50000</v>
      </c>
      <c r="DV138">
        <v>136061.41</v>
      </c>
      <c r="DW138">
        <v>5000</v>
      </c>
      <c r="DX138">
        <v>300</v>
      </c>
      <c r="DY138">
        <v>15000</v>
      </c>
      <c r="DZ138">
        <v>306609</v>
      </c>
      <c r="EA138">
        <v>180000</v>
      </c>
      <c r="EB138">
        <v>20000</v>
      </c>
      <c r="EC138">
        <v>20000</v>
      </c>
      <c r="ED138">
        <v>330000</v>
      </c>
      <c r="EE138">
        <v>200000</v>
      </c>
      <c r="EF138">
        <v>1350000</v>
      </c>
      <c r="EG138">
        <v>27000</v>
      </c>
      <c r="EH138">
        <v>4290565</v>
      </c>
      <c r="EI138">
        <v>66099.69</v>
      </c>
      <c r="EJ138">
        <v>506983.72</v>
      </c>
      <c r="EK138">
        <v>20000</v>
      </c>
      <c r="EL138">
        <v>60000</v>
      </c>
      <c r="EM138">
        <v>350000</v>
      </c>
      <c r="EN138">
        <v>60000</v>
      </c>
      <c r="EO138">
        <v>130000</v>
      </c>
      <c r="EP138">
        <v>13839.5</v>
      </c>
      <c r="EQ138">
        <v>8250</v>
      </c>
      <c r="ER138">
        <v>15000</v>
      </c>
      <c r="ES138">
        <v>105000</v>
      </c>
      <c r="ET138">
        <v>6000</v>
      </c>
      <c r="EU138">
        <v>200000</v>
      </c>
      <c r="EV138">
        <v>251226.31</v>
      </c>
      <c r="EW138">
        <v>200000</v>
      </c>
      <c r="EX138">
        <v>300000</v>
      </c>
      <c r="EY138">
        <v>200000</v>
      </c>
      <c r="EZ138">
        <v>850500</v>
      </c>
      <c r="FA138">
        <v>200000</v>
      </c>
      <c r="FB138">
        <v>202255.34</v>
      </c>
      <c r="FC138">
        <v>50000</v>
      </c>
      <c r="FD138">
        <v>251226.31</v>
      </c>
      <c r="FE138">
        <v>70000</v>
      </c>
      <c r="FF138">
        <v>466036.11</v>
      </c>
      <c r="FG138">
        <v>31758.799999999999</v>
      </c>
      <c r="FH138">
        <v>3471322</v>
      </c>
      <c r="FI138">
        <v>130000</v>
      </c>
      <c r="FJ138">
        <v>16500</v>
      </c>
      <c r="FK138">
        <v>210000</v>
      </c>
      <c r="FL138">
        <v>213418</v>
      </c>
      <c r="FM138">
        <v>180000</v>
      </c>
      <c r="FN138">
        <v>200000</v>
      </c>
      <c r="FO138">
        <v>300000</v>
      </c>
      <c r="FP138">
        <v>600000</v>
      </c>
      <c r="FQ138">
        <v>40000</v>
      </c>
      <c r="FR138">
        <v>323341.46999999997</v>
      </c>
      <c r="FS138">
        <v>50000</v>
      </c>
      <c r="FT138">
        <v>50000</v>
      </c>
      <c r="FU138">
        <v>100000</v>
      </c>
      <c r="FV138">
        <v>43707.92</v>
      </c>
      <c r="FW138">
        <v>500000</v>
      </c>
      <c r="FX138">
        <v>45000</v>
      </c>
      <c r="FY138">
        <v>10000</v>
      </c>
      <c r="FZ138">
        <v>1615999.33</v>
      </c>
      <c r="GA138">
        <v>8250</v>
      </c>
      <c r="GB138">
        <v>21149.63</v>
      </c>
      <c r="GC138">
        <v>8250</v>
      </c>
      <c r="GD138">
        <v>10000</v>
      </c>
      <c r="GE138">
        <v>800000</v>
      </c>
      <c r="GF138">
        <v>200000</v>
      </c>
      <c r="GG138">
        <v>30000</v>
      </c>
      <c r="GH138">
        <v>300000</v>
      </c>
      <c r="GI138">
        <v>60000</v>
      </c>
      <c r="GJ138">
        <v>10000</v>
      </c>
      <c r="GK138">
        <v>10890</v>
      </c>
      <c r="GL138">
        <v>400000</v>
      </c>
      <c r="GM138">
        <v>5100</v>
      </c>
      <c r="GN138">
        <v>30000</v>
      </c>
      <c r="GO138">
        <v>30000</v>
      </c>
      <c r="GP138">
        <v>12000</v>
      </c>
      <c r="GQ138">
        <v>140000</v>
      </c>
      <c r="GR138">
        <v>70000</v>
      </c>
      <c r="GS138">
        <v>20000</v>
      </c>
      <c r="GT138">
        <v>29000</v>
      </c>
      <c r="GU138">
        <v>60000</v>
      </c>
      <c r="GV138">
        <v>150000</v>
      </c>
      <c r="GW138">
        <v>11000</v>
      </c>
      <c r="GX138">
        <v>17305.22</v>
      </c>
      <c r="GY138">
        <v>5000</v>
      </c>
      <c r="GZ138">
        <v>50000</v>
      </c>
      <c r="HA138">
        <v>124555</v>
      </c>
      <c r="HB138">
        <v>1160774</v>
      </c>
      <c r="HC138">
        <v>110000</v>
      </c>
      <c r="HD138">
        <v>202255.34</v>
      </c>
      <c r="HE138">
        <v>20000</v>
      </c>
      <c r="HF138">
        <v>35000</v>
      </c>
      <c r="HG138">
        <v>9256</v>
      </c>
      <c r="HH138">
        <v>3350</v>
      </c>
      <c r="HI138">
        <v>95935.61</v>
      </c>
      <c r="HJ138">
        <v>140000</v>
      </c>
      <c r="HK138">
        <v>50000</v>
      </c>
      <c r="HL138">
        <v>11000</v>
      </c>
      <c r="HM138">
        <v>70000</v>
      </c>
      <c r="HN138">
        <v>50000</v>
      </c>
      <c r="HO138">
        <v>50000</v>
      </c>
      <c r="HP138">
        <v>18000</v>
      </c>
      <c r="HQ138">
        <v>50000</v>
      </c>
      <c r="HR138">
        <v>22000</v>
      </c>
      <c r="HS138">
        <v>39000</v>
      </c>
      <c r="HT138">
        <v>1080646</v>
      </c>
      <c r="HU138">
        <v>200000</v>
      </c>
      <c r="HV138">
        <v>20000</v>
      </c>
      <c r="HW138">
        <v>105383</v>
      </c>
      <c r="HX138">
        <v>24000</v>
      </c>
      <c r="HY138">
        <v>24000</v>
      </c>
      <c r="HZ138">
        <v>380057.85</v>
      </c>
      <c r="IA138">
        <v>2700000</v>
      </c>
      <c r="IB138">
        <v>200000</v>
      </c>
      <c r="IC138">
        <v>200000</v>
      </c>
      <c r="ID138">
        <v>450000</v>
      </c>
      <c r="IE138">
        <v>15000</v>
      </c>
      <c r="IF138">
        <v>50000</v>
      </c>
      <c r="IG138">
        <v>10000</v>
      </c>
      <c r="IH138">
        <v>5000</v>
      </c>
      <c r="II138">
        <v>1460814</v>
      </c>
      <c r="IJ138">
        <v>100000</v>
      </c>
      <c r="IK138">
        <v>10890</v>
      </c>
      <c r="IL138">
        <v>29000</v>
      </c>
      <c r="IM138">
        <v>306405.7</v>
      </c>
      <c r="IN138">
        <v>10000</v>
      </c>
      <c r="IO138">
        <v>20000</v>
      </c>
      <c r="IP138">
        <v>10000</v>
      </c>
      <c r="IQ138">
        <v>50000</v>
      </c>
      <c r="IR138">
        <v>17305.22</v>
      </c>
      <c r="IS138">
        <v>40004</v>
      </c>
      <c r="IT138">
        <v>50000</v>
      </c>
      <c r="IU138">
        <v>6000</v>
      </c>
      <c r="IV138">
        <v>7000</v>
      </c>
      <c r="IW138">
        <v>12000</v>
      </c>
      <c r="IX138">
        <v>506983.72</v>
      </c>
      <c r="IY138">
        <v>10000</v>
      </c>
      <c r="IZ138">
        <v>20000</v>
      </c>
      <c r="JA138">
        <v>60000</v>
      </c>
      <c r="JB138">
        <v>8250</v>
      </c>
      <c r="JC138">
        <v>444</v>
      </c>
      <c r="JD138">
        <v>1100000</v>
      </c>
      <c r="JE138">
        <v>25000</v>
      </c>
      <c r="JF138">
        <v>3459815</v>
      </c>
      <c r="JG138">
        <v>100000</v>
      </c>
      <c r="JH138">
        <v>340013</v>
      </c>
      <c r="JI138">
        <v>120000</v>
      </c>
      <c r="JJ138">
        <v>250000</v>
      </c>
      <c r="JK138">
        <v>6000</v>
      </c>
      <c r="JL138">
        <v>50000</v>
      </c>
      <c r="JM138">
        <v>1100000</v>
      </c>
      <c r="JN138">
        <v>64674.79</v>
      </c>
      <c r="JO138">
        <v>780000</v>
      </c>
      <c r="JP138">
        <v>801300.93</v>
      </c>
      <c r="JQ138">
        <v>25000</v>
      </c>
      <c r="JR138">
        <v>6000</v>
      </c>
      <c r="JS138">
        <v>50000</v>
      </c>
      <c r="JT138">
        <v>150000</v>
      </c>
      <c r="JU138">
        <v>40000</v>
      </c>
      <c r="JV138">
        <v>22500</v>
      </c>
      <c r="JW138">
        <v>130000</v>
      </c>
      <c r="JX138">
        <v>5000</v>
      </c>
      <c r="JY138">
        <v>64674.79</v>
      </c>
      <c r="JZ138">
        <v>1350000</v>
      </c>
      <c r="KA138">
        <v>15000</v>
      </c>
      <c r="KB138">
        <v>16500</v>
      </c>
      <c r="KC138">
        <v>538712</v>
      </c>
      <c r="KD138">
        <v>29000</v>
      </c>
      <c r="KE138">
        <v>22500</v>
      </c>
      <c r="KF138">
        <v>1440</v>
      </c>
      <c r="KG138">
        <v>300</v>
      </c>
      <c r="KH138">
        <v>200000</v>
      </c>
      <c r="KI138">
        <v>9000</v>
      </c>
      <c r="KJ138">
        <v>150000</v>
      </c>
      <c r="KK138">
        <v>7320</v>
      </c>
      <c r="KL138">
        <v>350000</v>
      </c>
      <c r="KM138">
        <v>200000</v>
      </c>
      <c r="KN138">
        <v>22000</v>
      </c>
      <c r="KO138">
        <v>600000</v>
      </c>
      <c r="KP138">
        <v>5160</v>
      </c>
      <c r="KQ138">
        <v>50000</v>
      </c>
      <c r="KR138" s="43">
        <v>10000</v>
      </c>
      <c r="KS138" s="43">
        <v>506983.72</v>
      </c>
      <c r="KT138" s="43">
        <v>100000</v>
      </c>
      <c r="KU138" s="43">
        <v>30000</v>
      </c>
      <c r="KV138" s="43">
        <v>70000</v>
      </c>
      <c r="KW138" s="43">
        <v>2900000</v>
      </c>
      <c r="KX138" s="43">
        <v>20000</v>
      </c>
      <c r="KY138">
        <v>10000</v>
      </c>
      <c r="KZ138" s="43">
        <v>3350</v>
      </c>
      <c r="LA138" s="43">
        <v>10000</v>
      </c>
      <c r="LB138" s="43">
        <v>50000</v>
      </c>
      <c r="LC138">
        <v>50000</v>
      </c>
      <c r="LD138" s="43">
        <v>10000</v>
      </c>
      <c r="LE138" s="43">
        <v>100000</v>
      </c>
      <c r="LF138" s="43">
        <v>130000</v>
      </c>
      <c r="LG138" s="43">
        <v>136061.41</v>
      </c>
      <c r="LH138" s="43">
        <v>100000</v>
      </c>
      <c r="LI138" s="43">
        <v>5000</v>
      </c>
      <c r="LJ138" s="43">
        <v>35000</v>
      </c>
      <c r="LK138" s="43">
        <v>538712</v>
      </c>
      <c r="LL138" s="43">
        <v>50000</v>
      </c>
      <c r="LM138" s="43">
        <v>329260</v>
      </c>
      <c r="LN138" s="43">
        <v>4000</v>
      </c>
      <c r="LO138" s="43">
        <v>306405.7</v>
      </c>
      <c r="LP138" s="43">
        <v>50000</v>
      </c>
      <c r="LQ138" s="43">
        <v>20000</v>
      </c>
      <c r="LR138" s="43">
        <v>25000</v>
      </c>
      <c r="LS138" s="43">
        <v>60000</v>
      </c>
      <c r="LT138" s="43">
        <v>1615999.33</v>
      </c>
      <c r="LU138" s="43">
        <v>8900</v>
      </c>
      <c r="LV138" s="43">
        <v>17305.22</v>
      </c>
      <c r="LW138" s="43">
        <v>25000</v>
      </c>
      <c r="LX138" s="43">
        <v>15000</v>
      </c>
      <c r="LY138" s="43">
        <v>15000</v>
      </c>
      <c r="LZ138" s="43">
        <v>100000</v>
      </c>
      <c r="MA138" s="43">
        <v>25000</v>
      </c>
      <c r="MB138" s="43">
        <v>112404.22</v>
      </c>
      <c r="MC138" s="43">
        <v>200000</v>
      </c>
      <c r="MD138" s="43">
        <v>40000</v>
      </c>
      <c r="ME138" s="43">
        <v>4040000</v>
      </c>
      <c r="MF138" s="43">
        <v>200000</v>
      </c>
      <c r="MG138" s="43">
        <v>320000</v>
      </c>
      <c r="MH138" s="43">
        <v>5700</v>
      </c>
      <c r="MI138" s="43">
        <v>429483</v>
      </c>
      <c r="MJ138" s="43">
        <v>10000</v>
      </c>
      <c r="MK138" s="43">
        <v>30000</v>
      </c>
      <c r="ML138" s="43">
        <v>213418</v>
      </c>
      <c r="MM138" s="43">
        <v>200000</v>
      </c>
      <c r="MN138" s="43">
        <v>850500</v>
      </c>
      <c r="MO138" s="43">
        <v>30000</v>
      </c>
      <c r="MP138" s="43">
        <v>150000</v>
      </c>
      <c r="MQ138" s="43">
        <v>2599105.73</v>
      </c>
      <c r="MR138">
        <v>200000</v>
      </c>
      <c r="MS138" s="43">
        <v>50000</v>
      </c>
      <c r="MT138" s="43">
        <v>1080646</v>
      </c>
      <c r="MU138" s="43">
        <v>30000</v>
      </c>
      <c r="MV138" s="43">
        <v>210000</v>
      </c>
      <c r="MW138" s="43">
        <v>95935.61</v>
      </c>
      <c r="MX138" s="43">
        <v>50000</v>
      </c>
      <c r="MY138" s="43">
        <v>30000</v>
      </c>
      <c r="MZ138" s="43">
        <v>100000</v>
      </c>
      <c r="NA138" s="43">
        <v>5000</v>
      </c>
      <c r="NB138" s="43">
        <v>200000</v>
      </c>
      <c r="NC138" s="43">
        <v>122965.24</v>
      </c>
      <c r="ND138" s="43">
        <v>25000</v>
      </c>
      <c r="NE138" s="43">
        <v>30000</v>
      </c>
      <c r="NF138" s="43">
        <v>40000</v>
      </c>
      <c r="NG138" s="43">
        <v>450000</v>
      </c>
      <c r="NH138" s="43">
        <v>10000</v>
      </c>
      <c r="NI138" s="43">
        <v>29731.7</v>
      </c>
      <c r="NJ138" s="43">
        <v>15000</v>
      </c>
      <c r="NK138" s="43">
        <v>40000</v>
      </c>
      <c r="NL138" s="43">
        <v>251226.31</v>
      </c>
      <c r="NM138" s="43">
        <v>27000</v>
      </c>
      <c r="NN138" s="43">
        <v>45000</v>
      </c>
      <c r="NO138" s="43">
        <v>200000</v>
      </c>
      <c r="NP138" s="43">
        <v>3000</v>
      </c>
      <c r="NQ138" s="43">
        <v>1440</v>
      </c>
      <c r="NR138" s="43">
        <v>200000</v>
      </c>
      <c r="NS138" s="43">
        <v>15000</v>
      </c>
      <c r="NT138">
        <v>20000</v>
      </c>
      <c r="NU138" s="43">
        <v>110000</v>
      </c>
      <c r="NV138" s="43">
        <v>70000</v>
      </c>
      <c r="NW138" s="43">
        <v>135800</v>
      </c>
      <c r="NX138" s="43">
        <v>12000</v>
      </c>
      <c r="NY138" s="43">
        <v>450000</v>
      </c>
      <c r="NZ138" s="43">
        <v>60000</v>
      </c>
      <c r="OA138" s="43">
        <v>50000</v>
      </c>
      <c r="OB138" s="43">
        <v>50000</v>
      </c>
      <c r="OC138" s="43">
        <v>4000</v>
      </c>
      <c r="OD138" s="43">
        <v>60000</v>
      </c>
      <c r="OE138" s="43">
        <v>9000</v>
      </c>
      <c r="OF138" s="43">
        <v>330000</v>
      </c>
      <c r="OG138" s="43">
        <v>100000</v>
      </c>
      <c r="OH138" s="43">
        <v>22850</v>
      </c>
      <c r="OI138" s="43">
        <v>50000</v>
      </c>
      <c r="OJ138" s="43">
        <v>50000</v>
      </c>
      <c r="OK138" s="43">
        <v>100000</v>
      </c>
      <c r="OL138" s="43">
        <v>16500</v>
      </c>
      <c r="OM138" s="43">
        <v>6000</v>
      </c>
    </row>
    <row r="139" spans="1:403" x14ac:dyDescent="0.2">
      <c r="A139">
        <f t="shared" ca="1" si="7"/>
        <v>196</v>
      </c>
      <c r="B139">
        <f ca="1">VLOOKUP(Análisis2!A139,Base2!$A$1:$AE$370,9,FALSE)</f>
        <v>30000</v>
      </c>
      <c r="C139" s="20">
        <v>77</v>
      </c>
      <c r="D139">
        <v>75504.41</v>
      </c>
      <c r="E139">
        <v>8250</v>
      </c>
      <c r="F139">
        <v>9000</v>
      </c>
      <c r="G139">
        <v>15000</v>
      </c>
      <c r="H139">
        <v>10000</v>
      </c>
      <c r="I139">
        <v>9000</v>
      </c>
      <c r="J139">
        <v>43000</v>
      </c>
      <c r="K139">
        <v>122965.24</v>
      </c>
      <c r="L139">
        <v>50000</v>
      </c>
      <c r="M139">
        <v>50000</v>
      </c>
      <c r="N139">
        <v>40000</v>
      </c>
      <c r="O139">
        <v>5000</v>
      </c>
      <c r="P139">
        <v>50000</v>
      </c>
      <c r="Q139">
        <v>110000</v>
      </c>
      <c r="R139">
        <v>55000</v>
      </c>
      <c r="S139">
        <v>130000</v>
      </c>
      <c r="T139">
        <v>70000</v>
      </c>
      <c r="U139">
        <v>4000</v>
      </c>
      <c r="V139">
        <v>1100000</v>
      </c>
      <c r="W139">
        <v>15000</v>
      </c>
      <c r="X139">
        <v>40000</v>
      </c>
      <c r="Y139">
        <v>50000</v>
      </c>
      <c r="Z139">
        <v>12000</v>
      </c>
      <c r="AA139">
        <v>3459815</v>
      </c>
      <c r="AB139">
        <v>320000</v>
      </c>
      <c r="AC139">
        <v>15000</v>
      </c>
      <c r="AD139">
        <v>16500</v>
      </c>
      <c r="AE139">
        <v>30000</v>
      </c>
      <c r="AF139">
        <v>88233</v>
      </c>
      <c r="AG139">
        <v>90000</v>
      </c>
      <c r="AH139">
        <v>64674.79</v>
      </c>
      <c r="AI139">
        <v>25000</v>
      </c>
      <c r="AJ139">
        <v>25000</v>
      </c>
      <c r="AK139">
        <v>124555</v>
      </c>
      <c r="AL139">
        <v>320000</v>
      </c>
      <c r="AM139">
        <v>100000</v>
      </c>
      <c r="AN139">
        <v>15000</v>
      </c>
      <c r="AO139">
        <v>6000</v>
      </c>
      <c r="AP139">
        <v>54122.22</v>
      </c>
      <c r="AQ139">
        <v>2000</v>
      </c>
      <c r="AR139">
        <v>801300.93</v>
      </c>
      <c r="AS139">
        <v>55000</v>
      </c>
      <c r="AT139">
        <v>20000</v>
      </c>
      <c r="AU139">
        <v>50000</v>
      </c>
      <c r="AV139">
        <v>5100</v>
      </c>
      <c r="AW139">
        <v>306405.7</v>
      </c>
      <c r="AX139">
        <v>5100</v>
      </c>
      <c r="AY139">
        <v>40000</v>
      </c>
      <c r="AZ139">
        <v>100000</v>
      </c>
      <c r="BA139">
        <v>886774</v>
      </c>
      <c r="BB139">
        <v>210000</v>
      </c>
      <c r="BC139">
        <v>5000</v>
      </c>
      <c r="BD139">
        <v>100000</v>
      </c>
      <c r="BE139">
        <v>50000</v>
      </c>
      <c r="BF139">
        <v>124555</v>
      </c>
      <c r="BG139">
        <v>120000</v>
      </c>
      <c r="BH139">
        <v>150000</v>
      </c>
      <c r="BI139">
        <v>31758.799999999999</v>
      </c>
      <c r="BJ139">
        <v>20000</v>
      </c>
      <c r="BK139">
        <v>2700000</v>
      </c>
      <c r="BL139">
        <v>200000</v>
      </c>
      <c r="BM139">
        <v>100000</v>
      </c>
      <c r="BN139">
        <v>4500000</v>
      </c>
      <c r="BO139">
        <v>221257</v>
      </c>
      <c r="BP139">
        <v>90000</v>
      </c>
      <c r="BQ139">
        <v>20000</v>
      </c>
      <c r="BR139">
        <v>100000</v>
      </c>
      <c r="BS139">
        <v>20000</v>
      </c>
      <c r="BT139">
        <v>48545.3</v>
      </c>
      <c r="BU139">
        <v>33000</v>
      </c>
      <c r="BV139">
        <v>60000</v>
      </c>
      <c r="BW139">
        <v>200000</v>
      </c>
      <c r="BX139">
        <v>50000</v>
      </c>
      <c r="BY139">
        <v>801300.93</v>
      </c>
      <c r="BZ139">
        <v>235987.78</v>
      </c>
      <c r="CA139">
        <v>1160774</v>
      </c>
      <c r="CB139">
        <v>54122.22</v>
      </c>
      <c r="CC139">
        <v>2500311.0499999998</v>
      </c>
      <c r="CD139">
        <v>27000</v>
      </c>
      <c r="CE139">
        <v>100000</v>
      </c>
      <c r="CF139">
        <v>1350000</v>
      </c>
      <c r="CG139">
        <v>506983.72</v>
      </c>
      <c r="CH139">
        <v>350000</v>
      </c>
      <c r="CI139">
        <v>800000</v>
      </c>
      <c r="CJ139">
        <v>50000</v>
      </c>
      <c r="CK139">
        <v>55000</v>
      </c>
      <c r="CL139">
        <v>3471322</v>
      </c>
      <c r="CM139">
        <v>1858.87</v>
      </c>
      <c r="CN139">
        <v>320000</v>
      </c>
      <c r="CO139">
        <v>50000</v>
      </c>
      <c r="CP139">
        <v>235987.78</v>
      </c>
      <c r="CQ139">
        <v>20000</v>
      </c>
      <c r="CR139">
        <v>88500</v>
      </c>
      <c r="CS139">
        <v>10000</v>
      </c>
      <c r="CT139">
        <v>1160774</v>
      </c>
      <c r="CU139">
        <v>6000</v>
      </c>
      <c r="CV139">
        <v>3000</v>
      </c>
      <c r="CW139">
        <v>50000</v>
      </c>
      <c r="CX139">
        <v>50000</v>
      </c>
      <c r="CY139">
        <v>10000</v>
      </c>
      <c r="CZ139">
        <v>210000</v>
      </c>
      <c r="DA139">
        <v>40000</v>
      </c>
      <c r="DB139">
        <v>35000</v>
      </c>
      <c r="DC139">
        <v>200000</v>
      </c>
      <c r="DD139">
        <v>18000</v>
      </c>
      <c r="DE139">
        <v>800000</v>
      </c>
      <c r="DF139">
        <v>60000</v>
      </c>
      <c r="DG139">
        <v>10000</v>
      </c>
      <c r="DH139">
        <v>400000</v>
      </c>
      <c r="DI139">
        <v>703940</v>
      </c>
      <c r="DJ139">
        <v>2900000</v>
      </c>
      <c r="DK139">
        <v>24110.400000000001</v>
      </c>
      <c r="DL139">
        <v>7000</v>
      </c>
      <c r="DM139">
        <v>100000</v>
      </c>
      <c r="DN139">
        <v>7000</v>
      </c>
      <c r="DO139">
        <v>200000</v>
      </c>
      <c r="DP139">
        <v>12000</v>
      </c>
      <c r="DQ139">
        <v>170000</v>
      </c>
      <c r="DR139">
        <v>130000</v>
      </c>
      <c r="DS139">
        <v>3350</v>
      </c>
      <c r="DT139">
        <v>12000</v>
      </c>
      <c r="DU139">
        <v>287000</v>
      </c>
      <c r="DV139">
        <v>200000</v>
      </c>
      <c r="DW139">
        <v>15000</v>
      </c>
      <c r="DX139">
        <v>40000</v>
      </c>
      <c r="DY139">
        <v>1460814</v>
      </c>
      <c r="DZ139">
        <v>2900000</v>
      </c>
      <c r="EA139">
        <v>1615999.33</v>
      </c>
      <c r="EB139">
        <v>264936</v>
      </c>
      <c r="EC139">
        <v>15000</v>
      </c>
      <c r="ED139">
        <v>43000</v>
      </c>
      <c r="EE139">
        <v>25000</v>
      </c>
      <c r="EF139">
        <v>4500000</v>
      </c>
      <c r="EG139">
        <v>7000</v>
      </c>
      <c r="EH139">
        <v>10000</v>
      </c>
      <c r="EI139">
        <v>323341.46999999997</v>
      </c>
      <c r="EJ139">
        <v>30000</v>
      </c>
      <c r="EK139">
        <v>130000</v>
      </c>
      <c r="EL139">
        <v>9000</v>
      </c>
      <c r="EM139">
        <v>10000</v>
      </c>
      <c r="EN139">
        <v>50000</v>
      </c>
      <c r="EO139">
        <v>200000</v>
      </c>
      <c r="EP139">
        <v>140000</v>
      </c>
      <c r="EQ139">
        <v>10000</v>
      </c>
      <c r="ER139">
        <v>300000</v>
      </c>
      <c r="ES139">
        <v>600000</v>
      </c>
      <c r="ET139">
        <v>9361</v>
      </c>
      <c r="EU139">
        <v>140000</v>
      </c>
      <c r="EV139">
        <v>4500000</v>
      </c>
      <c r="EW139">
        <v>25000</v>
      </c>
      <c r="EX139">
        <v>2700000</v>
      </c>
      <c r="EY139">
        <v>660</v>
      </c>
      <c r="EZ139">
        <v>30000</v>
      </c>
      <c r="FA139">
        <v>50000</v>
      </c>
      <c r="FB139">
        <v>8000</v>
      </c>
      <c r="FC139">
        <v>600000</v>
      </c>
      <c r="FD139">
        <v>100000</v>
      </c>
      <c r="FE139">
        <v>110000</v>
      </c>
      <c r="FF139">
        <v>97000</v>
      </c>
      <c r="FG139">
        <v>100000</v>
      </c>
      <c r="FH139">
        <v>200000</v>
      </c>
      <c r="FI139">
        <v>50000</v>
      </c>
      <c r="FJ139">
        <v>10000</v>
      </c>
      <c r="FK139">
        <v>130000</v>
      </c>
      <c r="FL139">
        <v>600000</v>
      </c>
      <c r="FM139">
        <v>3600003</v>
      </c>
      <c r="FN139">
        <v>50000</v>
      </c>
      <c r="FO139">
        <v>100000</v>
      </c>
      <c r="FP139">
        <v>15000</v>
      </c>
      <c r="FQ139">
        <v>33450</v>
      </c>
      <c r="FR139">
        <v>99500</v>
      </c>
      <c r="FS139">
        <v>1406000</v>
      </c>
      <c r="FT139">
        <v>6000</v>
      </c>
      <c r="FU139">
        <v>15000</v>
      </c>
      <c r="FV139">
        <v>50000</v>
      </c>
      <c r="FW139">
        <v>16000</v>
      </c>
      <c r="FX139">
        <v>150000</v>
      </c>
      <c r="FY139">
        <v>1615999.33</v>
      </c>
      <c r="FZ139">
        <v>20000</v>
      </c>
      <c r="GA139">
        <v>50000</v>
      </c>
      <c r="GB139">
        <v>8250</v>
      </c>
      <c r="GC139">
        <v>20000</v>
      </c>
      <c r="GD139">
        <v>25000</v>
      </c>
      <c r="GE139">
        <v>200000</v>
      </c>
      <c r="GF139">
        <v>30000</v>
      </c>
      <c r="GG139">
        <v>545704</v>
      </c>
      <c r="GH139">
        <v>36423</v>
      </c>
      <c r="GI139">
        <v>320000</v>
      </c>
      <c r="GJ139">
        <v>466036.11</v>
      </c>
      <c r="GK139">
        <v>5000</v>
      </c>
      <c r="GL139">
        <v>30000</v>
      </c>
      <c r="GM139">
        <v>88500</v>
      </c>
      <c r="GN139">
        <v>20000</v>
      </c>
      <c r="GO139">
        <v>95533</v>
      </c>
      <c r="GP139">
        <v>136061.41</v>
      </c>
      <c r="GQ139">
        <v>4000</v>
      </c>
      <c r="GR139">
        <v>31758.799999999999</v>
      </c>
      <c r="GS139">
        <v>112404.22</v>
      </c>
      <c r="GT139">
        <v>264936</v>
      </c>
      <c r="GU139">
        <v>29864.13</v>
      </c>
      <c r="GV139">
        <v>65000</v>
      </c>
      <c r="GW139">
        <v>5600</v>
      </c>
      <c r="GX139">
        <v>287000</v>
      </c>
      <c r="GY139">
        <v>157830.74</v>
      </c>
      <c r="GZ139">
        <v>18000</v>
      </c>
      <c r="HA139">
        <v>10000</v>
      </c>
      <c r="HB139">
        <v>9000</v>
      </c>
      <c r="HC139">
        <v>100000</v>
      </c>
      <c r="HD139">
        <v>120000</v>
      </c>
      <c r="HE139">
        <v>6000</v>
      </c>
      <c r="HF139">
        <v>300000</v>
      </c>
      <c r="HG139">
        <v>450000</v>
      </c>
      <c r="HH139">
        <v>110000</v>
      </c>
      <c r="HI139">
        <v>5600</v>
      </c>
      <c r="HJ139">
        <v>11000</v>
      </c>
      <c r="HK139">
        <v>100000</v>
      </c>
      <c r="HL139">
        <v>306405.7</v>
      </c>
      <c r="HM139">
        <v>43000</v>
      </c>
      <c r="HN139">
        <v>30000</v>
      </c>
      <c r="HO139">
        <v>330000</v>
      </c>
      <c r="HP139">
        <v>210000</v>
      </c>
      <c r="HQ139">
        <v>200000</v>
      </c>
      <c r="HR139">
        <v>1800000</v>
      </c>
      <c r="HS139">
        <v>8000</v>
      </c>
      <c r="HT139">
        <v>300000</v>
      </c>
      <c r="HU139">
        <v>50000</v>
      </c>
      <c r="HV139">
        <v>100000</v>
      </c>
      <c r="HW139">
        <v>200000</v>
      </c>
      <c r="HX139">
        <v>4281970</v>
      </c>
      <c r="HY139">
        <v>20000</v>
      </c>
      <c r="HZ139">
        <v>300000</v>
      </c>
      <c r="IA139">
        <v>140000</v>
      </c>
      <c r="IB139">
        <v>20000</v>
      </c>
      <c r="IC139">
        <v>4500000</v>
      </c>
      <c r="ID139">
        <v>200000</v>
      </c>
      <c r="IE139">
        <v>4500000</v>
      </c>
      <c r="IF139">
        <v>200000</v>
      </c>
      <c r="IG139">
        <v>50000</v>
      </c>
      <c r="IH139">
        <v>95935.61</v>
      </c>
      <c r="II139">
        <v>55000</v>
      </c>
      <c r="IJ139">
        <v>55000</v>
      </c>
      <c r="IK139">
        <v>55000</v>
      </c>
      <c r="IL139">
        <v>27000</v>
      </c>
      <c r="IM139">
        <v>320000</v>
      </c>
      <c r="IN139">
        <v>7200</v>
      </c>
      <c r="IO139">
        <v>380057.85</v>
      </c>
      <c r="IP139">
        <v>70000</v>
      </c>
      <c r="IQ139">
        <v>200000</v>
      </c>
      <c r="IR139">
        <v>22850</v>
      </c>
      <c r="IS139">
        <v>50000</v>
      </c>
      <c r="IT139">
        <v>4281970</v>
      </c>
      <c r="IU139">
        <v>4500000</v>
      </c>
      <c r="IV139">
        <v>107938.88</v>
      </c>
      <c r="IW139">
        <v>72000</v>
      </c>
      <c r="IX139">
        <v>10000</v>
      </c>
      <c r="IY139">
        <v>100000</v>
      </c>
      <c r="IZ139">
        <v>18000</v>
      </c>
      <c r="JA139">
        <v>352000</v>
      </c>
      <c r="JB139">
        <v>180000</v>
      </c>
      <c r="JC139">
        <v>64674.79</v>
      </c>
      <c r="JD139">
        <v>300000</v>
      </c>
      <c r="JE139">
        <v>3350</v>
      </c>
      <c r="JF139">
        <v>801300.93</v>
      </c>
      <c r="JG139">
        <v>100000</v>
      </c>
      <c r="JH139">
        <v>18000</v>
      </c>
      <c r="JI139">
        <v>30000</v>
      </c>
      <c r="JJ139">
        <v>170000</v>
      </c>
      <c r="JK139">
        <v>130000</v>
      </c>
      <c r="JL139">
        <v>124555</v>
      </c>
      <c r="JM139">
        <v>100000</v>
      </c>
      <c r="JN139">
        <v>70000</v>
      </c>
      <c r="JO139">
        <v>50000</v>
      </c>
      <c r="JP139">
        <v>7000</v>
      </c>
      <c r="JQ139">
        <v>116276.74</v>
      </c>
      <c r="JR139">
        <v>10000</v>
      </c>
      <c r="JS139">
        <v>10000</v>
      </c>
      <c r="JT139">
        <v>12000</v>
      </c>
      <c r="JU139">
        <v>287000</v>
      </c>
      <c r="JV139">
        <v>2500</v>
      </c>
      <c r="JW139">
        <v>444</v>
      </c>
      <c r="JX139">
        <v>450000</v>
      </c>
      <c r="JY139">
        <v>350000</v>
      </c>
      <c r="JZ139">
        <v>306609</v>
      </c>
      <c r="KA139">
        <v>18000</v>
      </c>
      <c r="KB139">
        <v>200000</v>
      </c>
      <c r="KC139">
        <v>150000</v>
      </c>
      <c r="KD139">
        <v>140000</v>
      </c>
      <c r="KE139">
        <v>16000</v>
      </c>
      <c r="KF139">
        <v>90000</v>
      </c>
      <c r="KG139">
        <v>703940</v>
      </c>
      <c r="KH139">
        <v>20000</v>
      </c>
      <c r="KI139">
        <v>50000</v>
      </c>
      <c r="KJ139">
        <v>10000</v>
      </c>
      <c r="KK139">
        <v>8250</v>
      </c>
      <c r="KL139">
        <v>25000</v>
      </c>
      <c r="KM139">
        <v>88233</v>
      </c>
      <c r="KN139">
        <v>10000</v>
      </c>
      <c r="KO139">
        <v>55000</v>
      </c>
      <c r="KP139">
        <v>97000</v>
      </c>
      <c r="KQ139">
        <v>13839.5</v>
      </c>
      <c r="KR139" s="43">
        <v>170000</v>
      </c>
      <c r="KS139" s="43">
        <v>306405.7</v>
      </c>
      <c r="KT139" s="43">
        <v>7320</v>
      </c>
      <c r="KU139" s="43">
        <v>100000</v>
      </c>
      <c r="KV139" s="43">
        <v>4000</v>
      </c>
      <c r="KW139" s="43">
        <v>70000</v>
      </c>
      <c r="KX139" s="43">
        <v>7000</v>
      </c>
      <c r="KY139">
        <v>1615999.33</v>
      </c>
      <c r="KZ139" s="43">
        <v>45000</v>
      </c>
      <c r="LA139" s="43">
        <v>780000</v>
      </c>
      <c r="LB139" s="43">
        <v>50000</v>
      </c>
      <c r="LC139">
        <v>9361</v>
      </c>
      <c r="LD139" s="43">
        <v>400000</v>
      </c>
      <c r="LE139" s="43">
        <v>900</v>
      </c>
      <c r="LF139" s="43">
        <v>200000</v>
      </c>
      <c r="LG139" s="43">
        <v>320000</v>
      </c>
      <c r="LH139" s="43">
        <v>64674.79</v>
      </c>
      <c r="LI139" s="43">
        <v>50000</v>
      </c>
      <c r="LJ139" s="43">
        <v>50000</v>
      </c>
      <c r="LK139" s="43">
        <v>100000</v>
      </c>
      <c r="LL139" s="43">
        <v>50000</v>
      </c>
      <c r="LM139" s="43">
        <v>29864.13</v>
      </c>
      <c r="LN139" s="43">
        <v>140000</v>
      </c>
      <c r="LO139" s="43">
        <v>352000</v>
      </c>
      <c r="LP139" s="43">
        <v>12000</v>
      </c>
      <c r="LQ139" s="43">
        <v>10000</v>
      </c>
      <c r="LR139" s="43">
        <v>20000</v>
      </c>
      <c r="LS139" s="43">
        <v>90000</v>
      </c>
      <c r="LT139" s="43">
        <v>4950</v>
      </c>
      <c r="LU139" s="43">
        <v>100000</v>
      </c>
      <c r="LV139" s="43">
        <v>1100000</v>
      </c>
      <c r="LW139" s="43">
        <v>48545.3</v>
      </c>
      <c r="LX139" s="43">
        <v>600000</v>
      </c>
      <c r="LY139" s="43">
        <v>329260</v>
      </c>
      <c r="LZ139" s="43">
        <v>600000</v>
      </c>
      <c r="MA139" s="43">
        <v>15000</v>
      </c>
      <c r="MB139" s="43">
        <v>70000</v>
      </c>
      <c r="MC139" s="43">
        <v>361741</v>
      </c>
      <c r="MD139" s="43">
        <v>100000</v>
      </c>
      <c r="ME139" s="43">
        <v>100000</v>
      </c>
      <c r="MF139" s="43">
        <v>50000</v>
      </c>
      <c r="MG139" s="43">
        <v>213418</v>
      </c>
      <c r="MH139" s="43">
        <v>60000</v>
      </c>
      <c r="MI139" s="43">
        <v>150000</v>
      </c>
      <c r="MJ139" s="43">
        <v>30000</v>
      </c>
      <c r="MK139" s="43">
        <v>33000</v>
      </c>
      <c r="ML139" s="43">
        <v>7000</v>
      </c>
      <c r="MM139" s="43">
        <v>122965.24</v>
      </c>
      <c r="MN139" s="43">
        <v>250000</v>
      </c>
      <c r="MO139" s="43">
        <v>9000</v>
      </c>
      <c r="MP139" s="43">
        <v>15000</v>
      </c>
      <c r="MQ139" s="43">
        <v>36798</v>
      </c>
      <c r="MR139">
        <v>6000</v>
      </c>
      <c r="MS139" s="43">
        <v>3459815</v>
      </c>
      <c r="MT139" s="43">
        <v>824940</v>
      </c>
      <c r="MU139" s="43">
        <v>12000</v>
      </c>
      <c r="MV139" s="43">
        <v>350000</v>
      </c>
      <c r="MW139" s="43">
        <v>5000</v>
      </c>
      <c r="MX139" s="43">
        <v>394313.93</v>
      </c>
      <c r="MY139" s="43">
        <v>30000</v>
      </c>
      <c r="MZ139" s="43">
        <v>15000</v>
      </c>
      <c r="NA139" s="43">
        <v>18000</v>
      </c>
      <c r="NB139" s="43">
        <v>4950</v>
      </c>
      <c r="NC139" s="43">
        <v>400000</v>
      </c>
      <c r="ND139" s="43">
        <v>10000</v>
      </c>
      <c r="NE139" s="43">
        <v>15000</v>
      </c>
      <c r="NF139" s="43">
        <v>4290565</v>
      </c>
      <c r="NG139" s="43">
        <v>4500000</v>
      </c>
      <c r="NH139" s="43">
        <v>306405.7</v>
      </c>
      <c r="NI139" s="43">
        <v>824940</v>
      </c>
      <c r="NJ139" s="43">
        <v>5600</v>
      </c>
      <c r="NK139" s="43">
        <v>5000</v>
      </c>
      <c r="NL139" s="43">
        <v>100000</v>
      </c>
      <c r="NM139" s="43">
        <v>132000</v>
      </c>
      <c r="NN139" s="43">
        <v>30000</v>
      </c>
      <c r="NO139" s="43">
        <v>10000</v>
      </c>
      <c r="NP139" s="43">
        <v>202255.34</v>
      </c>
      <c r="NQ139" s="43">
        <v>65000</v>
      </c>
      <c r="NR139" s="43">
        <v>105000</v>
      </c>
      <c r="NS139" s="43">
        <v>22000</v>
      </c>
      <c r="NT139">
        <v>16500</v>
      </c>
      <c r="NU139" s="43">
        <v>1200</v>
      </c>
      <c r="NV139" s="43">
        <v>380057.85</v>
      </c>
      <c r="NW139" s="43">
        <v>16000</v>
      </c>
      <c r="NX139" s="43">
        <v>25000</v>
      </c>
      <c r="NY139" s="43">
        <v>15000</v>
      </c>
      <c r="NZ139" s="43">
        <v>43707.92</v>
      </c>
      <c r="OA139" s="43">
        <v>60000</v>
      </c>
      <c r="OB139" s="43">
        <v>100000</v>
      </c>
      <c r="OC139" s="43">
        <v>200000</v>
      </c>
      <c r="OD139" s="43">
        <v>320000</v>
      </c>
      <c r="OE139" s="43">
        <v>380057.85</v>
      </c>
      <c r="OF139" s="43">
        <v>40000</v>
      </c>
      <c r="OG139" s="43">
        <v>11000</v>
      </c>
      <c r="OH139" s="43">
        <v>10000</v>
      </c>
      <c r="OI139" s="43">
        <v>90000</v>
      </c>
      <c r="OJ139" s="43">
        <v>30000</v>
      </c>
      <c r="OK139" s="43">
        <v>6000</v>
      </c>
      <c r="OL139" s="43">
        <v>25000</v>
      </c>
      <c r="OM139" s="43">
        <v>10000</v>
      </c>
    </row>
    <row r="140" spans="1:403" x14ac:dyDescent="0.2">
      <c r="A140">
        <f t="shared" ca="1" si="7"/>
        <v>204</v>
      </c>
      <c r="B140">
        <f ca="1">VLOOKUP(Análisis2!A140,Base2!$A$1:$AE$370,9,FALSE)</f>
        <v>6000</v>
      </c>
      <c r="C140" s="20">
        <v>78</v>
      </c>
      <c r="D140">
        <v>50000</v>
      </c>
      <c r="E140">
        <v>29731.7</v>
      </c>
      <c r="F140">
        <v>444</v>
      </c>
      <c r="G140">
        <v>210000</v>
      </c>
      <c r="H140">
        <v>10000</v>
      </c>
      <c r="I140">
        <v>140000</v>
      </c>
      <c r="J140">
        <v>50000</v>
      </c>
      <c r="K140">
        <v>9256</v>
      </c>
      <c r="L140">
        <v>17305.22</v>
      </c>
      <c r="M140">
        <v>43000</v>
      </c>
      <c r="N140">
        <v>130000</v>
      </c>
      <c r="O140">
        <v>200000</v>
      </c>
      <c r="P140">
        <v>9000</v>
      </c>
      <c r="Q140">
        <v>15000</v>
      </c>
      <c r="R140">
        <v>48545.3</v>
      </c>
      <c r="S140">
        <v>64674.79</v>
      </c>
      <c r="T140">
        <v>110000</v>
      </c>
      <c r="U140">
        <v>50000</v>
      </c>
      <c r="V140">
        <v>24000</v>
      </c>
      <c r="W140">
        <v>107925.2</v>
      </c>
      <c r="X140">
        <v>200000</v>
      </c>
      <c r="Y140">
        <v>7000</v>
      </c>
      <c r="Z140">
        <v>40000</v>
      </c>
      <c r="AA140">
        <v>200000</v>
      </c>
      <c r="AB140">
        <v>5000</v>
      </c>
      <c r="AC140">
        <v>54122.22</v>
      </c>
      <c r="AD140">
        <v>30000</v>
      </c>
      <c r="AE140">
        <v>54122.22</v>
      </c>
      <c r="AF140">
        <v>36798</v>
      </c>
      <c r="AG140">
        <v>20000</v>
      </c>
      <c r="AH140">
        <v>3350</v>
      </c>
      <c r="AI140">
        <v>200000</v>
      </c>
      <c r="AJ140">
        <v>200000</v>
      </c>
      <c r="AK140">
        <v>21149.63</v>
      </c>
      <c r="AL140">
        <v>107938.88</v>
      </c>
      <c r="AM140">
        <v>10000</v>
      </c>
      <c r="AN140">
        <v>6000</v>
      </c>
      <c r="AO140">
        <v>170000</v>
      </c>
      <c r="AP140">
        <v>15000</v>
      </c>
      <c r="AQ140">
        <v>1080646</v>
      </c>
      <c r="AR140">
        <v>210000</v>
      </c>
      <c r="AS140">
        <v>800000</v>
      </c>
      <c r="AT140">
        <v>10069</v>
      </c>
      <c r="AU140">
        <v>380057.85</v>
      </c>
      <c r="AV140">
        <v>50000</v>
      </c>
      <c r="AW140">
        <v>1440</v>
      </c>
      <c r="AX140">
        <v>10890</v>
      </c>
      <c r="AY140">
        <v>1440</v>
      </c>
      <c r="AZ140">
        <v>200000</v>
      </c>
      <c r="BA140">
        <v>300000</v>
      </c>
      <c r="BB140">
        <v>2700000</v>
      </c>
      <c r="BC140">
        <v>444</v>
      </c>
      <c r="BD140">
        <v>3000</v>
      </c>
      <c r="BE140">
        <v>221257</v>
      </c>
      <c r="BF140">
        <v>8000</v>
      </c>
      <c r="BG140">
        <v>16000</v>
      </c>
      <c r="BH140">
        <v>30000</v>
      </c>
      <c r="BI140">
        <v>40000</v>
      </c>
      <c r="BJ140">
        <v>6000</v>
      </c>
      <c r="BK140">
        <v>29731.7</v>
      </c>
      <c r="BL140">
        <v>350000</v>
      </c>
      <c r="BM140">
        <v>140000</v>
      </c>
      <c r="BN140">
        <v>124555</v>
      </c>
      <c r="BO140">
        <v>15000</v>
      </c>
      <c r="BP140">
        <v>6000</v>
      </c>
      <c r="BQ140">
        <v>364636.1</v>
      </c>
      <c r="BR140">
        <v>10000</v>
      </c>
      <c r="BS140">
        <v>120000</v>
      </c>
      <c r="BT140">
        <v>200000</v>
      </c>
      <c r="BU140">
        <v>2900000</v>
      </c>
      <c r="BV140">
        <v>90000</v>
      </c>
      <c r="BW140">
        <v>40004</v>
      </c>
      <c r="BX140">
        <v>538712</v>
      </c>
      <c r="BY140">
        <v>120000</v>
      </c>
      <c r="BZ140">
        <v>150000</v>
      </c>
      <c r="CA140">
        <v>50000</v>
      </c>
      <c r="CB140">
        <v>15000</v>
      </c>
      <c r="CC140">
        <v>900</v>
      </c>
      <c r="CD140">
        <v>64000</v>
      </c>
      <c r="CE140">
        <v>600000</v>
      </c>
      <c r="CF140">
        <v>29731.7</v>
      </c>
      <c r="CG140">
        <v>50000</v>
      </c>
      <c r="CH140">
        <v>22850</v>
      </c>
      <c r="CI140">
        <v>2500</v>
      </c>
      <c r="CJ140">
        <v>110000</v>
      </c>
      <c r="CK140">
        <v>780000</v>
      </c>
      <c r="CL140">
        <v>70000</v>
      </c>
      <c r="CM140">
        <v>5160</v>
      </c>
      <c r="CN140">
        <v>50000</v>
      </c>
      <c r="CO140">
        <v>100000</v>
      </c>
      <c r="CP140">
        <v>36423</v>
      </c>
      <c r="CQ140">
        <v>50000</v>
      </c>
      <c r="CR140">
        <v>43000</v>
      </c>
      <c r="CS140">
        <v>2000</v>
      </c>
      <c r="CT140">
        <v>10000</v>
      </c>
      <c r="CU140">
        <v>27000</v>
      </c>
      <c r="CV140">
        <v>7000</v>
      </c>
      <c r="CW140">
        <v>801300.93</v>
      </c>
      <c r="CX140">
        <v>8900</v>
      </c>
      <c r="CY140">
        <v>300000</v>
      </c>
      <c r="CZ140">
        <v>18000</v>
      </c>
      <c r="DA140">
        <v>2000</v>
      </c>
      <c r="DB140">
        <v>15000</v>
      </c>
      <c r="DC140">
        <v>450000</v>
      </c>
      <c r="DD140">
        <v>140000</v>
      </c>
      <c r="DE140">
        <v>352000</v>
      </c>
      <c r="DF140">
        <v>20000</v>
      </c>
      <c r="DG140">
        <v>444</v>
      </c>
      <c r="DH140">
        <v>66099.69</v>
      </c>
      <c r="DI140">
        <v>50000</v>
      </c>
      <c r="DJ140">
        <v>70000</v>
      </c>
      <c r="DK140">
        <v>27000</v>
      </c>
      <c r="DL140">
        <v>3000</v>
      </c>
      <c r="DM140">
        <v>12000</v>
      </c>
      <c r="DN140">
        <v>202255.34</v>
      </c>
      <c r="DO140">
        <v>3459815</v>
      </c>
      <c r="DP140">
        <v>30000</v>
      </c>
      <c r="DQ140">
        <v>50000</v>
      </c>
      <c r="DR140">
        <v>100000</v>
      </c>
      <c r="DS140">
        <v>132000</v>
      </c>
      <c r="DT140">
        <v>95935.61</v>
      </c>
      <c r="DU140">
        <v>12000</v>
      </c>
      <c r="DV140">
        <v>95935.61</v>
      </c>
      <c r="DW140">
        <v>6000</v>
      </c>
      <c r="DX140">
        <v>10000</v>
      </c>
      <c r="DY140">
        <v>50000</v>
      </c>
      <c r="DZ140">
        <v>100000</v>
      </c>
      <c r="EA140">
        <v>100000</v>
      </c>
      <c r="EB140">
        <v>1440</v>
      </c>
      <c r="EC140">
        <v>55000</v>
      </c>
      <c r="ED140">
        <v>9000</v>
      </c>
      <c r="EE140">
        <v>9000</v>
      </c>
      <c r="EF140">
        <v>1200</v>
      </c>
      <c r="EG140">
        <v>8900</v>
      </c>
      <c r="EH140">
        <v>90000</v>
      </c>
      <c r="EI140">
        <v>450000</v>
      </c>
      <c r="EJ140">
        <v>900</v>
      </c>
      <c r="EK140">
        <v>2500311.0499999998</v>
      </c>
      <c r="EL140">
        <v>660</v>
      </c>
      <c r="EM140">
        <v>20000</v>
      </c>
      <c r="EN140">
        <v>66099.69</v>
      </c>
      <c r="EO140">
        <v>400000</v>
      </c>
      <c r="EP140">
        <v>18000</v>
      </c>
      <c r="EQ140">
        <v>27000</v>
      </c>
      <c r="ER140">
        <v>60000</v>
      </c>
      <c r="ES140">
        <v>200000</v>
      </c>
      <c r="ET140">
        <v>6000</v>
      </c>
      <c r="EU140">
        <v>600000</v>
      </c>
      <c r="EV140">
        <v>15000</v>
      </c>
      <c r="EW140">
        <v>11000</v>
      </c>
      <c r="EX140">
        <v>6212.01</v>
      </c>
      <c r="EY140">
        <v>1080646</v>
      </c>
      <c r="EZ140">
        <v>200000</v>
      </c>
      <c r="FA140">
        <v>22590</v>
      </c>
      <c r="FB140">
        <v>100000</v>
      </c>
      <c r="FC140">
        <v>5000</v>
      </c>
      <c r="FD140">
        <v>8000</v>
      </c>
      <c r="FE140">
        <v>30000</v>
      </c>
      <c r="FF140">
        <v>122965.24</v>
      </c>
      <c r="FG140">
        <v>600000</v>
      </c>
      <c r="FH140">
        <v>10000</v>
      </c>
      <c r="FI140">
        <v>64674.79</v>
      </c>
      <c r="FJ140">
        <v>50000</v>
      </c>
      <c r="FK140">
        <v>55000</v>
      </c>
      <c r="FL140">
        <v>4040000</v>
      </c>
      <c r="FM140">
        <v>36798</v>
      </c>
      <c r="FN140">
        <v>140000</v>
      </c>
      <c r="FO140">
        <v>124555</v>
      </c>
      <c r="FP140">
        <v>100000</v>
      </c>
      <c r="FQ140">
        <v>8000</v>
      </c>
      <c r="FR140">
        <v>4500000</v>
      </c>
      <c r="FS140">
        <v>200000</v>
      </c>
      <c r="FT140">
        <v>3600003</v>
      </c>
      <c r="FU140">
        <v>3600003</v>
      </c>
      <c r="FV140">
        <v>120000</v>
      </c>
      <c r="FW140">
        <v>4040000</v>
      </c>
      <c r="FX140">
        <v>20000</v>
      </c>
      <c r="FY140">
        <v>4000</v>
      </c>
      <c r="FZ140">
        <v>10000</v>
      </c>
      <c r="GA140">
        <v>88233</v>
      </c>
      <c r="GB140">
        <v>20000</v>
      </c>
      <c r="GC140">
        <v>130000</v>
      </c>
      <c r="GD140">
        <v>10000</v>
      </c>
      <c r="GE140">
        <v>12000</v>
      </c>
      <c r="GF140">
        <v>10000</v>
      </c>
      <c r="GG140">
        <v>1350000</v>
      </c>
      <c r="GH140">
        <v>200000</v>
      </c>
      <c r="GI140">
        <v>7227.5</v>
      </c>
      <c r="GJ140">
        <v>8000</v>
      </c>
      <c r="GK140">
        <v>15000</v>
      </c>
      <c r="GL140">
        <v>150000</v>
      </c>
      <c r="GM140">
        <v>7000</v>
      </c>
      <c r="GN140">
        <v>315070.84999999998</v>
      </c>
      <c r="GO140">
        <v>4290565</v>
      </c>
      <c r="GP140">
        <v>7000</v>
      </c>
      <c r="GQ140">
        <v>50000</v>
      </c>
      <c r="GR140">
        <v>50000</v>
      </c>
      <c r="GS140">
        <v>48545.3</v>
      </c>
      <c r="GT140">
        <v>20000</v>
      </c>
      <c r="GU140">
        <v>30000</v>
      </c>
      <c r="GV140">
        <v>4500000</v>
      </c>
      <c r="GW140">
        <v>6000</v>
      </c>
      <c r="GX140">
        <v>600000</v>
      </c>
      <c r="GY140">
        <v>4000</v>
      </c>
      <c r="GZ140">
        <v>120000</v>
      </c>
      <c r="HA140">
        <v>10000</v>
      </c>
      <c r="HB140">
        <v>150000</v>
      </c>
      <c r="HC140">
        <v>15000</v>
      </c>
      <c r="HD140">
        <v>4000</v>
      </c>
      <c r="HE140">
        <v>10000</v>
      </c>
      <c r="HF140">
        <v>20000</v>
      </c>
      <c r="HG140">
        <v>2900000</v>
      </c>
      <c r="HH140">
        <v>29731.7</v>
      </c>
      <c r="HI140">
        <v>5000</v>
      </c>
      <c r="HJ140">
        <v>9256</v>
      </c>
      <c r="HK140">
        <v>10000</v>
      </c>
      <c r="HL140">
        <v>10890</v>
      </c>
      <c r="HM140">
        <v>600000</v>
      </c>
      <c r="HN140">
        <v>50000</v>
      </c>
      <c r="HO140">
        <v>100000</v>
      </c>
      <c r="HP140">
        <v>29731.7</v>
      </c>
      <c r="HQ140">
        <v>10000</v>
      </c>
      <c r="HR140">
        <v>150000</v>
      </c>
      <c r="HS140">
        <v>50000</v>
      </c>
      <c r="HT140">
        <v>450000</v>
      </c>
      <c r="HU140">
        <v>7000</v>
      </c>
      <c r="HV140">
        <v>3000</v>
      </c>
      <c r="HW140">
        <v>8000</v>
      </c>
      <c r="HX140">
        <v>1350000</v>
      </c>
      <c r="HY140">
        <v>25000</v>
      </c>
      <c r="HZ140">
        <v>10000</v>
      </c>
      <c r="IA140">
        <v>213418</v>
      </c>
      <c r="IB140">
        <v>20000</v>
      </c>
      <c r="IC140">
        <v>9000</v>
      </c>
      <c r="ID140">
        <v>4000</v>
      </c>
      <c r="IE140">
        <v>600000</v>
      </c>
      <c r="IF140">
        <v>444</v>
      </c>
      <c r="IG140">
        <v>100000</v>
      </c>
      <c r="IH140">
        <v>251226.31</v>
      </c>
      <c r="II140">
        <v>3459815</v>
      </c>
      <c r="IJ140">
        <v>200000</v>
      </c>
      <c r="IK140">
        <v>20000</v>
      </c>
      <c r="IL140">
        <v>132000</v>
      </c>
      <c r="IM140">
        <v>6000</v>
      </c>
      <c r="IN140">
        <v>5000</v>
      </c>
      <c r="IO140">
        <v>5700</v>
      </c>
      <c r="IP140">
        <v>600000</v>
      </c>
      <c r="IQ140">
        <v>5000</v>
      </c>
      <c r="IR140">
        <v>400000</v>
      </c>
      <c r="IS140">
        <v>50000</v>
      </c>
      <c r="IT140">
        <v>824940</v>
      </c>
      <c r="IU140">
        <v>60000</v>
      </c>
      <c r="IV140">
        <v>1615999.33</v>
      </c>
      <c r="IW140">
        <v>600000</v>
      </c>
      <c r="IX140">
        <v>88233</v>
      </c>
      <c r="IY140">
        <v>130000</v>
      </c>
      <c r="IZ140">
        <v>4000</v>
      </c>
      <c r="JA140">
        <v>200000</v>
      </c>
      <c r="JB140">
        <v>116276.74</v>
      </c>
      <c r="JC140">
        <v>71705.69</v>
      </c>
      <c r="JD140">
        <v>10000</v>
      </c>
      <c r="JE140">
        <v>50000</v>
      </c>
      <c r="JF140">
        <v>50000</v>
      </c>
      <c r="JG140">
        <v>130000</v>
      </c>
      <c r="JH140">
        <v>20000</v>
      </c>
      <c r="JI140">
        <v>99500</v>
      </c>
      <c r="JJ140">
        <v>287000</v>
      </c>
      <c r="JK140">
        <v>9000</v>
      </c>
      <c r="JL140">
        <v>8000</v>
      </c>
      <c r="JM140">
        <v>7200</v>
      </c>
      <c r="JN140">
        <v>100000</v>
      </c>
      <c r="JO140">
        <v>10000</v>
      </c>
      <c r="JP140">
        <v>50000</v>
      </c>
      <c r="JQ140">
        <v>1460814</v>
      </c>
      <c r="JR140">
        <v>538712</v>
      </c>
      <c r="JS140">
        <v>35000</v>
      </c>
      <c r="JT140">
        <v>3459815</v>
      </c>
      <c r="JU140">
        <v>70000</v>
      </c>
      <c r="JV140">
        <v>157830.74</v>
      </c>
      <c r="JW140">
        <v>200000</v>
      </c>
      <c r="JX140">
        <v>801300.93</v>
      </c>
      <c r="JY140">
        <v>15000</v>
      </c>
      <c r="JZ140">
        <v>100000</v>
      </c>
      <c r="KA140">
        <v>30000</v>
      </c>
      <c r="KB140">
        <v>200000</v>
      </c>
      <c r="KC140">
        <v>18000</v>
      </c>
      <c r="KD140">
        <v>95935.61</v>
      </c>
      <c r="KE140">
        <v>10000</v>
      </c>
      <c r="KF140">
        <v>33450</v>
      </c>
      <c r="KG140">
        <v>100000</v>
      </c>
      <c r="KH140">
        <v>1406000</v>
      </c>
      <c r="KI140">
        <v>235987.78</v>
      </c>
      <c r="KJ140">
        <v>350000</v>
      </c>
      <c r="KK140">
        <v>7320</v>
      </c>
      <c r="KL140">
        <v>780000</v>
      </c>
      <c r="KM140">
        <v>703940</v>
      </c>
      <c r="KN140">
        <v>9256</v>
      </c>
      <c r="KO140">
        <v>50000</v>
      </c>
      <c r="KP140">
        <v>50000</v>
      </c>
      <c r="KQ140">
        <v>10000</v>
      </c>
      <c r="KR140" s="43">
        <v>130000</v>
      </c>
      <c r="KS140" s="43">
        <v>50000</v>
      </c>
      <c r="KT140" s="43">
        <v>450000</v>
      </c>
      <c r="KU140" s="43">
        <v>2000</v>
      </c>
      <c r="KV140" s="43">
        <v>1858.87</v>
      </c>
      <c r="KW140" s="43">
        <v>55000</v>
      </c>
      <c r="KX140" s="43">
        <v>300000</v>
      </c>
      <c r="KY140">
        <v>400000</v>
      </c>
      <c r="KZ140" s="43">
        <v>33000</v>
      </c>
      <c r="LA140" s="43">
        <v>900</v>
      </c>
      <c r="LB140" s="43">
        <v>22500</v>
      </c>
      <c r="LC140">
        <v>70000</v>
      </c>
      <c r="LD140" s="43">
        <v>70000</v>
      </c>
      <c r="LE140" s="43">
        <v>886774</v>
      </c>
      <c r="LF140" s="43">
        <v>7000</v>
      </c>
      <c r="LG140" s="43">
        <v>350000</v>
      </c>
      <c r="LH140" s="43">
        <v>300000</v>
      </c>
      <c r="LI140" s="43">
        <v>466036.11</v>
      </c>
      <c r="LJ140" s="43">
        <v>25000</v>
      </c>
      <c r="LK140" s="43">
        <v>10000</v>
      </c>
      <c r="LL140" s="43">
        <v>24000</v>
      </c>
      <c r="LM140" s="43">
        <v>600000</v>
      </c>
      <c r="LN140" s="43">
        <v>11000</v>
      </c>
      <c r="LO140" s="43">
        <v>4000</v>
      </c>
      <c r="LP140" s="43">
        <v>140000</v>
      </c>
      <c r="LQ140" s="43">
        <v>824940</v>
      </c>
      <c r="LR140" s="43">
        <v>100000</v>
      </c>
      <c r="LS140" s="43">
        <v>20000</v>
      </c>
      <c r="LT140" s="43">
        <v>88233</v>
      </c>
      <c r="LU140" s="43">
        <v>9000</v>
      </c>
      <c r="LV140" s="43">
        <v>20000</v>
      </c>
      <c r="LW140" s="43">
        <v>3000</v>
      </c>
      <c r="LX140" s="43">
        <v>300000</v>
      </c>
      <c r="LY140" s="43">
        <v>20000</v>
      </c>
      <c r="LZ140" s="43">
        <v>850500</v>
      </c>
      <c r="MA140" s="43">
        <v>97000</v>
      </c>
      <c r="MB140" s="43">
        <v>7227.5</v>
      </c>
      <c r="MC140" s="43">
        <v>5000</v>
      </c>
      <c r="MD140" s="43">
        <v>264936</v>
      </c>
      <c r="ME140" s="43">
        <v>7000</v>
      </c>
      <c r="MF140" s="43">
        <v>703940</v>
      </c>
      <c r="MG140" s="43">
        <v>3459815</v>
      </c>
      <c r="MH140" s="43">
        <v>36423</v>
      </c>
      <c r="MI140" s="43">
        <v>538712</v>
      </c>
      <c r="MJ140" s="43">
        <v>5700</v>
      </c>
      <c r="MK140" s="43">
        <v>82000</v>
      </c>
      <c r="ML140" s="43">
        <v>1440</v>
      </c>
      <c r="MM140" s="43">
        <v>55000</v>
      </c>
      <c r="MN140" s="43">
        <v>350000</v>
      </c>
      <c r="MO140" s="43">
        <v>3459815</v>
      </c>
      <c r="MP140" s="43">
        <v>66099.69</v>
      </c>
      <c r="MQ140" s="43">
        <v>54122.22</v>
      </c>
      <c r="MR140">
        <v>200000</v>
      </c>
      <c r="MS140" s="43">
        <v>55000</v>
      </c>
      <c r="MT140" s="43">
        <v>850500</v>
      </c>
      <c r="MU140" s="43">
        <v>2000</v>
      </c>
      <c r="MV140" s="43">
        <v>9000</v>
      </c>
      <c r="MW140" s="43">
        <v>60000</v>
      </c>
      <c r="MX140" s="43">
        <v>2900000</v>
      </c>
      <c r="MY140" s="43">
        <v>4000</v>
      </c>
      <c r="MZ140" s="43">
        <v>7320</v>
      </c>
      <c r="NA140" s="43">
        <v>12000</v>
      </c>
      <c r="NB140" s="43">
        <v>12000</v>
      </c>
      <c r="NC140" s="43">
        <v>6000</v>
      </c>
      <c r="ND140" s="43">
        <v>60000</v>
      </c>
      <c r="NE140" s="43">
        <v>72000</v>
      </c>
      <c r="NF140" s="43">
        <v>7320</v>
      </c>
      <c r="NG140" s="43">
        <v>55000</v>
      </c>
      <c r="NH140" s="43">
        <v>112404.22</v>
      </c>
      <c r="NI140" s="43">
        <v>306609</v>
      </c>
      <c r="NJ140" s="43">
        <v>130000</v>
      </c>
      <c r="NK140" s="43">
        <v>251226.31</v>
      </c>
      <c r="NL140" s="43">
        <v>6000</v>
      </c>
      <c r="NM140" s="43">
        <v>4000</v>
      </c>
      <c r="NN140" s="43">
        <v>33450</v>
      </c>
      <c r="NO140" s="43">
        <v>150000</v>
      </c>
      <c r="NP140" s="43">
        <v>45000</v>
      </c>
      <c r="NQ140" s="43">
        <v>4290565</v>
      </c>
      <c r="NR140" s="43">
        <v>12000</v>
      </c>
      <c r="NS140" s="43">
        <v>200000</v>
      </c>
      <c r="NT140">
        <v>200000</v>
      </c>
      <c r="NU140" s="43">
        <v>10000</v>
      </c>
      <c r="NV140" s="43">
        <v>10000</v>
      </c>
      <c r="NW140" s="43">
        <v>50000</v>
      </c>
      <c r="NX140" s="43">
        <v>350000</v>
      </c>
      <c r="NY140" s="43">
        <v>2900000</v>
      </c>
      <c r="NZ140" s="43">
        <v>80000</v>
      </c>
      <c r="OA140" s="43">
        <v>15000</v>
      </c>
      <c r="OB140" s="43">
        <v>2500311.0499999998</v>
      </c>
      <c r="OC140" s="43">
        <v>66099.69</v>
      </c>
      <c r="OD140" s="43">
        <v>10000</v>
      </c>
      <c r="OE140" s="43">
        <v>40000</v>
      </c>
      <c r="OF140" s="43">
        <v>16500</v>
      </c>
      <c r="OG140" s="43">
        <v>48545.3</v>
      </c>
      <c r="OH140" s="43">
        <v>71705.69</v>
      </c>
      <c r="OI140" s="43">
        <v>9000</v>
      </c>
      <c r="OJ140" s="43">
        <v>2700000</v>
      </c>
      <c r="OK140" s="43">
        <v>132000</v>
      </c>
      <c r="OL140" s="43">
        <v>264936</v>
      </c>
      <c r="OM140" s="43">
        <v>4000</v>
      </c>
    </row>
    <row r="141" spans="1:403" x14ac:dyDescent="0.2">
      <c r="A141">
        <f t="shared" ca="1" si="7"/>
        <v>262</v>
      </c>
      <c r="B141">
        <f ca="1">VLOOKUP(Análisis2!A141,Base2!$A$1:$AE$370,9,FALSE)</f>
        <v>900000</v>
      </c>
      <c r="C141" s="20">
        <v>79</v>
      </c>
      <c r="D141">
        <v>300000</v>
      </c>
      <c r="E141">
        <v>60000</v>
      </c>
      <c r="F141">
        <v>50000</v>
      </c>
      <c r="G141">
        <v>5000</v>
      </c>
      <c r="H141">
        <v>95533</v>
      </c>
      <c r="I141">
        <v>4950</v>
      </c>
      <c r="J141">
        <v>10000</v>
      </c>
      <c r="K141">
        <v>2500</v>
      </c>
      <c r="L141">
        <v>140000</v>
      </c>
      <c r="M141">
        <v>95533</v>
      </c>
      <c r="N141">
        <v>50000</v>
      </c>
      <c r="O141">
        <v>200000</v>
      </c>
      <c r="P141">
        <v>600000</v>
      </c>
      <c r="Q141">
        <v>24000</v>
      </c>
      <c r="R141">
        <v>50000</v>
      </c>
      <c r="S141">
        <v>5000</v>
      </c>
      <c r="T141">
        <v>50000</v>
      </c>
      <c r="U141">
        <v>15000</v>
      </c>
      <c r="V141">
        <v>10000</v>
      </c>
      <c r="W141">
        <v>10069</v>
      </c>
      <c r="X141">
        <v>97000</v>
      </c>
      <c r="Y141">
        <v>12000</v>
      </c>
      <c r="Z141">
        <v>364636.1</v>
      </c>
      <c r="AA141">
        <v>80667</v>
      </c>
      <c r="AB141">
        <v>323341.46999999997</v>
      </c>
      <c r="AC141">
        <v>10000</v>
      </c>
      <c r="AD141">
        <v>71705.69</v>
      </c>
      <c r="AE141">
        <v>88000</v>
      </c>
      <c r="AF141">
        <v>30000</v>
      </c>
      <c r="AG141">
        <v>5000</v>
      </c>
      <c r="AH141">
        <v>20000</v>
      </c>
      <c r="AI141">
        <v>55000</v>
      </c>
      <c r="AJ141">
        <v>40000</v>
      </c>
      <c r="AK141">
        <v>7828.75</v>
      </c>
      <c r="AL141">
        <v>429483</v>
      </c>
      <c r="AM141">
        <v>120000</v>
      </c>
      <c r="AN141">
        <v>157830.74</v>
      </c>
      <c r="AO141">
        <v>13839.5</v>
      </c>
      <c r="AP141">
        <v>130000</v>
      </c>
      <c r="AQ141">
        <v>3000</v>
      </c>
      <c r="AR141">
        <v>5160</v>
      </c>
      <c r="AS141">
        <v>20000</v>
      </c>
      <c r="AT141">
        <v>45000</v>
      </c>
      <c r="AU141">
        <v>6000</v>
      </c>
      <c r="AV141">
        <v>125485</v>
      </c>
      <c r="AW141">
        <v>20000</v>
      </c>
      <c r="AX141">
        <v>130000</v>
      </c>
      <c r="AY141">
        <v>35000</v>
      </c>
      <c r="AZ141">
        <v>10000</v>
      </c>
      <c r="BA141">
        <v>10000</v>
      </c>
      <c r="BB141">
        <v>200000</v>
      </c>
      <c r="BC141">
        <v>20000</v>
      </c>
      <c r="BD141">
        <v>5000</v>
      </c>
      <c r="BE141">
        <v>100000</v>
      </c>
      <c r="BF141">
        <v>95935.61</v>
      </c>
      <c r="BG141">
        <v>200000</v>
      </c>
      <c r="BH141">
        <v>50000</v>
      </c>
      <c r="BI141">
        <v>44000</v>
      </c>
      <c r="BJ141">
        <v>24000</v>
      </c>
      <c r="BK141">
        <v>1406000</v>
      </c>
      <c r="BL141">
        <v>64000</v>
      </c>
      <c r="BM141">
        <v>50000</v>
      </c>
      <c r="BN141">
        <v>150000</v>
      </c>
      <c r="BO141">
        <v>55000</v>
      </c>
      <c r="BP141">
        <v>900</v>
      </c>
      <c r="BQ141">
        <v>364636.1</v>
      </c>
      <c r="BR141">
        <v>210000</v>
      </c>
      <c r="BS141">
        <v>250000</v>
      </c>
      <c r="BT141">
        <v>5000</v>
      </c>
      <c r="BU141">
        <v>545704</v>
      </c>
      <c r="BV141">
        <v>2700000</v>
      </c>
      <c r="BW141">
        <v>10000</v>
      </c>
      <c r="BX141">
        <v>400000</v>
      </c>
      <c r="BY141">
        <v>6000</v>
      </c>
      <c r="BZ141">
        <v>20000</v>
      </c>
      <c r="CA141">
        <v>22590</v>
      </c>
      <c r="CB141">
        <v>97000</v>
      </c>
      <c r="CC141">
        <v>21149.63</v>
      </c>
      <c r="CD141">
        <v>20000</v>
      </c>
      <c r="CE141">
        <v>235987.78</v>
      </c>
      <c r="CF141">
        <v>6000</v>
      </c>
      <c r="CG141">
        <v>50000</v>
      </c>
      <c r="CH141">
        <v>55000</v>
      </c>
      <c r="CI141">
        <v>300000</v>
      </c>
      <c r="CJ141">
        <v>320000</v>
      </c>
      <c r="CK141">
        <v>55000</v>
      </c>
      <c r="CL141">
        <v>4000</v>
      </c>
      <c r="CM141">
        <v>500000</v>
      </c>
      <c r="CN141">
        <v>150000</v>
      </c>
      <c r="CO141">
        <v>100000</v>
      </c>
      <c r="CP141">
        <v>4500000</v>
      </c>
      <c r="CQ141">
        <v>100000</v>
      </c>
      <c r="CR141">
        <v>15000</v>
      </c>
      <c r="CS141">
        <v>140000</v>
      </c>
      <c r="CT141">
        <v>9361</v>
      </c>
      <c r="CU141">
        <v>10000</v>
      </c>
      <c r="CV141">
        <v>200000</v>
      </c>
      <c r="CW141">
        <v>20000</v>
      </c>
      <c r="CX141">
        <v>3459815</v>
      </c>
      <c r="CY141">
        <v>1350000</v>
      </c>
      <c r="CZ141">
        <v>55000</v>
      </c>
      <c r="DA141">
        <v>100000</v>
      </c>
      <c r="DB141">
        <v>50000</v>
      </c>
      <c r="DC141">
        <v>9000</v>
      </c>
      <c r="DD141">
        <v>12000</v>
      </c>
      <c r="DE141">
        <v>17000</v>
      </c>
      <c r="DF141">
        <v>15000</v>
      </c>
      <c r="DG141">
        <v>4290565</v>
      </c>
      <c r="DH141">
        <v>150000</v>
      </c>
      <c r="DI141">
        <v>200000</v>
      </c>
      <c r="DJ141">
        <v>703940</v>
      </c>
      <c r="DK141">
        <v>10890</v>
      </c>
      <c r="DL141">
        <v>100000</v>
      </c>
      <c r="DM141">
        <v>5160</v>
      </c>
      <c r="DN141">
        <v>15000</v>
      </c>
      <c r="DO141">
        <v>257343.82</v>
      </c>
      <c r="DP141">
        <v>110000</v>
      </c>
      <c r="DQ141">
        <v>130000</v>
      </c>
      <c r="DR141">
        <v>7000</v>
      </c>
      <c r="DS141">
        <v>99500</v>
      </c>
      <c r="DT141">
        <v>25000</v>
      </c>
      <c r="DU141">
        <v>340013</v>
      </c>
      <c r="DV141">
        <v>72000</v>
      </c>
      <c r="DW141">
        <v>900000</v>
      </c>
      <c r="DX141">
        <v>10000</v>
      </c>
      <c r="DY141">
        <v>801300.93</v>
      </c>
      <c r="DZ141">
        <v>320000</v>
      </c>
      <c r="EA141">
        <v>850500</v>
      </c>
      <c r="EB141">
        <v>29864.13</v>
      </c>
      <c r="EC141">
        <v>220000</v>
      </c>
      <c r="ED141">
        <v>4000</v>
      </c>
      <c r="EE141">
        <v>55000</v>
      </c>
      <c r="EF141">
        <v>220000</v>
      </c>
      <c r="EG141">
        <v>2700000</v>
      </c>
      <c r="EH141">
        <v>135800</v>
      </c>
      <c r="EI141">
        <v>20000</v>
      </c>
      <c r="EJ141">
        <v>200000</v>
      </c>
      <c r="EK141">
        <v>36798</v>
      </c>
      <c r="EL141">
        <v>50000</v>
      </c>
      <c r="EM141">
        <v>105383</v>
      </c>
      <c r="EN141">
        <v>320000</v>
      </c>
      <c r="EO141">
        <v>300</v>
      </c>
      <c r="EP141">
        <v>8000</v>
      </c>
      <c r="EQ141">
        <v>110000</v>
      </c>
      <c r="ER141">
        <v>1858.87</v>
      </c>
      <c r="ES141">
        <v>9000</v>
      </c>
      <c r="ET141">
        <v>12000</v>
      </c>
      <c r="EU141">
        <v>17000</v>
      </c>
      <c r="EV141">
        <v>20000</v>
      </c>
      <c r="EW141">
        <v>71705.69</v>
      </c>
      <c r="EX141">
        <v>43707.92</v>
      </c>
      <c r="EY141">
        <v>200000</v>
      </c>
      <c r="EZ141">
        <v>350000</v>
      </c>
      <c r="FA141">
        <v>45000</v>
      </c>
      <c r="FB141">
        <v>130000</v>
      </c>
      <c r="FC141">
        <v>55000</v>
      </c>
      <c r="FD141">
        <v>5000</v>
      </c>
      <c r="FE141">
        <v>3000</v>
      </c>
      <c r="FF141">
        <v>150000</v>
      </c>
      <c r="FG141">
        <v>1350000</v>
      </c>
      <c r="FH141">
        <v>70000</v>
      </c>
      <c r="FI141">
        <v>88233</v>
      </c>
      <c r="FJ141">
        <v>18000</v>
      </c>
      <c r="FK141">
        <v>70000</v>
      </c>
      <c r="FL141">
        <v>15000</v>
      </c>
      <c r="FM141">
        <v>9000</v>
      </c>
      <c r="FN141">
        <v>27000</v>
      </c>
      <c r="FO141">
        <v>60000</v>
      </c>
      <c r="FP141">
        <v>15000</v>
      </c>
      <c r="FQ141">
        <v>350000</v>
      </c>
      <c r="FR141">
        <v>6000</v>
      </c>
      <c r="FS141">
        <v>600000</v>
      </c>
      <c r="FT141">
        <v>50000</v>
      </c>
      <c r="FU141">
        <v>429483</v>
      </c>
      <c r="FV141">
        <v>100000</v>
      </c>
      <c r="FW141">
        <v>40004</v>
      </c>
      <c r="FX141">
        <v>100000</v>
      </c>
      <c r="FY141">
        <v>1800000</v>
      </c>
      <c r="FZ141">
        <v>200000</v>
      </c>
      <c r="GA141">
        <v>5600</v>
      </c>
      <c r="GB141">
        <v>50000</v>
      </c>
      <c r="GC141">
        <v>320000</v>
      </c>
      <c r="GD141">
        <v>36423</v>
      </c>
      <c r="GE141">
        <v>116276.74</v>
      </c>
      <c r="GF141">
        <v>12000</v>
      </c>
      <c r="GG141">
        <v>20000</v>
      </c>
      <c r="GH141">
        <v>444</v>
      </c>
      <c r="GI141">
        <v>30000</v>
      </c>
      <c r="GJ141">
        <v>130000</v>
      </c>
      <c r="GK141">
        <v>10000</v>
      </c>
      <c r="GL141">
        <v>22850</v>
      </c>
      <c r="GM141">
        <v>88500</v>
      </c>
      <c r="GN141">
        <v>36144</v>
      </c>
      <c r="GO141">
        <v>21149.63</v>
      </c>
      <c r="GP141">
        <v>200000</v>
      </c>
      <c r="GQ141">
        <v>9000</v>
      </c>
      <c r="GR141">
        <v>320000</v>
      </c>
      <c r="GS141">
        <v>7000</v>
      </c>
      <c r="GT141">
        <v>130000</v>
      </c>
      <c r="GU141">
        <v>60000</v>
      </c>
      <c r="GV141">
        <v>132000</v>
      </c>
      <c r="GW141">
        <v>450000</v>
      </c>
      <c r="GX141">
        <v>50000</v>
      </c>
      <c r="GY141">
        <v>10000</v>
      </c>
      <c r="GZ141">
        <v>8250</v>
      </c>
      <c r="HA141">
        <v>4000</v>
      </c>
      <c r="HB141">
        <v>50000</v>
      </c>
      <c r="HC141">
        <v>8000</v>
      </c>
      <c r="HD141">
        <v>116276.74</v>
      </c>
      <c r="HE141">
        <v>340013</v>
      </c>
      <c r="HF141">
        <v>12000</v>
      </c>
      <c r="HG141">
        <v>124555</v>
      </c>
      <c r="HH141">
        <v>50000</v>
      </c>
      <c r="HI141">
        <v>5100</v>
      </c>
      <c r="HJ141">
        <v>12000</v>
      </c>
      <c r="HK141">
        <v>6000</v>
      </c>
      <c r="HL141">
        <v>45000</v>
      </c>
      <c r="HM141">
        <v>70000</v>
      </c>
      <c r="HN141">
        <v>50000</v>
      </c>
      <c r="HO141">
        <v>600000</v>
      </c>
      <c r="HP141">
        <v>2599105.73</v>
      </c>
      <c r="HQ141">
        <v>130000</v>
      </c>
      <c r="HR141">
        <v>17000</v>
      </c>
      <c r="HS141">
        <v>80667</v>
      </c>
      <c r="HT141">
        <v>10000</v>
      </c>
      <c r="HU141">
        <v>130000</v>
      </c>
      <c r="HV141">
        <v>10000</v>
      </c>
      <c r="HW141">
        <v>40000</v>
      </c>
      <c r="HX141">
        <v>27000</v>
      </c>
      <c r="HY141">
        <v>80000</v>
      </c>
      <c r="HZ141">
        <v>1200</v>
      </c>
      <c r="IA141">
        <v>10000</v>
      </c>
      <c r="IB141">
        <v>50000</v>
      </c>
      <c r="IC141">
        <v>200000</v>
      </c>
      <c r="ID141">
        <v>350000</v>
      </c>
      <c r="IE141">
        <v>100000</v>
      </c>
      <c r="IF141">
        <v>10000</v>
      </c>
      <c r="IG141">
        <v>5000</v>
      </c>
      <c r="IH141">
        <v>70000</v>
      </c>
      <c r="II141">
        <v>7828.75</v>
      </c>
      <c r="IJ141">
        <v>538712</v>
      </c>
      <c r="IK141">
        <v>135800</v>
      </c>
      <c r="IL141">
        <v>72000</v>
      </c>
      <c r="IM141">
        <v>180000</v>
      </c>
      <c r="IN141">
        <v>364636.1</v>
      </c>
      <c r="IO141">
        <v>10000</v>
      </c>
      <c r="IP141">
        <v>36423</v>
      </c>
      <c r="IQ141">
        <v>50000</v>
      </c>
      <c r="IR141">
        <v>600000</v>
      </c>
      <c r="IS141">
        <v>444</v>
      </c>
      <c r="IT141">
        <v>105000</v>
      </c>
      <c r="IU141">
        <v>6000</v>
      </c>
      <c r="IV141">
        <v>7227.5</v>
      </c>
      <c r="IW141">
        <v>600000</v>
      </c>
      <c r="IX141">
        <v>4281970</v>
      </c>
      <c r="IY141">
        <v>50000</v>
      </c>
      <c r="IZ141">
        <v>264936</v>
      </c>
      <c r="JA141">
        <v>660</v>
      </c>
      <c r="JB141">
        <v>4000</v>
      </c>
      <c r="JC141">
        <v>25000</v>
      </c>
      <c r="JD141">
        <v>210000</v>
      </c>
      <c r="JE141">
        <v>24000</v>
      </c>
      <c r="JF141">
        <v>35000</v>
      </c>
      <c r="JG141">
        <v>329260</v>
      </c>
      <c r="JH141">
        <v>180000</v>
      </c>
      <c r="JI141">
        <v>7227.5</v>
      </c>
      <c r="JJ141">
        <v>364636.1</v>
      </c>
      <c r="JK141">
        <v>20000</v>
      </c>
      <c r="JL141">
        <v>10000</v>
      </c>
      <c r="JM141">
        <v>157830.74</v>
      </c>
      <c r="JN141">
        <v>320000</v>
      </c>
      <c r="JO141">
        <v>10890</v>
      </c>
      <c r="JP141">
        <v>1080646</v>
      </c>
      <c r="JQ141">
        <v>200000</v>
      </c>
      <c r="JR141">
        <v>200000</v>
      </c>
      <c r="JS141">
        <v>27000</v>
      </c>
      <c r="JT141">
        <v>82000</v>
      </c>
      <c r="JU141">
        <v>15000</v>
      </c>
      <c r="JV141">
        <v>15000</v>
      </c>
      <c r="JW141">
        <v>350000</v>
      </c>
      <c r="JX141">
        <v>380057.85</v>
      </c>
      <c r="JY141">
        <v>6000</v>
      </c>
      <c r="JZ141">
        <v>329260</v>
      </c>
      <c r="KA141">
        <v>900</v>
      </c>
      <c r="KB141">
        <v>72000</v>
      </c>
      <c r="KC141">
        <v>200000</v>
      </c>
      <c r="KD141">
        <v>10000</v>
      </c>
      <c r="KE141">
        <v>10000</v>
      </c>
      <c r="KF141">
        <v>200000</v>
      </c>
      <c r="KG141">
        <v>70000</v>
      </c>
      <c r="KH141">
        <v>15000</v>
      </c>
      <c r="KI141">
        <v>64000</v>
      </c>
      <c r="KJ141">
        <v>124555</v>
      </c>
      <c r="KK141">
        <v>202255.34</v>
      </c>
      <c r="KL141">
        <v>9000</v>
      </c>
      <c r="KM141">
        <v>17305.22</v>
      </c>
      <c r="KN141">
        <v>150000</v>
      </c>
      <c r="KO141">
        <v>4290565</v>
      </c>
      <c r="KP141">
        <v>600000</v>
      </c>
      <c r="KQ141">
        <v>7320</v>
      </c>
      <c r="KR141" s="43">
        <v>24110.400000000001</v>
      </c>
      <c r="KS141" s="43">
        <v>600000</v>
      </c>
      <c r="KT141" s="43">
        <v>10000</v>
      </c>
      <c r="KU141" s="43">
        <v>4500000</v>
      </c>
      <c r="KV141" s="43">
        <v>15000</v>
      </c>
      <c r="KW141" s="43">
        <v>10000</v>
      </c>
      <c r="KX141" s="43">
        <v>110000</v>
      </c>
      <c r="KY141">
        <v>1100000</v>
      </c>
      <c r="KZ141" s="43">
        <v>200000</v>
      </c>
      <c r="LA141" s="43">
        <v>50000</v>
      </c>
      <c r="LB141" s="43">
        <v>157830.74</v>
      </c>
      <c r="LC141">
        <v>40000</v>
      </c>
      <c r="LD141" s="43">
        <v>4000</v>
      </c>
      <c r="LE141" s="43">
        <v>12000</v>
      </c>
      <c r="LF141" s="43">
        <v>36144</v>
      </c>
      <c r="LG141" s="43">
        <v>43707.92</v>
      </c>
      <c r="LH141" s="43">
        <v>50000</v>
      </c>
      <c r="LI141" s="43">
        <v>361741</v>
      </c>
      <c r="LJ141" s="43">
        <v>4000</v>
      </c>
      <c r="LK141" s="43">
        <v>50000</v>
      </c>
      <c r="LL141" s="43">
        <v>15000</v>
      </c>
      <c r="LM141" s="43">
        <v>22500</v>
      </c>
      <c r="LN141" s="43">
        <v>66099.69</v>
      </c>
      <c r="LO141" s="43">
        <v>15000</v>
      </c>
      <c r="LP141" s="43">
        <v>15000</v>
      </c>
      <c r="LQ141" s="43">
        <v>6000</v>
      </c>
      <c r="LR141" s="43">
        <v>60000</v>
      </c>
      <c r="LS141" s="43">
        <v>50000</v>
      </c>
      <c r="LT141" s="43">
        <v>800000</v>
      </c>
      <c r="LU141" s="43">
        <v>350000</v>
      </c>
      <c r="LV141" s="43">
        <v>3471322</v>
      </c>
      <c r="LW141" s="43">
        <v>400000</v>
      </c>
      <c r="LX141" s="43">
        <v>1800000</v>
      </c>
      <c r="LY141" s="43">
        <v>39000</v>
      </c>
      <c r="LZ141" s="43">
        <v>235987.78</v>
      </c>
      <c r="MA141" s="43">
        <v>4000</v>
      </c>
      <c r="MB141" s="43">
        <v>7200</v>
      </c>
      <c r="MC141" s="43">
        <v>70000</v>
      </c>
      <c r="MD141" s="43">
        <v>900</v>
      </c>
      <c r="ME141" s="43">
        <v>438000</v>
      </c>
      <c r="MF141" s="43">
        <v>1615999.33</v>
      </c>
      <c r="MG141" s="43">
        <v>306609</v>
      </c>
      <c r="MH141" s="43">
        <v>105000</v>
      </c>
      <c r="MI141" s="43">
        <v>4500000</v>
      </c>
      <c r="MJ141" s="43">
        <v>15000</v>
      </c>
      <c r="MK141" s="43">
        <v>7320</v>
      </c>
      <c r="ML141" s="43">
        <v>6000</v>
      </c>
      <c r="MM141" s="43">
        <v>150000</v>
      </c>
      <c r="MN141" s="43">
        <v>64000</v>
      </c>
      <c r="MO141" s="43">
        <v>200000</v>
      </c>
      <c r="MP141" s="43">
        <v>22500</v>
      </c>
      <c r="MQ141" s="43">
        <v>30000</v>
      </c>
      <c r="MR141">
        <v>100000</v>
      </c>
      <c r="MS141" s="43">
        <v>4281970</v>
      </c>
      <c r="MT141" s="43">
        <v>24110.400000000001</v>
      </c>
      <c r="MU141" s="43">
        <v>5000</v>
      </c>
      <c r="MV141" s="43">
        <v>3471322</v>
      </c>
      <c r="MW141" s="43">
        <v>200000</v>
      </c>
      <c r="MX141" s="43">
        <v>600000</v>
      </c>
      <c r="MY141" s="43">
        <v>10000</v>
      </c>
      <c r="MZ141" s="43">
        <v>157830.74</v>
      </c>
      <c r="NA141" s="43">
        <v>18000</v>
      </c>
      <c r="NB141" s="43">
        <v>340013</v>
      </c>
      <c r="NC141" s="43">
        <v>75504.41</v>
      </c>
      <c r="ND141" s="43">
        <v>55000</v>
      </c>
      <c r="NE141" s="43">
        <v>1406000</v>
      </c>
      <c r="NF141" s="43">
        <v>22000</v>
      </c>
      <c r="NG141" s="43">
        <v>50000</v>
      </c>
      <c r="NH141" s="43">
        <v>30000</v>
      </c>
      <c r="NI141" s="43">
        <v>6000</v>
      </c>
      <c r="NJ141" s="43">
        <v>100000</v>
      </c>
      <c r="NK141" s="43">
        <v>50000</v>
      </c>
      <c r="NL141" s="43">
        <v>5000</v>
      </c>
      <c r="NM141" s="43">
        <v>50000</v>
      </c>
      <c r="NN141" s="43">
        <v>200000</v>
      </c>
      <c r="NO141" s="43">
        <v>350000</v>
      </c>
      <c r="NP141" s="43">
        <v>235987.78</v>
      </c>
      <c r="NQ141" s="43">
        <v>60000</v>
      </c>
      <c r="NR141" s="43">
        <v>60000</v>
      </c>
      <c r="NS141" s="43">
        <v>50000</v>
      </c>
      <c r="NT141">
        <v>29000</v>
      </c>
      <c r="NU141" s="43">
        <v>20000</v>
      </c>
      <c r="NV141" s="43">
        <v>1200</v>
      </c>
      <c r="NW141" s="43">
        <v>80000</v>
      </c>
      <c r="NX141" s="43">
        <v>43707.92</v>
      </c>
      <c r="NY141" s="43">
        <v>1460814</v>
      </c>
      <c r="NZ141" s="43">
        <v>100000</v>
      </c>
      <c r="OA141" s="43">
        <v>193077.56</v>
      </c>
      <c r="OB141" s="43">
        <v>55000</v>
      </c>
      <c r="OC141" s="43">
        <v>9256</v>
      </c>
      <c r="OD141" s="43">
        <v>1800000</v>
      </c>
      <c r="OE141" s="43">
        <v>1100000</v>
      </c>
      <c r="OF141" s="43">
        <v>7000</v>
      </c>
      <c r="OG141" s="43">
        <v>20000</v>
      </c>
      <c r="OH141" s="43">
        <v>886774</v>
      </c>
      <c r="OI141" s="43">
        <v>54122.22</v>
      </c>
      <c r="OJ141" s="43">
        <v>18000</v>
      </c>
      <c r="OK141" s="43">
        <v>200000</v>
      </c>
      <c r="OL141" s="43">
        <v>400000</v>
      </c>
      <c r="OM141" s="43">
        <v>10000</v>
      </c>
    </row>
    <row r="142" spans="1:403" x14ac:dyDescent="0.2">
      <c r="A142">
        <f t="shared" ca="1" si="7"/>
        <v>340</v>
      </c>
      <c r="B142">
        <f ca="1">VLOOKUP(Análisis2!A142,Base2!$A$1:$AE$370,9,FALSE)</f>
        <v>10069</v>
      </c>
      <c r="C142" s="20">
        <v>80</v>
      </c>
      <c r="D142">
        <v>30000</v>
      </c>
      <c r="E142">
        <v>200000</v>
      </c>
      <c r="F142">
        <v>2599105.73</v>
      </c>
      <c r="G142">
        <v>850500</v>
      </c>
      <c r="H142">
        <v>75504.41</v>
      </c>
      <c r="I142">
        <v>4950</v>
      </c>
      <c r="J142">
        <v>330000</v>
      </c>
      <c r="K142">
        <v>15000</v>
      </c>
      <c r="L142">
        <v>90000</v>
      </c>
      <c r="M142">
        <v>364636.1</v>
      </c>
      <c r="N142">
        <v>15000</v>
      </c>
      <c r="O142">
        <v>100000</v>
      </c>
      <c r="P142">
        <v>95935.61</v>
      </c>
      <c r="Q142">
        <v>100000</v>
      </c>
      <c r="R142">
        <v>600000</v>
      </c>
      <c r="S142">
        <v>202255.34</v>
      </c>
      <c r="T142">
        <v>200000</v>
      </c>
      <c r="U142">
        <v>50000</v>
      </c>
      <c r="V142">
        <v>10000</v>
      </c>
      <c r="W142">
        <v>100000</v>
      </c>
      <c r="X142">
        <v>150000</v>
      </c>
      <c r="Y142">
        <v>9000</v>
      </c>
      <c r="Z142">
        <v>35000</v>
      </c>
      <c r="AA142">
        <v>15000</v>
      </c>
      <c r="AB142">
        <v>340013</v>
      </c>
      <c r="AC142">
        <v>400000</v>
      </c>
      <c r="AD142">
        <v>506983.72</v>
      </c>
      <c r="AE142">
        <v>88000</v>
      </c>
      <c r="AF142">
        <v>400000</v>
      </c>
      <c r="AG142">
        <v>50000</v>
      </c>
      <c r="AH142">
        <v>7200</v>
      </c>
      <c r="AI142">
        <v>4500000</v>
      </c>
      <c r="AJ142">
        <v>99500</v>
      </c>
      <c r="AK142">
        <v>6000</v>
      </c>
      <c r="AL142">
        <v>140000</v>
      </c>
      <c r="AM142">
        <v>170000</v>
      </c>
      <c r="AN142">
        <v>220000</v>
      </c>
      <c r="AO142">
        <v>5000</v>
      </c>
      <c r="AP142">
        <v>300000</v>
      </c>
      <c r="AQ142">
        <v>200000</v>
      </c>
      <c r="AR142">
        <v>10000</v>
      </c>
      <c r="AS142">
        <v>33000</v>
      </c>
      <c r="AT142">
        <v>50000</v>
      </c>
      <c r="AU142">
        <v>264936</v>
      </c>
      <c r="AV142">
        <v>88395.94</v>
      </c>
      <c r="AW142">
        <v>50000</v>
      </c>
      <c r="AX142">
        <v>7200</v>
      </c>
      <c r="AY142">
        <v>7227.5</v>
      </c>
      <c r="AZ142">
        <v>50000</v>
      </c>
      <c r="BA142">
        <v>300000</v>
      </c>
      <c r="BB142">
        <v>150000</v>
      </c>
      <c r="BC142">
        <v>4500000</v>
      </c>
      <c r="BD142">
        <v>20000</v>
      </c>
      <c r="BE142">
        <v>20000</v>
      </c>
      <c r="BF142">
        <v>82000</v>
      </c>
      <c r="BG142">
        <v>10000</v>
      </c>
      <c r="BH142">
        <v>20000</v>
      </c>
      <c r="BI142">
        <v>8250</v>
      </c>
      <c r="BJ142">
        <v>50000</v>
      </c>
      <c r="BK142">
        <v>2500311.0499999998</v>
      </c>
      <c r="BL142">
        <v>60000</v>
      </c>
      <c r="BM142">
        <v>100000</v>
      </c>
      <c r="BN142">
        <v>200000</v>
      </c>
      <c r="BO142">
        <v>50000</v>
      </c>
      <c r="BP142">
        <v>82000</v>
      </c>
      <c r="BQ142">
        <v>50000</v>
      </c>
      <c r="BR142">
        <v>24000</v>
      </c>
      <c r="BS142">
        <v>25000</v>
      </c>
      <c r="BT142">
        <v>200000</v>
      </c>
      <c r="BU142">
        <v>150000</v>
      </c>
      <c r="BV142">
        <v>6000</v>
      </c>
      <c r="BW142">
        <v>350000</v>
      </c>
      <c r="BX142">
        <v>380057.85</v>
      </c>
      <c r="BY142">
        <v>5000</v>
      </c>
      <c r="BZ142">
        <v>12000</v>
      </c>
      <c r="CA142">
        <v>7000</v>
      </c>
      <c r="CB142">
        <v>55000</v>
      </c>
      <c r="CC142">
        <v>600000</v>
      </c>
      <c r="CD142">
        <v>703940</v>
      </c>
      <c r="CE142">
        <v>1350000</v>
      </c>
      <c r="CF142">
        <v>200000</v>
      </c>
      <c r="CG142">
        <v>55000</v>
      </c>
      <c r="CH142">
        <v>60000</v>
      </c>
      <c r="CI142">
        <v>200000</v>
      </c>
      <c r="CJ142">
        <v>120000</v>
      </c>
      <c r="CK142">
        <v>600000</v>
      </c>
      <c r="CL142">
        <v>4500000</v>
      </c>
      <c r="CM142">
        <v>7227.5</v>
      </c>
      <c r="CN142">
        <v>125485</v>
      </c>
      <c r="CO142">
        <v>350000</v>
      </c>
      <c r="CP142">
        <v>8000</v>
      </c>
      <c r="CQ142">
        <v>130000</v>
      </c>
      <c r="CR142">
        <v>22590</v>
      </c>
      <c r="CS142">
        <v>287000</v>
      </c>
      <c r="CT142">
        <v>100000</v>
      </c>
      <c r="CU142">
        <v>180000</v>
      </c>
      <c r="CV142">
        <v>80667</v>
      </c>
      <c r="CW142">
        <v>1406000</v>
      </c>
      <c r="CX142">
        <v>200000</v>
      </c>
      <c r="CY142">
        <v>100000</v>
      </c>
      <c r="CZ142">
        <v>18000</v>
      </c>
      <c r="DA142">
        <v>200000</v>
      </c>
      <c r="DB142">
        <v>60000</v>
      </c>
      <c r="DC142">
        <v>1350000</v>
      </c>
      <c r="DD142">
        <v>10000</v>
      </c>
      <c r="DE142">
        <v>60000</v>
      </c>
      <c r="DF142">
        <v>157830.74</v>
      </c>
      <c r="DG142">
        <v>29000</v>
      </c>
      <c r="DH142">
        <v>7000</v>
      </c>
      <c r="DI142">
        <v>156471.51999999999</v>
      </c>
      <c r="DJ142">
        <v>200000</v>
      </c>
      <c r="DK142">
        <v>150000</v>
      </c>
      <c r="DL142">
        <v>10000</v>
      </c>
      <c r="DM142">
        <v>22590</v>
      </c>
      <c r="DN142">
        <v>30000</v>
      </c>
      <c r="DO142">
        <v>99500</v>
      </c>
      <c r="DP142">
        <v>7828.75</v>
      </c>
      <c r="DQ142">
        <v>306609</v>
      </c>
      <c r="DR142">
        <v>444</v>
      </c>
      <c r="DS142">
        <v>7320</v>
      </c>
      <c r="DT142">
        <v>20000</v>
      </c>
      <c r="DU142">
        <v>30000</v>
      </c>
      <c r="DV142">
        <v>15000</v>
      </c>
      <c r="DW142">
        <v>55000</v>
      </c>
      <c r="DX142">
        <v>95533</v>
      </c>
      <c r="DY142">
        <v>1800000</v>
      </c>
      <c r="DZ142">
        <v>4000</v>
      </c>
      <c r="EA142">
        <v>35000</v>
      </c>
      <c r="EB142">
        <v>1858.87</v>
      </c>
      <c r="EC142">
        <v>4950</v>
      </c>
      <c r="ED142">
        <v>90000</v>
      </c>
      <c r="EE142">
        <v>100000</v>
      </c>
      <c r="EF142">
        <v>12000</v>
      </c>
      <c r="EG142">
        <v>70000</v>
      </c>
      <c r="EH142">
        <v>12000</v>
      </c>
      <c r="EI142">
        <v>100000</v>
      </c>
      <c r="EJ142">
        <v>12000</v>
      </c>
      <c r="EK142">
        <v>70000</v>
      </c>
      <c r="EL142">
        <v>1100000</v>
      </c>
      <c r="EM142">
        <v>850500</v>
      </c>
      <c r="EN142">
        <v>200000</v>
      </c>
      <c r="EO142">
        <v>350000</v>
      </c>
      <c r="EP142">
        <v>55000</v>
      </c>
      <c r="EQ142">
        <v>30000</v>
      </c>
      <c r="ER142">
        <v>3000</v>
      </c>
      <c r="ES142">
        <v>300000</v>
      </c>
      <c r="ET142">
        <v>1440</v>
      </c>
      <c r="EU142">
        <v>438000</v>
      </c>
      <c r="EV142">
        <v>66099.69</v>
      </c>
      <c r="EW142">
        <v>30000</v>
      </c>
      <c r="EX142">
        <v>5600</v>
      </c>
      <c r="EY142">
        <v>361741</v>
      </c>
      <c r="EZ142">
        <v>438000</v>
      </c>
      <c r="FA142">
        <v>22000</v>
      </c>
      <c r="FB142">
        <v>5000</v>
      </c>
      <c r="FC142">
        <v>10000</v>
      </c>
      <c r="FD142">
        <v>130000</v>
      </c>
      <c r="FE142">
        <v>5100</v>
      </c>
      <c r="FF142">
        <v>5100</v>
      </c>
      <c r="FG142">
        <v>33000</v>
      </c>
      <c r="FH142">
        <v>31758.799999999999</v>
      </c>
      <c r="FI142">
        <v>6000</v>
      </c>
      <c r="FJ142">
        <v>10000</v>
      </c>
      <c r="FK142">
        <v>50000</v>
      </c>
      <c r="FL142">
        <v>200000</v>
      </c>
      <c r="FM142">
        <v>150000</v>
      </c>
      <c r="FN142">
        <v>1615999.33</v>
      </c>
      <c r="FO142">
        <v>330000</v>
      </c>
      <c r="FP142">
        <v>9361</v>
      </c>
      <c r="FQ142">
        <v>130000</v>
      </c>
      <c r="FR142">
        <v>5000</v>
      </c>
      <c r="FS142">
        <v>27000</v>
      </c>
      <c r="FT142">
        <v>100000</v>
      </c>
      <c r="FU142">
        <v>40000</v>
      </c>
      <c r="FV142">
        <v>193077.56</v>
      </c>
      <c r="FW142">
        <v>350000</v>
      </c>
      <c r="FX142">
        <v>88000</v>
      </c>
      <c r="FY142">
        <v>50000</v>
      </c>
      <c r="FZ142">
        <v>3471322</v>
      </c>
      <c r="GA142">
        <v>80000</v>
      </c>
      <c r="GB142">
        <v>200000</v>
      </c>
      <c r="GC142">
        <v>122965.24</v>
      </c>
      <c r="GD142">
        <v>88395.94</v>
      </c>
      <c r="GE142">
        <v>15000</v>
      </c>
      <c r="GF142">
        <v>180000</v>
      </c>
      <c r="GG142">
        <v>5000</v>
      </c>
      <c r="GH142">
        <v>33450</v>
      </c>
      <c r="GI142">
        <v>55000</v>
      </c>
      <c r="GJ142">
        <v>88233</v>
      </c>
      <c r="GK142">
        <v>10000</v>
      </c>
      <c r="GL142">
        <v>95533</v>
      </c>
      <c r="GM142">
        <v>8000</v>
      </c>
      <c r="GN142">
        <v>7828.75</v>
      </c>
      <c r="GO142">
        <v>12000</v>
      </c>
      <c r="GP142">
        <v>500000</v>
      </c>
      <c r="GQ142">
        <v>17305.22</v>
      </c>
      <c r="GR142">
        <v>71705.69</v>
      </c>
      <c r="GS142">
        <v>50000</v>
      </c>
      <c r="GT142">
        <v>18000</v>
      </c>
      <c r="GU142">
        <v>30000</v>
      </c>
      <c r="GV142">
        <v>20000</v>
      </c>
      <c r="GW142">
        <v>50000</v>
      </c>
      <c r="GX142">
        <v>90000</v>
      </c>
      <c r="GY142">
        <v>9000</v>
      </c>
      <c r="GZ142">
        <v>40004</v>
      </c>
      <c r="HA142">
        <v>329260</v>
      </c>
      <c r="HB142">
        <v>40000</v>
      </c>
      <c r="HC142">
        <v>95533</v>
      </c>
      <c r="HD142">
        <v>306609</v>
      </c>
      <c r="HE142">
        <v>7200</v>
      </c>
      <c r="HF142">
        <v>10000</v>
      </c>
      <c r="HG142">
        <v>15000</v>
      </c>
      <c r="HH142">
        <v>120000</v>
      </c>
      <c r="HI142">
        <v>394313.93</v>
      </c>
      <c r="HJ142">
        <v>71705.69</v>
      </c>
      <c r="HK142">
        <v>10000</v>
      </c>
      <c r="HL142">
        <v>20000</v>
      </c>
      <c r="HM142">
        <v>50000</v>
      </c>
      <c r="HN142">
        <v>27000</v>
      </c>
      <c r="HO142">
        <v>100000</v>
      </c>
      <c r="HP142">
        <v>70000</v>
      </c>
      <c r="HQ142">
        <v>30000</v>
      </c>
      <c r="HR142">
        <v>12000</v>
      </c>
      <c r="HS142">
        <v>8000</v>
      </c>
      <c r="HT142">
        <v>88500</v>
      </c>
      <c r="HU142">
        <v>20000</v>
      </c>
      <c r="HV142">
        <v>900000</v>
      </c>
      <c r="HW142">
        <v>361741</v>
      </c>
      <c r="HX142">
        <v>438000</v>
      </c>
      <c r="HY142">
        <v>15000</v>
      </c>
      <c r="HZ142">
        <v>50000</v>
      </c>
      <c r="IA142">
        <v>88500</v>
      </c>
      <c r="IB142">
        <v>97000</v>
      </c>
      <c r="IC142">
        <v>10000</v>
      </c>
      <c r="ID142">
        <v>27000</v>
      </c>
      <c r="IE142">
        <v>438000</v>
      </c>
      <c r="IF142">
        <v>100000</v>
      </c>
      <c r="IG142">
        <v>130000</v>
      </c>
      <c r="IH142">
        <v>40000</v>
      </c>
      <c r="II142">
        <v>2500311.0499999998</v>
      </c>
      <c r="IJ142">
        <v>180000</v>
      </c>
      <c r="IK142">
        <v>7200</v>
      </c>
      <c r="IL142">
        <v>12000</v>
      </c>
      <c r="IM142">
        <v>9256</v>
      </c>
      <c r="IN142">
        <v>75504.41</v>
      </c>
      <c r="IO142">
        <v>50000</v>
      </c>
      <c r="IP142">
        <v>70000</v>
      </c>
      <c r="IQ142">
        <v>7320</v>
      </c>
      <c r="IR142">
        <v>39000</v>
      </c>
      <c r="IS142">
        <v>72000</v>
      </c>
      <c r="IT142">
        <v>64000</v>
      </c>
      <c r="IU142">
        <v>36423</v>
      </c>
      <c r="IV142">
        <v>20000</v>
      </c>
      <c r="IW142">
        <v>100000</v>
      </c>
      <c r="IX142">
        <v>50000</v>
      </c>
      <c r="IY142">
        <v>100000</v>
      </c>
      <c r="IZ142">
        <v>7000</v>
      </c>
      <c r="JA142">
        <v>100000</v>
      </c>
      <c r="JB142">
        <v>48545.3</v>
      </c>
      <c r="JC142">
        <v>100000</v>
      </c>
      <c r="JD142">
        <v>5700</v>
      </c>
      <c r="JE142">
        <v>200000</v>
      </c>
      <c r="JF142">
        <v>35000</v>
      </c>
      <c r="JG142">
        <v>50000</v>
      </c>
      <c r="JH142">
        <v>72000</v>
      </c>
      <c r="JI142">
        <v>20000</v>
      </c>
      <c r="JJ142">
        <v>7000</v>
      </c>
      <c r="JK142">
        <v>97000</v>
      </c>
      <c r="JL142">
        <v>315070.84999999998</v>
      </c>
      <c r="JM142">
        <v>5000</v>
      </c>
      <c r="JN142">
        <v>22850</v>
      </c>
      <c r="JO142">
        <v>110000</v>
      </c>
      <c r="JP142">
        <v>12000</v>
      </c>
      <c r="JQ142">
        <v>45000</v>
      </c>
      <c r="JR142">
        <v>1406000</v>
      </c>
      <c r="JS142">
        <v>50000</v>
      </c>
      <c r="JT142">
        <v>801300.93</v>
      </c>
      <c r="JU142">
        <v>780000</v>
      </c>
      <c r="JV142">
        <v>150000</v>
      </c>
      <c r="JW142">
        <v>124555</v>
      </c>
      <c r="JX142">
        <v>25000</v>
      </c>
      <c r="JY142">
        <v>20000</v>
      </c>
      <c r="JZ142">
        <v>50000</v>
      </c>
      <c r="KA142">
        <v>18000</v>
      </c>
      <c r="KB142">
        <v>80667</v>
      </c>
      <c r="KC142">
        <v>50000</v>
      </c>
      <c r="KD142">
        <v>545704</v>
      </c>
      <c r="KE142">
        <v>1440</v>
      </c>
      <c r="KF142">
        <v>54122.22</v>
      </c>
      <c r="KG142">
        <v>7000</v>
      </c>
      <c r="KH142">
        <v>150000</v>
      </c>
      <c r="KI142">
        <v>703940</v>
      </c>
      <c r="KJ142">
        <v>1406000</v>
      </c>
      <c r="KK142">
        <v>10000</v>
      </c>
      <c r="KL142">
        <v>10000</v>
      </c>
      <c r="KM142">
        <v>72000</v>
      </c>
      <c r="KN142">
        <v>30000</v>
      </c>
      <c r="KO142">
        <v>900000</v>
      </c>
      <c r="KP142">
        <v>100000</v>
      </c>
      <c r="KQ142">
        <v>8000</v>
      </c>
      <c r="KR142" s="43">
        <v>40004</v>
      </c>
      <c r="KS142" s="43">
        <v>100000</v>
      </c>
      <c r="KT142" s="43">
        <v>88233</v>
      </c>
      <c r="KU142" s="43">
        <v>10000</v>
      </c>
      <c r="KV142" s="43">
        <v>364636.1</v>
      </c>
      <c r="KW142" s="43">
        <v>40000</v>
      </c>
      <c r="KX142" s="43">
        <v>200000</v>
      </c>
      <c r="KY142">
        <v>12000</v>
      </c>
      <c r="KZ142" s="43">
        <v>11000</v>
      </c>
      <c r="LA142" s="43">
        <v>1200</v>
      </c>
      <c r="LB142" s="43">
        <v>1440</v>
      </c>
      <c r="LC142">
        <v>10000</v>
      </c>
      <c r="LD142" s="43">
        <v>70000</v>
      </c>
      <c r="LE142" s="43">
        <v>130000</v>
      </c>
      <c r="LF142" s="43">
        <v>200000</v>
      </c>
      <c r="LG142" s="43">
        <v>100000</v>
      </c>
      <c r="LH142" s="43">
        <v>120000</v>
      </c>
      <c r="LI142" s="43">
        <v>70000</v>
      </c>
      <c r="LJ142" s="43">
        <v>27000</v>
      </c>
      <c r="LK142" s="43">
        <v>120000</v>
      </c>
      <c r="LL142" s="43">
        <v>257343.82</v>
      </c>
      <c r="LM142" s="43">
        <v>27000</v>
      </c>
      <c r="LN142" s="43">
        <v>10000</v>
      </c>
      <c r="LO142" s="43">
        <v>55000</v>
      </c>
      <c r="LP142" s="43">
        <v>1858.87</v>
      </c>
      <c r="LQ142" s="43">
        <v>50000</v>
      </c>
      <c r="LR142" s="43">
        <v>140000</v>
      </c>
      <c r="LS142" s="43">
        <v>7000</v>
      </c>
      <c r="LT142" s="43">
        <v>97000</v>
      </c>
      <c r="LU142" s="43">
        <v>95533</v>
      </c>
      <c r="LV142" s="43">
        <v>20000</v>
      </c>
      <c r="LW142" s="43">
        <v>50000</v>
      </c>
      <c r="LX142" s="43">
        <v>70000</v>
      </c>
      <c r="LY142" s="43">
        <v>6212.01</v>
      </c>
      <c r="LZ142" s="43">
        <v>7000</v>
      </c>
      <c r="MA142" s="43">
        <v>67379</v>
      </c>
      <c r="MB142" s="43">
        <v>8000</v>
      </c>
      <c r="MC142" s="43">
        <v>150000</v>
      </c>
      <c r="MD142" s="43">
        <v>500000</v>
      </c>
      <c r="ME142" s="43">
        <v>6000</v>
      </c>
      <c r="MF142" s="43">
        <v>30000</v>
      </c>
      <c r="MG142" s="43">
        <v>50000</v>
      </c>
      <c r="MH142" s="43">
        <v>200000</v>
      </c>
      <c r="MI142" s="43">
        <v>466036.11</v>
      </c>
      <c r="MJ142" s="43">
        <v>50000</v>
      </c>
      <c r="MK142" s="43">
        <v>150000</v>
      </c>
      <c r="ML142" s="43">
        <v>3000</v>
      </c>
      <c r="MM142" s="43">
        <v>60000</v>
      </c>
      <c r="MN142" s="43">
        <v>75504.41</v>
      </c>
      <c r="MO142" s="43">
        <v>15000</v>
      </c>
      <c r="MP142" s="43">
        <v>3459815</v>
      </c>
      <c r="MQ142" s="43">
        <v>500000</v>
      </c>
      <c r="MR142">
        <v>70000</v>
      </c>
      <c r="MS142" s="43">
        <v>600000</v>
      </c>
      <c r="MT142" s="43">
        <v>11000</v>
      </c>
      <c r="MU142" s="43">
        <v>1080646</v>
      </c>
      <c r="MV142" s="43">
        <v>438000</v>
      </c>
      <c r="MW142" s="43">
        <v>12000</v>
      </c>
      <c r="MX142" s="43">
        <v>100000</v>
      </c>
      <c r="MY142" s="43">
        <v>100000</v>
      </c>
      <c r="MZ142" s="43">
        <v>80000</v>
      </c>
      <c r="NA142" s="43">
        <v>5000</v>
      </c>
      <c r="NB142" s="43">
        <v>20000</v>
      </c>
      <c r="NC142" s="43">
        <v>506983.72</v>
      </c>
      <c r="ND142" s="43">
        <v>202255.34</v>
      </c>
      <c r="NE142" s="43">
        <v>545704</v>
      </c>
      <c r="NF142" s="43">
        <v>16000</v>
      </c>
      <c r="NG142" s="43">
        <v>220000</v>
      </c>
      <c r="NH142" s="43">
        <v>450000</v>
      </c>
      <c r="NI142" s="43">
        <v>300000</v>
      </c>
      <c r="NJ142" s="43">
        <v>6000</v>
      </c>
      <c r="NK142" s="43">
        <v>15000</v>
      </c>
      <c r="NL142" s="43">
        <v>50000</v>
      </c>
      <c r="NM142" s="43">
        <v>150000</v>
      </c>
      <c r="NN142" s="43">
        <v>213418</v>
      </c>
      <c r="NO142" s="43">
        <v>100000</v>
      </c>
      <c r="NP142" s="43">
        <v>600000</v>
      </c>
      <c r="NQ142" s="43">
        <v>1200</v>
      </c>
      <c r="NR142" s="43">
        <v>15000</v>
      </c>
      <c r="NS142" s="43">
        <v>9256</v>
      </c>
      <c r="NT142">
        <v>30000</v>
      </c>
      <c r="NU142" s="43">
        <v>156471.51999999999</v>
      </c>
      <c r="NV142" s="43">
        <v>350000</v>
      </c>
      <c r="NW142" s="43">
        <v>100000</v>
      </c>
      <c r="NX142" s="43">
        <v>30000</v>
      </c>
      <c r="NY142" s="43">
        <v>6212.01</v>
      </c>
      <c r="NZ142" s="43">
        <v>22850</v>
      </c>
      <c r="OA142" s="43">
        <v>1160774</v>
      </c>
      <c r="OB142" s="43">
        <v>15000</v>
      </c>
      <c r="OC142" s="43">
        <v>50000</v>
      </c>
      <c r="OD142" s="43">
        <v>67379</v>
      </c>
      <c r="OE142" s="43">
        <v>60000</v>
      </c>
      <c r="OF142" s="43">
        <v>20000</v>
      </c>
      <c r="OG142" s="43">
        <v>50000</v>
      </c>
      <c r="OH142" s="43">
        <v>193077.56</v>
      </c>
      <c r="OI142" s="43">
        <v>200000</v>
      </c>
      <c r="OJ142" s="43">
        <v>36423</v>
      </c>
      <c r="OK142" s="43">
        <v>3000</v>
      </c>
      <c r="OL142" s="43">
        <v>157830.74</v>
      </c>
      <c r="OM142" s="43">
        <v>80667</v>
      </c>
    </row>
    <row r="143" spans="1:403" x14ac:dyDescent="0.2">
      <c r="A143">
        <f t="shared" ca="1" si="7"/>
        <v>149</v>
      </c>
      <c r="B143">
        <f ca="1">VLOOKUP(Análisis2!A143,Base2!$A$1:$AE$370,9,FALSE)</f>
        <v>15000</v>
      </c>
      <c r="C143" s="20">
        <v>81</v>
      </c>
      <c r="D143">
        <v>400000</v>
      </c>
      <c r="E143">
        <v>48545.3</v>
      </c>
      <c r="F143">
        <v>3350</v>
      </c>
      <c r="G143">
        <v>20000</v>
      </c>
      <c r="H143">
        <v>25000</v>
      </c>
      <c r="I143">
        <v>7320</v>
      </c>
      <c r="J143">
        <v>20000</v>
      </c>
      <c r="K143">
        <v>80000</v>
      </c>
      <c r="L143">
        <v>75504.41</v>
      </c>
      <c r="M143">
        <v>320000</v>
      </c>
      <c r="N143">
        <v>20000</v>
      </c>
      <c r="O143">
        <v>70000</v>
      </c>
      <c r="P143">
        <v>15000</v>
      </c>
      <c r="Q143">
        <v>65000</v>
      </c>
      <c r="R143">
        <v>29731.7</v>
      </c>
      <c r="S143">
        <v>200000</v>
      </c>
      <c r="T143">
        <v>1800000</v>
      </c>
      <c r="U143">
        <v>1460814</v>
      </c>
      <c r="V143">
        <v>400000</v>
      </c>
      <c r="W143">
        <v>10000</v>
      </c>
      <c r="X143">
        <v>70000</v>
      </c>
      <c r="Y143">
        <v>130000</v>
      </c>
      <c r="Z143">
        <v>24110.400000000001</v>
      </c>
      <c r="AA143">
        <v>20000</v>
      </c>
      <c r="AB143">
        <v>50000</v>
      </c>
      <c r="AC143">
        <v>35000</v>
      </c>
      <c r="AD143">
        <v>10000</v>
      </c>
      <c r="AE143">
        <v>350000</v>
      </c>
      <c r="AF143">
        <v>10000</v>
      </c>
      <c r="AG143">
        <v>20000</v>
      </c>
      <c r="AH143">
        <v>100000</v>
      </c>
      <c r="AI143">
        <v>202255.34</v>
      </c>
      <c r="AJ143">
        <v>100000</v>
      </c>
      <c r="AK143">
        <v>1160774</v>
      </c>
      <c r="AL143">
        <v>5000</v>
      </c>
      <c r="AM143">
        <v>50000</v>
      </c>
      <c r="AN143">
        <v>100000</v>
      </c>
      <c r="AO143">
        <v>7000</v>
      </c>
      <c r="AP143">
        <v>60000</v>
      </c>
      <c r="AQ143">
        <v>100000</v>
      </c>
      <c r="AR143">
        <v>350000</v>
      </c>
      <c r="AS143">
        <v>1406000</v>
      </c>
      <c r="AT143">
        <v>29731.7</v>
      </c>
      <c r="AU143">
        <v>350000</v>
      </c>
      <c r="AV143">
        <v>24110.400000000001</v>
      </c>
      <c r="AW143">
        <v>140000</v>
      </c>
      <c r="AX143">
        <v>5100</v>
      </c>
      <c r="AY143">
        <v>4281970</v>
      </c>
      <c r="AZ143">
        <v>1160774</v>
      </c>
      <c r="BA143">
        <v>100000</v>
      </c>
      <c r="BB143">
        <v>88000</v>
      </c>
      <c r="BC143">
        <v>30000</v>
      </c>
      <c r="BD143">
        <v>50000</v>
      </c>
      <c r="BE143">
        <v>20000</v>
      </c>
      <c r="BF143">
        <v>100000</v>
      </c>
      <c r="BG143">
        <v>10000</v>
      </c>
      <c r="BH143">
        <v>900</v>
      </c>
      <c r="BI143">
        <v>55000</v>
      </c>
      <c r="BJ143">
        <v>438000</v>
      </c>
      <c r="BK143">
        <v>315070.84999999998</v>
      </c>
      <c r="BL143">
        <v>130000</v>
      </c>
      <c r="BM143">
        <v>400000</v>
      </c>
      <c r="BN143">
        <v>45000</v>
      </c>
      <c r="BO143">
        <v>4040000</v>
      </c>
      <c r="BP143">
        <v>320000</v>
      </c>
      <c r="BQ143">
        <v>50000</v>
      </c>
      <c r="BR143">
        <v>122965.24</v>
      </c>
      <c r="BS143">
        <v>1350000</v>
      </c>
      <c r="BT143">
        <v>6000</v>
      </c>
      <c r="BU143">
        <v>200000</v>
      </c>
      <c r="BV143">
        <v>180000</v>
      </c>
      <c r="BW143">
        <v>9256</v>
      </c>
      <c r="BX143">
        <v>200000</v>
      </c>
      <c r="BY143">
        <v>22590</v>
      </c>
      <c r="BZ143">
        <v>3459815</v>
      </c>
      <c r="CA143">
        <v>136061.41</v>
      </c>
      <c r="CB143">
        <v>7000</v>
      </c>
      <c r="CC143">
        <v>90000</v>
      </c>
      <c r="CD143">
        <v>380057.85</v>
      </c>
      <c r="CE143">
        <v>30000</v>
      </c>
      <c r="CF143">
        <v>122965.24</v>
      </c>
      <c r="CG143">
        <v>100000</v>
      </c>
      <c r="CH143">
        <v>50000</v>
      </c>
      <c r="CI143">
        <v>50000</v>
      </c>
      <c r="CJ143">
        <v>27000</v>
      </c>
      <c r="CK143">
        <v>120000</v>
      </c>
      <c r="CL143">
        <v>10000</v>
      </c>
      <c r="CM143">
        <v>9000</v>
      </c>
      <c r="CN143">
        <v>130000</v>
      </c>
      <c r="CO143">
        <v>100000</v>
      </c>
      <c r="CP143">
        <v>95533</v>
      </c>
      <c r="CQ143">
        <v>10000</v>
      </c>
      <c r="CR143">
        <v>5600</v>
      </c>
      <c r="CS143">
        <v>24000</v>
      </c>
      <c r="CT143">
        <v>150000</v>
      </c>
      <c r="CU143">
        <v>80000</v>
      </c>
      <c r="CV143">
        <v>350000</v>
      </c>
      <c r="CW143">
        <v>20000</v>
      </c>
      <c r="CX143">
        <v>29000</v>
      </c>
      <c r="CY143">
        <v>35000</v>
      </c>
      <c r="CZ143">
        <v>824940</v>
      </c>
      <c r="DA143">
        <v>1100000</v>
      </c>
      <c r="DB143">
        <v>20000</v>
      </c>
      <c r="DC143">
        <v>9000</v>
      </c>
      <c r="DD143">
        <v>1440</v>
      </c>
      <c r="DE143">
        <v>30000</v>
      </c>
      <c r="DF143">
        <v>600000</v>
      </c>
      <c r="DG143">
        <v>10000</v>
      </c>
      <c r="DH143">
        <v>150000</v>
      </c>
      <c r="DI143">
        <v>15000</v>
      </c>
      <c r="DJ143">
        <v>350000</v>
      </c>
      <c r="DK143">
        <v>130000</v>
      </c>
      <c r="DL143">
        <v>10890</v>
      </c>
      <c r="DM143">
        <v>67379</v>
      </c>
      <c r="DN143">
        <v>12000</v>
      </c>
      <c r="DO143">
        <v>88500</v>
      </c>
      <c r="DP143">
        <v>55000</v>
      </c>
      <c r="DQ143">
        <v>900</v>
      </c>
      <c r="DR143">
        <v>900</v>
      </c>
      <c r="DS143">
        <v>110000</v>
      </c>
      <c r="DT143">
        <v>10000</v>
      </c>
      <c r="DU143">
        <v>50000</v>
      </c>
      <c r="DV143">
        <v>5000</v>
      </c>
      <c r="DW143">
        <v>130000</v>
      </c>
      <c r="DX143">
        <v>221257</v>
      </c>
      <c r="DY143">
        <v>36144</v>
      </c>
      <c r="DZ143">
        <v>130000</v>
      </c>
      <c r="EA143">
        <v>7000</v>
      </c>
      <c r="EB143">
        <v>80000</v>
      </c>
      <c r="EC143">
        <v>8000</v>
      </c>
      <c r="ED143">
        <v>200000</v>
      </c>
      <c r="EE143">
        <v>2000</v>
      </c>
      <c r="EF143">
        <v>5100</v>
      </c>
      <c r="EG143">
        <v>156471.51999999999</v>
      </c>
      <c r="EH143">
        <v>450000</v>
      </c>
      <c r="EI143">
        <v>10069</v>
      </c>
      <c r="EJ143">
        <v>10000</v>
      </c>
      <c r="EK143">
        <v>7320</v>
      </c>
      <c r="EL143">
        <v>10000</v>
      </c>
      <c r="EM143">
        <v>2000</v>
      </c>
      <c r="EN143">
        <v>20000</v>
      </c>
      <c r="EO143">
        <v>156471.51999999999</v>
      </c>
      <c r="EP143">
        <v>150000</v>
      </c>
      <c r="EQ143">
        <v>221257</v>
      </c>
      <c r="ER143">
        <v>7000</v>
      </c>
      <c r="ES143">
        <v>20000</v>
      </c>
      <c r="ET143">
        <v>50000</v>
      </c>
      <c r="EU143">
        <v>10000</v>
      </c>
      <c r="EV143">
        <v>200000</v>
      </c>
      <c r="EW143">
        <v>220000</v>
      </c>
      <c r="EX143">
        <v>1080646</v>
      </c>
      <c r="EY143">
        <v>4000</v>
      </c>
      <c r="EZ143">
        <v>213418</v>
      </c>
      <c r="FA143">
        <v>10000</v>
      </c>
      <c r="FB143">
        <v>2500</v>
      </c>
      <c r="FC143">
        <v>22850</v>
      </c>
      <c r="FD143">
        <v>100000</v>
      </c>
      <c r="FE143">
        <v>450000</v>
      </c>
      <c r="FF143">
        <v>105383</v>
      </c>
      <c r="FG143">
        <v>323341.46999999997</v>
      </c>
      <c r="FH143">
        <v>200000</v>
      </c>
      <c r="FI143">
        <v>66099.69</v>
      </c>
      <c r="FJ143">
        <v>15000</v>
      </c>
      <c r="FK143">
        <v>25000</v>
      </c>
      <c r="FL143">
        <v>50000</v>
      </c>
      <c r="FM143">
        <v>320000</v>
      </c>
      <c r="FN143">
        <v>8250</v>
      </c>
      <c r="FO143">
        <v>20000</v>
      </c>
      <c r="FP143">
        <v>210000</v>
      </c>
      <c r="FQ143">
        <v>18000</v>
      </c>
      <c r="FR143">
        <v>2500</v>
      </c>
      <c r="FS143">
        <v>66099.69</v>
      </c>
      <c r="FT143">
        <v>438000</v>
      </c>
      <c r="FU143">
        <v>130000</v>
      </c>
      <c r="FV143">
        <v>40000</v>
      </c>
      <c r="FW143">
        <v>4040000</v>
      </c>
      <c r="FX143">
        <v>67379</v>
      </c>
      <c r="FY143">
        <v>66099.69</v>
      </c>
      <c r="FZ143">
        <v>7000</v>
      </c>
      <c r="GA143">
        <v>7000</v>
      </c>
      <c r="GB143">
        <v>20000</v>
      </c>
      <c r="GC143">
        <v>8900</v>
      </c>
      <c r="GD143">
        <v>40000</v>
      </c>
      <c r="GE143">
        <v>12000</v>
      </c>
      <c r="GF143">
        <v>780000</v>
      </c>
      <c r="GG143">
        <v>2500</v>
      </c>
      <c r="GH143">
        <v>1460814</v>
      </c>
      <c r="GI143">
        <v>444</v>
      </c>
      <c r="GJ143">
        <v>3350</v>
      </c>
      <c r="GK143">
        <v>200000</v>
      </c>
      <c r="GL143">
        <v>5000</v>
      </c>
      <c r="GM143">
        <v>100000</v>
      </c>
      <c r="GN143">
        <v>660</v>
      </c>
      <c r="GO143">
        <v>5000</v>
      </c>
      <c r="GP143">
        <v>10000</v>
      </c>
      <c r="GQ143">
        <v>25000</v>
      </c>
      <c r="GR143">
        <v>466036.11</v>
      </c>
      <c r="GS143">
        <v>12000</v>
      </c>
      <c r="GT143">
        <v>48545.3</v>
      </c>
      <c r="GU143">
        <v>50000</v>
      </c>
      <c r="GV143">
        <v>200000</v>
      </c>
      <c r="GW143">
        <v>25000</v>
      </c>
      <c r="GX143">
        <v>50000</v>
      </c>
      <c r="GY143">
        <v>17305.22</v>
      </c>
      <c r="GZ143">
        <v>5160</v>
      </c>
      <c r="HA143">
        <v>200000</v>
      </c>
      <c r="HB143">
        <v>12000</v>
      </c>
      <c r="HC143">
        <v>7227.5</v>
      </c>
      <c r="HD143">
        <v>361741</v>
      </c>
      <c r="HE143">
        <v>450000</v>
      </c>
      <c r="HF143">
        <v>450000</v>
      </c>
      <c r="HG143">
        <v>364636.1</v>
      </c>
      <c r="HH143">
        <v>22590</v>
      </c>
      <c r="HI143">
        <v>107938.88</v>
      </c>
      <c r="HJ143">
        <v>5600</v>
      </c>
      <c r="HK143">
        <v>122965.24</v>
      </c>
      <c r="HL143">
        <v>429483</v>
      </c>
      <c r="HM143">
        <v>60000</v>
      </c>
      <c r="HN143">
        <v>88233</v>
      </c>
      <c r="HO143">
        <v>20000</v>
      </c>
      <c r="HP143">
        <v>221257</v>
      </c>
      <c r="HQ143">
        <v>16000</v>
      </c>
      <c r="HR143">
        <v>6000</v>
      </c>
      <c r="HS143">
        <v>200000</v>
      </c>
      <c r="HT143">
        <v>10000</v>
      </c>
      <c r="HU143">
        <v>200000</v>
      </c>
      <c r="HV143">
        <v>545704</v>
      </c>
      <c r="HW143">
        <v>8250</v>
      </c>
      <c r="HX143">
        <v>20000</v>
      </c>
      <c r="HY143">
        <v>150000</v>
      </c>
      <c r="HZ143">
        <v>44000</v>
      </c>
      <c r="IA143">
        <v>29000</v>
      </c>
      <c r="IB143">
        <v>12000</v>
      </c>
      <c r="IC143">
        <v>170000</v>
      </c>
      <c r="ID143">
        <v>30000</v>
      </c>
      <c r="IE143">
        <v>100000</v>
      </c>
      <c r="IF143">
        <v>10890</v>
      </c>
      <c r="IG143">
        <v>10000</v>
      </c>
      <c r="IH143">
        <v>900000</v>
      </c>
      <c r="II143">
        <v>12000</v>
      </c>
      <c r="IJ143">
        <v>50000</v>
      </c>
      <c r="IK143">
        <v>15000</v>
      </c>
      <c r="IL143">
        <v>9256</v>
      </c>
      <c r="IM143">
        <v>25000</v>
      </c>
      <c r="IN143">
        <v>43707.92</v>
      </c>
      <c r="IO143">
        <v>30000</v>
      </c>
      <c r="IP143">
        <v>11000</v>
      </c>
      <c r="IQ143">
        <v>380057.85</v>
      </c>
      <c r="IR143">
        <v>193077.56</v>
      </c>
      <c r="IS143">
        <v>20000</v>
      </c>
      <c r="IT143">
        <v>320000</v>
      </c>
      <c r="IU143">
        <v>122965.24</v>
      </c>
      <c r="IV143">
        <v>703940</v>
      </c>
      <c r="IW143">
        <v>12000</v>
      </c>
      <c r="IX143">
        <v>2500</v>
      </c>
      <c r="IY143">
        <v>15000</v>
      </c>
      <c r="IZ143">
        <v>5600</v>
      </c>
      <c r="JA143">
        <v>90000</v>
      </c>
      <c r="JB143">
        <v>12000</v>
      </c>
      <c r="JC143">
        <v>150000</v>
      </c>
      <c r="JD143">
        <v>100000</v>
      </c>
      <c r="JE143">
        <v>200000</v>
      </c>
      <c r="JF143">
        <v>10000</v>
      </c>
      <c r="JG143">
        <v>2700000</v>
      </c>
      <c r="JH143">
        <v>130000</v>
      </c>
      <c r="JI143">
        <v>60000</v>
      </c>
      <c r="JJ143">
        <v>10000</v>
      </c>
      <c r="JK143">
        <v>10000</v>
      </c>
      <c r="JL143">
        <v>13839.5</v>
      </c>
      <c r="JM143">
        <v>1858.87</v>
      </c>
      <c r="JN143">
        <v>850500</v>
      </c>
      <c r="JO143">
        <v>13839.5</v>
      </c>
      <c r="JP143">
        <v>36798</v>
      </c>
      <c r="JQ143">
        <v>70000</v>
      </c>
      <c r="JR143">
        <v>2900000</v>
      </c>
      <c r="JS143">
        <v>10000</v>
      </c>
      <c r="JT143">
        <v>100000</v>
      </c>
      <c r="JU143">
        <v>60000</v>
      </c>
      <c r="JV143">
        <v>15000</v>
      </c>
      <c r="JW143">
        <v>157830.74</v>
      </c>
      <c r="JX143">
        <v>213418</v>
      </c>
      <c r="JY143">
        <v>22000</v>
      </c>
      <c r="JZ143">
        <v>22590</v>
      </c>
      <c r="KA143">
        <v>20000</v>
      </c>
      <c r="KB143">
        <v>150000</v>
      </c>
      <c r="KC143">
        <v>1615999.33</v>
      </c>
      <c r="KD143">
        <v>15000</v>
      </c>
      <c r="KE143">
        <v>130000</v>
      </c>
      <c r="KF143">
        <v>122965.24</v>
      </c>
      <c r="KG143">
        <v>257343.82</v>
      </c>
      <c r="KH143">
        <v>60000</v>
      </c>
      <c r="KI143">
        <v>400000</v>
      </c>
      <c r="KJ143">
        <v>100000</v>
      </c>
      <c r="KK143">
        <v>50000</v>
      </c>
      <c r="KL143">
        <v>120000</v>
      </c>
      <c r="KM143">
        <v>6000</v>
      </c>
      <c r="KN143">
        <v>12000</v>
      </c>
      <c r="KO143">
        <v>50000</v>
      </c>
      <c r="KP143">
        <v>10069</v>
      </c>
      <c r="KQ143">
        <v>116276.74</v>
      </c>
      <c r="KR143" s="43">
        <v>20000</v>
      </c>
      <c r="KS143" s="43">
        <v>20000</v>
      </c>
      <c r="KT143" s="43">
        <v>18000</v>
      </c>
      <c r="KU143" s="43">
        <v>320000</v>
      </c>
      <c r="KV143" s="43">
        <v>140000</v>
      </c>
      <c r="KW143" s="43">
        <v>350000</v>
      </c>
      <c r="KX143" s="43">
        <v>130000</v>
      </c>
      <c r="KY143">
        <v>7200</v>
      </c>
      <c r="KZ143" s="43">
        <v>88500</v>
      </c>
      <c r="LA143" s="43">
        <v>29864.13</v>
      </c>
      <c r="LB143" s="43">
        <v>15000</v>
      </c>
      <c r="LC143">
        <v>1800000</v>
      </c>
      <c r="LD143" s="43">
        <v>100000</v>
      </c>
      <c r="LE143" s="43">
        <v>97000</v>
      </c>
      <c r="LF143" s="43">
        <v>3000</v>
      </c>
      <c r="LG143" s="43">
        <v>45000</v>
      </c>
      <c r="LH143" s="43">
        <v>107938.88</v>
      </c>
      <c r="LI143" s="43">
        <v>221257</v>
      </c>
      <c r="LJ143" s="43">
        <v>1350000</v>
      </c>
      <c r="LK143" s="43">
        <v>122965.24</v>
      </c>
      <c r="LL143" s="43">
        <v>323341.46999999997</v>
      </c>
      <c r="LM143" s="43">
        <v>100000</v>
      </c>
      <c r="LN143" s="43">
        <v>20000</v>
      </c>
      <c r="LO143" s="43">
        <v>824940</v>
      </c>
      <c r="LP143" s="43">
        <v>200000</v>
      </c>
      <c r="LQ143" s="43">
        <v>287000</v>
      </c>
      <c r="LR143" s="43">
        <v>29000</v>
      </c>
      <c r="LS143" s="43">
        <v>264936</v>
      </c>
      <c r="LT143" s="43">
        <v>80000</v>
      </c>
      <c r="LU143" s="43">
        <v>5700</v>
      </c>
      <c r="LV143" s="43">
        <v>364636.1</v>
      </c>
      <c r="LW143" s="43">
        <v>400000</v>
      </c>
      <c r="LX143" s="43">
        <v>10000</v>
      </c>
      <c r="LY143" s="43">
        <v>15000</v>
      </c>
      <c r="LZ143" s="43">
        <v>257343.82</v>
      </c>
      <c r="MA143" s="43">
        <v>35000</v>
      </c>
      <c r="MB143" s="43">
        <v>20000</v>
      </c>
      <c r="MC143" s="43">
        <v>44000</v>
      </c>
      <c r="MD143" s="43">
        <v>80667</v>
      </c>
      <c r="ME143" s="43">
        <v>5000</v>
      </c>
      <c r="MF143" s="43">
        <v>125485</v>
      </c>
      <c r="MG143" s="43">
        <v>824940</v>
      </c>
      <c r="MH143" s="43">
        <v>100000</v>
      </c>
      <c r="MI143" s="43">
        <v>112404.22</v>
      </c>
      <c r="MJ143" s="43">
        <v>5700</v>
      </c>
      <c r="MK143" s="43">
        <v>12000</v>
      </c>
      <c r="ML143" s="43">
        <v>150000</v>
      </c>
      <c r="MM143" s="43">
        <v>9000</v>
      </c>
      <c r="MN143" s="43">
        <v>33000</v>
      </c>
      <c r="MO143" s="43">
        <v>132000</v>
      </c>
      <c r="MP143" s="43">
        <v>800000</v>
      </c>
      <c r="MQ143" s="43">
        <v>15000</v>
      </c>
      <c r="MR143">
        <v>10000</v>
      </c>
      <c r="MS143" s="43">
        <v>15000</v>
      </c>
      <c r="MT143" s="43">
        <v>100000</v>
      </c>
      <c r="MU143" s="43">
        <v>50000</v>
      </c>
      <c r="MV143" s="43">
        <v>5000</v>
      </c>
      <c r="MW143" s="43">
        <v>70000</v>
      </c>
      <c r="MX143" s="43">
        <v>300</v>
      </c>
      <c r="MY143" s="43">
        <v>80000</v>
      </c>
      <c r="MZ143" s="43">
        <v>95935.61</v>
      </c>
      <c r="NA143" s="43">
        <v>80000</v>
      </c>
      <c r="NB143" s="43">
        <v>4000</v>
      </c>
      <c r="NC143" s="43">
        <v>20000</v>
      </c>
      <c r="ND143" s="43">
        <v>7000</v>
      </c>
      <c r="NE143" s="43">
        <v>200000</v>
      </c>
      <c r="NF143" s="43">
        <v>8000</v>
      </c>
      <c r="NG143" s="43">
        <v>100000</v>
      </c>
      <c r="NH143" s="43">
        <v>545704</v>
      </c>
      <c r="NI143" s="43">
        <v>136061.41</v>
      </c>
      <c r="NJ143" s="43">
        <v>801300.93</v>
      </c>
      <c r="NK143" s="43">
        <v>100000</v>
      </c>
      <c r="NL143" s="43">
        <v>60000</v>
      </c>
      <c r="NM143" s="43">
        <v>320000</v>
      </c>
      <c r="NN143" s="43">
        <v>33450</v>
      </c>
      <c r="NO143" s="43">
        <v>100000</v>
      </c>
      <c r="NP143" s="43">
        <v>438000</v>
      </c>
      <c r="NQ143" s="43">
        <v>10000</v>
      </c>
      <c r="NR143" s="43">
        <v>6000</v>
      </c>
      <c r="NS143" s="43">
        <v>200000</v>
      </c>
      <c r="NT143">
        <v>210000</v>
      </c>
      <c r="NU143" s="43">
        <v>6000</v>
      </c>
      <c r="NV143" s="43">
        <v>5000</v>
      </c>
      <c r="NW143" s="43">
        <v>10000</v>
      </c>
      <c r="NX143" s="43">
        <v>10000</v>
      </c>
      <c r="NY143" s="43">
        <v>2700000</v>
      </c>
      <c r="NZ143" s="43">
        <v>466036.11</v>
      </c>
      <c r="OA143" s="43">
        <v>36798</v>
      </c>
      <c r="OB143" s="43">
        <v>120000</v>
      </c>
      <c r="OC143" s="43">
        <v>7000</v>
      </c>
      <c r="OD143" s="43">
        <v>2500311.0499999998</v>
      </c>
      <c r="OE143" s="43">
        <v>11000</v>
      </c>
      <c r="OF143" s="43">
        <v>60000</v>
      </c>
      <c r="OG143" s="43">
        <v>27000</v>
      </c>
      <c r="OH143" s="43">
        <v>210000</v>
      </c>
      <c r="OI143" s="43">
        <v>10069</v>
      </c>
      <c r="OJ143" s="43">
        <v>340013</v>
      </c>
      <c r="OK143" s="43">
        <v>300000</v>
      </c>
      <c r="OL143" s="43">
        <v>72000</v>
      </c>
      <c r="OM143" s="43">
        <v>200000</v>
      </c>
    </row>
    <row r="144" spans="1:403" x14ac:dyDescent="0.2">
      <c r="A144">
        <f t="shared" ca="1" si="7"/>
        <v>30</v>
      </c>
      <c r="B144">
        <f ca="1">VLOOKUP(Análisis2!A144,Base2!$A$1:$AE$370,9,FALSE)</f>
        <v>100000</v>
      </c>
      <c r="C144" s="20">
        <v>82</v>
      </c>
      <c r="D144">
        <v>506983.72</v>
      </c>
      <c r="E144">
        <v>364636.1</v>
      </c>
      <c r="F144">
        <v>7000</v>
      </c>
      <c r="G144">
        <v>60000</v>
      </c>
      <c r="H144">
        <v>90000</v>
      </c>
      <c r="I144">
        <v>8000</v>
      </c>
      <c r="J144">
        <v>1460814</v>
      </c>
      <c r="K144">
        <v>50000</v>
      </c>
      <c r="L144">
        <v>400000</v>
      </c>
      <c r="M144">
        <v>40000</v>
      </c>
      <c r="N144">
        <v>10000</v>
      </c>
      <c r="O144">
        <v>50000</v>
      </c>
      <c r="P144">
        <v>900000</v>
      </c>
      <c r="Q144">
        <v>7000</v>
      </c>
      <c r="R144">
        <v>200000</v>
      </c>
      <c r="S144">
        <v>150000</v>
      </c>
      <c r="T144">
        <v>200000</v>
      </c>
      <c r="U144">
        <v>20000</v>
      </c>
      <c r="V144">
        <v>180000</v>
      </c>
      <c r="W144">
        <v>10069</v>
      </c>
      <c r="X144">
        <v>200000</v>
      </c>
      <c r="Y144">
        <v>10000</v>
      </c>
      <c r="Z144">
        <v>16000</v>
      </c>
      <c r="AA144">
        <v>150000</v>
      </c>
      <c r="AB144">
        <v>100000</v>
      </c>
      <c r="AC144">
        <v>15000</v>
      </c>
      <c r="AD144">
        <v>20000</v>
      </c>
      <c r="AE144">
        <v>12000</v>
      </c>
      <c r="AF144">
        <v>36798</v>
      </c>
      <c r="AG144">
        <v>60000</v>
      </c>
      <c r="AH144">
        <v>50000</v>
      </c>
      <c r="AI144">
        <v>2500</v>
      </c>
      <c r="AJ144">
        <v>40000</v>
      </c>
      <c r="AK144">
        <v>7227.5</v>
      </c>
      <c r="AL144">
        <v>320000</v>
      </c>
      <c r="AM144">
        <v>1160774</v>
      </c>
      <c r="AN144">
        <v>15000</v>
      </c>
      <c r="AO144">
        <v>7000</v>
      </c>
      <c r="AP144">
        <v>5000</v>
      </c>
      <c r="AQ144">
        <v>40000</v>
      </c>
      <c r="AR144">
        <v>55000</v>
      </c>
      <c r="AS144">
        <v>12000</v>
      </c>
      <c r="AT144">
        <v>90000</v>
      </c>
      <c r="AU144">
        <v>50000</v>
      </c>
      <c r="AV144">
        <v>306609</v>
      </c>
      <c r="AW144">
        <v>2900000</v>
      </c>
      <c r="AX144">
        <v>107925.2</v>
      </c>
      <c r="AY144">
        <v>99500</v>
      </c>
      <c r="AZ144">
        <v>221257</v>
      </c>
      <c r="BA144">
        <v>15000</v>
      </c>
      <c r="BB144">
        <v>200000</v>
      </c>
      <c r="BC144">
        <v>20000</v>
      </c>
      <c r="BD144">
        <v>55000</v>
      </c>
      <c r="BE144">
        <v>100000</v>
      </c>
      <c r="BF144">
        <v>20000</v>
      </c>
      <c r="BG144">
        <v>55000</v>
      </c>
      <c r="BH144">
        <v>306405.7</v>
      </c>
      <c r="BI144">
        <v>4500000</v>
      </c>
      <c r="BJ144">
        <v>438000</v>
      </c>
      <c r="BK144">
        <v>20000</v>
      </c>
      <c r="BL144">
        <v>33450</v>
      </c>
      <c r="BM144">
        <v>4000</v>
      </c>
      <c r="BN144">
        <v>703940</v>
      </c>
      <c r="BO144">
        <v>60000</v>
      </c>
      <c r="BP144">
        <v>7000</v>
      </c>
      <c r="BQ144">
        <v>39000</v>
      </c>
      <c r="BR144">
        <v>340013</v>
      </c>
      <c r="BS144">
        <v>54122.22</v>
      </c>
      <c r="BT144">
        <v>6000</v>
      </c>
      <c r="BU144">
        <v>12000</v>
      </c>
      <c r="BV144">
        <v>4500000</v>
      </c>
      <c r="BW144">
        <v>4500000</v>
      </c>
      <c r="BX144">
        <v>18000</v>
      </c>
      <c r="BY144">
        <v>1800000</v>
      </c>
      <c r="BZ144">
        <v>100000</v>
      </c>
      <c r="CA144">
        <v>6000</v>
      </c>
      <c r="CB144">
        <v>100000</v>
      </c>
      <c r="CC144">
        <v>193077.56</v>
      </c>
      <c r="CD144">
        <v>300000</v>
      </c>
      <c r="CE144">
        <v>1440</v>
      </c>
      <c r="CF144">
        <v>97000</v>
      </c>
      <c r="CG144">
        <v>7000</v>
      </c>
      <c r="CH144">
        <v>12000</v>
      </c>
      <c r="CI144">
        <v>257343.82</v>
      </c>
      <c r="CJ144">
        <v>50000</v>
      </c>
      <c r="CK144">
        <v>800000</v>
      </c>
      <c r="CL144">
        <v>22500</v>
      </c>
      <c r="CM144">
        <v>5600</v>
      </c>
      <c r="CN144">
        <v>100000</v>
      </c>
      <c r="CO144">
        <v>20000</v>
      </c>
      <c r="CP144">
        <v>10000</v>
      </c>
      <c r="CQ144">
        <v>50000</v>
      </c>
      <c r="CR144">
        <v>25000</v>
      </c>
      <c r="CS144">
        <v>43000</v>
      </c>
      <c r="CT144">
        <v>4950</v>
      </c>
      <c r="CU144">
        <v>70000</v>
      </c>
      <c r="CV144">
        <v>39000</v>
      </c>
      <c r="CW144">
        <v>306405.7</v>
      </c>
      <c r="CX144">
        <v>780000</v>
      </c>
      <c r="CY144">
        <v>150000</v>
      </c>
      <c r="CZ144">
        <v>30000</v>
      </c>
      <c r="DA144">
        <v>8000</v>
      </c>
      <c r="DB144">
        <v>900000</v>
      </c>
      <c r="DC144">
        <v>16500</v>
      </c>
      <c r="DD144">
        <v>110000</v>
      </c>
      <c r="DE144">
        <v>8000</v>
      </c>
      <c r="DF144">
        <v>1800000</v>
      </c>
      <c r="DG144">
        <v>50000</v>
      </c>
      <c r="DH144">
        <v>10000</v>
      </c>
      <c r="DI144">
        <v>6000</v>
      </c>
      <c r="DJ144">
        <v>6000</v>
      </c>
      <c r="DK144">
        <v>60000</v>
      </c>
      <c r="DL144">
        <v>150000</v>
      </c>
      <c r="DM144">
        <v>4040000</v>
      </c>
      <c r="DN144">
        <v>136061.41</v>
      </c>
      <c r="DO144">
        <v>29000</v>
      </c>
      <c r="DP144">
        <v>18000</v>
      </c>
      <c r="DQ144">
        <v>213418</v>
      </c>
      <c r="DR144">
        <v>8000</v>
      </c>
      <c r="DS144">
        <v>20000</v>
      </c>
      <c r="DT144">
        <v>35000</v>
      </c>
      <c r="DU144">
        <v>50000</v>
      </c>
      <c r="DV144">
        <v>394313.93</v>
      </c>
      <c r="DW144">
        <v>10000</v>
      </c>
      <c r="DX144">
        <v>20000</v>
      </c>
      <c r="DY144">
        <v>200000</v>
      </c>
      <c r="DZ144">
        <v>12000</v>
      </c>
      <c r="EA144">
        <v>80667</v>
      </c>
      <c r="EB144">
        <v>1440</v>
      </c>
      <c r="EC144">
        <v>5000</v>
      </c>
      <c r="ED144">
        <v>120000</v>
      </c>
      <c r="EE144">
        <v>10000</v>
      </c>
      <c r="EF144">
        <v>235987.78</v>
      </c>
      <c r="EG144">
        <v>7000</v>
      </c>
      <c r="EH144">
        <v>320000</v>
      </c>
      <c r="EI144">
        <v>350000</v>
      </c>
      <c r="EJ144">
        <v>107925.2</v>
      </c>
      <c r="EK144">
        <v>150000</v>
      </c>
      <c r="EL144">
        <v>538712</v>
      </c>
      <c r="EM144">
        <v>5160</v>
      </c>
      <c r="EN144">
        <v>12000</v>
      </c>
      <c r="EO144">
        <v>50000</v>
      </c>
      <c r="EP144">
        <v>600000</v>
      </c>
      <c r="EQ144">
        <v>44000</v>
      </c>
      <c r="ER144">
        <v>140000</v>
      </c>
      <c r="ES144">
        <v>100000</v>
      </c>
      <c r="ET144">
        <v>13839.5</v>
      </c>
      <c r="EU144">
        <v>20000</v>
      </c>
      <c r="EV144">
        <v>25000</v>
      </c>
      <c r="EW144">
        <v>156471.51999999999</v>
      </c>
      <c r="EX144">
        <v>352000</v>
      </c>
      <c r="EY144">
        <v>7320</v>
      </c>
      <c r="EZ144">
        <v>150000</v>
      </c>
      <c r="FA144">
        <v>130000</v>
      </c>
      <c r="FB144">
        <v>506983.72</v>
      </c>
      <c r="FC144">
        <v>350000</v>
      </c>
      <c r="FD144">
        <v>4040000</v>
      </c>
      <c r="FE144">
        <v>4040000</v>
      </c>
      <c r="FF144">
        <v>200000</v>
      </c>
      <c r="FG144">
        <v>116276.74</v>
      </c>
      <c r="FH144">
        <v>70000</v>
      </c>
      <c r="FI144">
        <v>10000</v>
      </c>
      <c r="FJ144">
        <v>12000</v>
      </c>
      <c r="FK144">
        <v>2700000</v>
      </c>
      <c r="FL144">
        <v>45000</v>
      </c>
      <c r="FM144">
        <v>40000</v>
      </c>
      <c r="FN144">
        <v>88500</v>
      </c>
      <c r="FO144">
        <v>100000</v>
      </c>
      <c r="FP144">
        <v>1615999.33</v>
      </c>
      <c r="FQ144">
        <v>150000</v>
      </c>
      <c r="FR144">
        <v>18000</v>
      </c>
      <c r="FS144">
        <v>88000</v>
      </c>
      <c r="FT144">
        <v>170000</v>
      </c>
      <c r="FU144">
        <v>100000</v>
      </c>
      <c r="FV144">
        <v>50000</v>
      </c>
      <c r="FW144">
        <v>10000</v>
      </c>
      <c r="FX144">
        <v>5000</v>
      </c>
      <c r="FY144">
        <v>5000</v>
      </c>
      <c r="FZ144">
        <v>221257</v>
      </c>
      <c r="GA144">
        <v>235987.78</v>
      </c>
      <c r="GB144">
        <v>5000</v>
      </c>
      <c r="GC144">
        <v>55000</v>
      </c>
      <c r="GD144">
        <v>10000</v>
      </c>
      <c r="GE144">
        <v>45000</v>
      </c>
      <c r="GF144">
        <v>180000</v>
      </c>
      <c r="GG144">
        <v>50000</v>
      </c>
      <c r="GH144">
        <v>1350000</v>
      </c>
      <c r="GI144">
        <v>40000</v>
      </c>
      <c r="GJ144">
        <v>8000</v>
      </c>
      <c r="GK144">
        <v>800000</v>
      </c>
      <c r="GL144">
        <v>50000</v>
      </c>
      <c r="GM144">
        <v>444</v>
      </c>
      <c r="GN144">
        <v>100000</v>
      </c>
      <c r="GO144">
        <v>250000</v>
      </c>
      <c r="GP144">
        <v>67379</v>
      </c>
      <c r="GQ144">
        <v>67379</v>
      </c>
      <c r="GR144">
        <v>88000</v>
      </c>
      <c r="GS144">
        <v>55000</v>
      </c>
      <c r="GT144">
        <v>361741</v>
      </c>
      <c r="GU144">
        <v>6000</v>
      </c>
      <c r="GV144">
        <v>2000</v>
      </c>
      <c r="GW144">
        <v>20000</v>
      </c>
      <c r="GX144">
        <v>5000</v>
      </c>
      <c r="GY144">
        <v>6000</v>
      </c>
      <c r="GZ144">
        <v>70000</v>
      </c>
      <c r="HA144">
        <v>99500</v>
      </c>
      <c r="HB144">
        <v>287000</v>
      </c>
      <c r="HC144">
        <v>10000</v>
      </c>
      <c r="HD144">
        <v>150000</v>
      </c>
      <c r="HE144">
        <v>200000</v>
      </c>
      <c r="HF144">
        <v>538712</v>
      </c>
      <c r="HG144">
        <v>7320</v>
      </c>
      <c r="HH144">
        <v>100000</v>
      </c>
      <c r="HI144">
        <v>55000</v>
      </c>
      <c r="HJ144">
        <v>4950</v>
      </c>
      <c r="HK144">
        <v>5000</v>
      </c>
      <c r="HL144">
        <v>150000</v>
      </c>
      <c r="HM144">
        <v>130000</v>
      </c>
      <c r="HN144">
        <v>703940</v>
      </c>
      <c r="HO144">
        <v>22850</v>
      </c>
      <c r="HP144">
        <v>36144</v>
      </c>
      <c r="HQ144">
        <v>10000</v>
      </c>
      <c r="HR144">
        <v>500000</v>
      </c>
      <c r="HS144">
        <v>10000</v>
      </c>
      <c r="HT144">
        <v>1800000</v>
      </c>
      <c r="HU144">
        <v>12000</v>
      </c>
      <c r="HV144">
        <v>30000</v>
      </c>
      <c r="HW144">
        <v>100000</v>
      </c>
      <c r="HX144">
        <v>30000</v>
      </c>
      <c r="HY144">
        <v>20000</v>
      </c>
      <c r="HZ144">
        <v>170000</v>
      </c>
      <c r="IA144">
        <v>506983.72</v>
      </c>
      <c r="IB144">
        <v>10000</v>
      </c>
      <c r="IC144">
        <v>10000</v>
      </c>
      <c r="ID144">
        <v>12000</v>
      </c>
      <c r="IE144">
        <v>8000</v>
      </c>
      <c r="IF144">
        <v>36144</v>
      </c>
      <c r="IG144">
        <v>5000</v>
      </c>
      <c r="IH144">
        <v>39000</v>
      </c>
      <c r="II144">
        <v>45000</v>
      </c>
      <c r="IJ144">
        <v>10000</v>
      </c>
      <c r="IK144">
        <v>210000</v>
      </c>
      <c r="IL144">
        <v>5000</v>
      </c>
      <c r="IM144">
        <v>380057.85</v>
      </c>
      <c r="IN144">
        <v>320000</v>
      </c>
      <c r="IO144">
        <v>320000</v>
      </c>
      <c r="IP144">
        <v>30000</v>
      </c>
      <c r="IQ144">
        <v>900000</v>
      </c>
      <c r="IR144">
        <v>67379</v>
      </c>
      <c r="IS144">
        <v>150000</v>
      </c>
      <c r="IT144">
        <v>150000</v>
      </c>
      <c r="IU144">
        <v>70000</v>
      </c>
      <c r="IV144">
        <v>330000</v>
      </c>
      <c r="IW144">
        <v>50000</v>
      </c>
      <c r="IX144">
        <v>300000</v>
      </c>
      <c r="IY144">
        <v>71705.69</v>
      </c>
      <c r="IZ144">
        <v>40000</v>
      </c>
      <c r="JA144">
        <v>352000</v>
      </c>
      <c r="JB144">
        <v>136061.41</v>
      </c>
      <c r="JC144">
        <v>7828.75</v>
      </c>
      <c r="JD144">
        <v>150000</v>
      </c>
      <c r="JE144">
        <v>7000</v>
      </c>
      <c r="JF144">
        <v>170000</v>
      </c>
      <c r="JG144">
        <v>329260</v>
      </c>
      <c r="JH144">
        <v>50000</v>
      </c>
      <c r="JI144">
        <v>4000</v>
      </c>
      <c r="JJ144">
        <v>361741</v>
      </c>
      <c r="JK144">
        <v>30000</v>
      </c>
      <c r="JL144">
        <v>7828.75</v>
      </c>
      <c r="JM144">
        <v>55000</v>
      </c>
      <c r="JN144">
        <v>12000</v>
      </c>
      <c r="JO144">
        <v>250000</v>
      </c>
      <c r="JP144">
        <v>20000</v>
      </c>
      <c r="JQ144">
        <v>72000</v>
      </c>
      <c r="JR144">
        <v>55000</v>
      </c>
      <c r="JS144">
        <v>7200</v>
      </c>
      <c r="JT144">
        <v>444</v>
      </c>
      <c r="JU144">
        <v>50000</v>
      </c>
      <c r="JV144">
        <v>5000</v>
      </c>
      <c r="JW144">
        <v>80000</v>
      </c>
      <c r="JX144">
        <v>112404.22</v>
      </c>
      <c r="JY144">
        <v>12000</v>
      </c>
      <c r="JZ144">
        <v>200000</v>
      </c>
      <c r="KA144">
        <v>50000</v>
      </c>
      <c r="KB144">
        <v>200000</v>
      </c>
      <c r="KC144">
        <v>6000</v>
      </c>
      <c r="KD144">
        <v>50000</v>
      </c>
      <c r="KE144">
        <v>25000</v>
      </c>
      <c r="KF144">
        <v>200000</v>
      </c>
      <c r="KG144">
        <v>125485</v>
      </c>
      <c r="KH144">
        <v>12000</v>
      </c>
      <c r="KI144">
        <v>35000</v>
      </c>
      <c r="KJ144">
        <v>150000</v>
      </c>
      <c r="KK144">
        <v>364636.1</v>
      </c>
      <c r="KL144">
        <v>200000</v>
      </c>
      <c r="KM144">
        <v>20000</v>
      </c>
      <c r="KN144">
        <v>500000</v>
      </c>
      <c r="KO144">
        <v>3459815</v>
      </c>
      <c r="KP144">
        <v>25000</v>
      </c>
      <c r="KQ144">
        <v>10000</v>
      </c>
      <c r="KR144" s="43">
        <v>16500</v>
      </c>
      <c r="KS144" s="43">
        <v>50000</v>
      </c>
      <c r="KT144" s="43">
        <v>660</v>
      </c>
      <c r="KU144" s="43">
        <v>22500</v>
      </c>
      <c r="KV144" s="43">
        <v>39000</v>
      </c>
      <c r="KW144" s="43">
        <v>10000</v>
      </c>
      <c r="KX144" s="43">
        <v>75504.41</v>
      </c>
      <c r="KY144">
        <v>55000</v>
      </c>
      <c r="KZ144" s="43">
        <v>200000</v>
      </c>
      <c r="LA144" s="43">
        <v>150000</v>
      </c>
      <c r="LB144" s="43">
        <v>200000</v>
      </c>
      <c r="LC144">
        <v>30000</v>
      </c>
      <c r="LD144" s="43">
        <v>8000</v>
      </c>
      <c r="LE144" s="43">
        <v>315070.84999999998</v>
      </c>
      <c r="LF144" s="43">
        <v>9000</v>
      </c>
      <c r="LG144" s="43">
        <v>30000</v>
      </c>
      <c r="LH144" s="43">
        <v>20000</v>
      </c>
      <c r="LI144" s="43">
        <v>200000</v>
      </c>
      <c r="LJ144" s="43">
        <v>10000</v>
      </c>
      <c r="LK144" s="43">
        <v>8000</v>
      </c>
      <c r="LL144" s="43">
        <v>506983.72</v>
      </c>
      <c r="LM144" s="43">
        <v>1080646</v>
      </c>
      <c r="LN144" s="43">
        <v>400000</v>
      </c>
      <c r="LO144" s="43">
        <v>352000</v>
      </c>
      <c r="LP144" s="43">
        <v>200000</v>
      </c>
      <c r="LQ144" s="43">
        <v>20000</v>
      </c>
      <c r="LR144" s="43">
        <v>200000</v>
      </c>
      <c r="LS144" s="43">
        <v>320000</v>
      </c>
      <c r="LT144" s="43">
        <v>6000</v>
      </c>
      <c r="LU144" s="43">
        <v>66099.69</v>
      </c>
      <c r="LV144" s="43">
        <v>1800000</v>
      </c>
      <c r="LW144" s="43">
        <v>60000</v>
      </c>
      <c r="LX144" s="43">
        <v>2500311.0499999998</v>
      </c>
      <c r="LY144" s="43">
        <v>40000</v>
      </c>
      <c r="LZ144" s="43">
        <v>1406000</v>
      </c>
      <c r="MA144" s="43">
        <v>600000</v>
      </c>
      <c r="MB144" s="43">
        <v>25000</v>
      </c>
      <c r="MC144" s="43">
        <v>130000</v>
      </c>
      <c r="MD144" s="43">
        <v>9361</v>
      </c>
      <c r="ME144" s="43">
        <v>100000</v>
      </c>
      <c r="MF144" s="43">
        <v>105383</v>
      </c>
      <c r="MG144" s="43">
        <v>1160774</v>
      </c>
      <c r="MH144" s="43">
        <v>150000</v>
      </c>
      <c r="MI144" s="43">
        <v>20000</v>
      </c>
      <c r="MJ144" s="43">
        <v>100000</v>
      </c>
      <c r="MK144" s="43">
        <v>50000</v>
      </c>
      <c r="ML144" s="43">
        <v>900</v>
      </c>
      <c r="MM144" s="43">
        <v>100000</v>
      </c>
      <c r="MN144" s="43">
        <v>100000</v>
      </c>
      <c r="MO144" s="43">
        <v>9000</v>
      </c>
      <c r="MP144" s="43">
        <v>100000</v>
      </c>
      <c r="MQ144" s="43">
        <v>60000</v>
      </c>
      <c r="MR144">
        <v>10000</v>
      </c>
      <c r="MS144" s="43">
        <v>88000</v>
      </c>
      <c r="MT144" s="43">
        <v>60000</v>
      </c>
      <c r="MU144" s="43">
        <v>100000</v>
      </c>
      <c r="MV144" s="43">
        <v>545704</v>
      </c>
      <c r="MW144" s="43">
        <v>150000</v>
      </c>
      <c r="MX144" s="43">
        <v>8000</v>
      </c>
      <c r="MY144" s="43">
        <v>30000</v>
      </c>
      <c r="MZ144" s="43">
        <v>80000</v>
      </c>
      <c r="NA144" s="43">
        <v>150000</v>
      </c>
      <c r="NB144" s="43">
        <v>107925.2</v>
      </c>
      <c r="NC144" s="43">
        <v>157830.74</v>
      </c>
      <c r="ND144" s="43">
        <v>538712</v>
      </c>
      <c r="NE144" s="43">
        <v>600000</v>
      </c>
      <c r="NF144" s="43">
        <v>886774</v>
      </c>
      <c r="NG144" s="43">
        <v>438000</v>
      </c>
      <c r="NH144" s="43">
        <v>70000</v>
      </c>
      <c r="NI144" s="43">
        <v>438000</v>
      </c>
      <c r="NJ144" s="43">
        <v>900</v>
      </c>
      <c r="NK144" s="43">
        <v>140000</v>
      </c>
      <c r="NL144" s="43">
        <v>50000</v>
      </c>
      <c r="NM144" s="43">
        <v>60000</v>
      </c>
      <c r="NN144" s="43">
        <v>15000</v>
      </c>
      <c r="NO144" s="43">
        <v>2000</v>
      </c>
      <c r="NP144" s="43">
        <v>45000</v>
      </c>
      <c r="NQ144" s="43">
        <v>6000</v>
      </c>
      <c r="NR144" s="43">
        <v>8000</v>
      </c>
      <c r="NS144" s="43">
        <v>40000</v>
      </c>
      <c r="NT144">
        <v>45000</v>
      </c>
      <c r="NU144" s="43">
        <v>12000</v>
      </c>
      <c r="NV144" s="43">
        <v>221257</v>
      </c>
      <c r="NW144" s="43">
        <v>120000</v>
      </c>
      <c r="NX144" s="43">
        <v>30000</v>
      </c>
      <c r="NY144" s="43">
        <v>364636.1</v>
      </c>
      <c r="NZ144" s="43">
        <v>20000</v>
      </c>
      <c r="OA144" s="43">
        <v>200000</v>
      </c>
      <c r="OB144" s="43">
        <v>6000</v>
      </c>
      <c r="OC144" s="43">
        <v>3600003</v>
      </c>
      <c r="OD144" s="43">
        <v>88500</v>
      </c>
      <c r="OE144" s="43">
        <v>20000</v>
      </c>
      <c r="OF144" s="43">
        <v>20000</v>
      </c>
      <c r="OG144" s="43">
        <v>1100000</v>
      </c>
      <c r="OH144" s="43">
        <v>105000</v>
      </c>
      <c r="OI144" s="43">
        <v>4000</v>
      </c>
      <c r="OJ144" s="43">
        <v>140000</v>
      </c>
      <c r="OK144" s="43">
        <v>538712</v>
      </c>
      <c r="OL144" s="43">
        <v>900000</v>
      </c>
      <c r="OM144" s="43">
        <v>70000</v>
      </c>
    </row>
    <row r="145" spans="1:403" x14ac:dyDescent="0.2">
      <c r="A145">
        <f t="shared" ca="1" si="7"/>
        <v>161</v>
      </c>
      <c r="B145">
        <f ca="1">VLOOKUP(Análisis2!A145,Base2!$A$1:$AE$370,9,FALSE)</f>
        <v>60000</v>
      </c>
      <c r="C145" s="20">
        <v>83</v>
      </c>
      <c r="D145">
        <v>50000</v>
      </c>
      <c r="E145">
        <v>824940</v>
      </c>
      <c r="F145">
        <v>200000</v>
      </c>
      <c r="G145">
        <v>116276.74</v>
      </c>
      <c r="H145">
        <v>315070.84999999998</v>
      </c>
      <c r="I145">
        <v>12000</v>
      </c>
      <c r="J145">
        <v>20000</v>
      </c>
      <c r="K145">
        <v>600000</v>
      </c>
      <c r="L145">
        <v>60000</v>
      </c>
      <c r="M145">
        <v>50000</v>
      </c>
      <c r="N145">
        <v>157830.74</v>
      </c>
      <c r="O145">
        <v>15000</v>
      </c>
      <c r="P145">
        <v>15000</v>
      </c>
      <c r="Q145">
        <v>100000</v>
      </c>
      <c r="R145">
        <v>4000</v>
      </c>
      <c r="S145">
        <v>130000</v>
      </c>
      <c r="T145">
        <v>120000</v>
      </c>
      <c r="U145">
        <v>213418</v>
      </c>
      <c r="V145">
        <v>5100</v>
      </c>
      <c r="W145">
        <v>60000</v>
      </c>
      <c r="X145">
        <v>25000</v>
      </c>
      <c r="Y145">
        <v>9256</v>
      </c>
      <c r="Z145">
        <v>20000</v>
      </c>
      <c r="AA145">
        <v>200000</v>
      </c>
      <c r="AB145">
        <v>17000</v>
      </c>
      <c r="AC145">
        <v>150000</v>
      </c>
      <c r="AD145">
        <v>202255.34</v>
      </c>
      <c r="AE145">
        <v>60000</v>
      </c>
      <c r="AF145">
        <v>64000</v>
      </c>
      <c r="AG145">
        <v>394313.93</v>
      </c>
      <c r="AH145">
        <v>72000</v>
      </c>
      <c r="AI145">
        <v>5160</v>
      </c>
      <c r="AJ145">
        <v>30000</v>
      </c>
      <c r="AK145">
        <v>9361</v>
      </c>
      <c r="AL145">
        <v>50000</v>
      </c>
      <c r="AM145">
        <v>64674.79</v>
      </c>
      <c r="AN145">
        <v>16500</v>
      </c>
      <c r="AO145">
        <v>55000</v>
      </c>
      <c r="AP145">
        <v>130000</v>
      </c>
      <c r="AQ145">
        <v>10000</v>
      </c>
      <c r="AR145">
        <v>12000</v>
      </c>
      <c r="AS145">
        <v>12000</v>
      </c>
      <c r="AT145">
        <v>100000</v>
      </c>
      <c r="AU145">
        <v>16000</v>
      </c>
      <c r="AV145">
        <v>251226.31</v>
      </c>
      <c r="AW145">
        <v>15000</v>
      </c>
      <c r="AX145">
        <v>9000</v>
      </c>
      <c r="AY145">
        <v>100000</v>
      </c>
      <c r="AZ145">
        <v>10000</v>
      </c>
      <c r="BA145">
        <v>66099.69</v>
      </c>
      <c r="BB145">
        <v>5000</v>
      </c>
      <c r="BC145">
        <v>64000</v>
      </c>
      <c r="BD145">
        <v>12000</v>
      </c>
      <c r="BE145">
        <v>213418</v>
      </c>
      <c r="BF145">
        <v>2000</v>
      </c>
      <c r="BG145">
        <v>8900</v>
      </c>
      <c r="BH145">
        <v>15000</v>
      </c>
      <c r="BI145">
        <v>3350</v>
      </c>
      <c r="BJ145">
        <v>200000</v>
      </c>
      <c r="BK145">
        <v>71705.69</v>
      </c>
      <c r="BL145">
        <v>110000</v>
      </c>
      <c r="BM145">
        <v>1615999.33</v>
      </c>
      <c r="BN145">
        <v>7200</v>
      </c>
      <c r="BO145">
        <v>170000</v>
      </c>
      <c r="BP145">
        <v>100000</v>
      </c>
      <c r="BQ145">
        <v>2000</v>
      </c>
      <c r="BR145">
        <v>50000</v>
      </c>
      <c r="BS145">
        <v>50000</v>
      </c>
      <c r="BT145">
        <v>35000</v>
      </c>
      <c r="BU145">
        <v>306405.7</v>
      </c>
      <c r="BV145">
        <v>100000</v>
      </c>
      <c r="BW145">
        <v>200000</v>
      </c>
      <c r="BX145">
        <v>50000</v>
      </c>
      <c r="BY145">
        <v>11000</v>
      </c>
      <c r="BZ145">
        <v>1160774</v>
      </c>
      <c r="CA145">
        <v>100000</v>
      </c>
      <c r="CB145">
        <v>10000</v>
      </c>
      <c r="CC145">
        <v>100000</v>
      </c>
      <c r="CD145">
        <v>10000</v>
      </c>
      <c r="CE145">
        <v>82000</v>
      </c>
      <c r="CF145">
        <v>600000</v>
      </c>
      <c r="CG145">
        <v>352000</v>
      </c>
      <c r="CH145">
        <v>54122.22</v>
      </c>
      <c r="CI145">
        <v>6212.01</v>
      </c>
      <c r="CJ145">
        <v>7000</v>
      </c>
      <c r="CK145">
        <v>124555</v>
      </c>
      <c r="CL145">
        <v>200000</v>
      </c>
      <c r="CM145">
        <v>1406000</v>
      </c>
      <c r="CN145">
        <v>50000</v>
      </c>
      <c r="CO145">
        <v>12000</v>
      </c>
      <c r="CP145">
        <v>444</v>
      </c>
      <c r="CQ145">
        <v>10000</v>
      </c>
      <c r="CR145">
        <v>110000</v>
      </c>
      <c r="CS145">
        <v>72000</v>
      </c>
      <c r="CT145">
        <v>3471322</v>
      </c>
      <c r="CU145">
        <v>50000</v>
      </c>
      <c r="CV145">
        <v>6000</v>
      </c>
      <c r="CW145">
        <v>30000</v>
      </c>
      <c r="CX145">
        <v>50000</v>
      </c>
      <c r="CY145">
        <v>6000</v>
      </c>
      <c r="CZ145">
        <v>100000</v>
      </c>
      <c r="DA145">
        <v>10000</v>
      </c>
      <c r="DB145">
        <v>25000</v>
      </c>
      <c r="DC145">
        <v>538712</v>
      </c>
      <c r="DD145">
        <v>50000</v>
      </c>
      <c r="DE145">
        <v>10000</v>
      </c>
      <c r="DF145">
        <v>200000</v>
      </c>
      <c r="DG145">
        <v>75504.41</v>
      </c>
      <c r="DH145">
        <v>600000</v>
      </c>
      <c r="DI145">
        <v>50000</v>
      </c>
      <c r="DJ145">
        <v>213418</v>
      </c>
      <c r="DK145">
        <v>20000</v>
      </c>
      <c r="DL145">
        <v>20000</v>
      </c>
      <c r="DM145">
        <v>394313.93</v>
      </c>
      <c r="DN145">
        <v>25000</v>
      </c>
      <c r="DO145">
        <v>88233</v>
      </c>
      <c r="DP145">
        <v>300000</v>
      </c>
      <c r="DQ145">
        <v>17000</v>
      </c>
      <c r="DR145">
        <v>1350000</v>
      </c>
      <c r="DS145">
        <v>55000</v>
      </c>
      <c r="DT145">
        <v>15000</v>
      </c>
      <c r="DU145">
        <v>400000</v>
      </c>
      <c r="DV145">
        <v>10000</v>
      </c>
      <c r="DW145">
        <v>7200</v>
      </c>
      <c r="DX145">
        <v>7227.5</v>
      </c>
      <c r="DY145">
        <v>24110.400000000001</v>
      </c>
      <c r="DZ145">
        <v>150000</v>
      </c>
      <c r="EA145">
        <v>300000</v>
      </c>
      <c r="EB145">
        <v>221257</v>
      </c>
      <c r="EC145">
        <v>70000</v>
      </c>
      <c r="ED145">
        <v>100000</v>
      </c>
      <c r="EE145">
        <v>9000</v>
      </c>
      <c r="EF145">
        <v>450000</v>
      </c>
      <c r="EG145">
        <v>100000</v>
      </c>
      <c r="EH145">
        <v>64000</v>
      </c>
      <c r="EI145">
        <v>20000</v>
      </c>
      <c r="EJ145">
        <v>100000</v>
      </c>
      <c r="EK145">
        <v>99500</v>
      </c>
      <c r="EL145">
        <v>105000</v>
      </c>
      <c r="EM145">
        <v>75504.41</v>
      </c>
      <c r="EN145">
        <v>99500</v>
      </c>
      <c r="EO145">
        <v>20000</v>
      </c>
      <c r="EP145">
        <v>8000</v>
      </c>
      <c r="EQ145">
        <v>10000</v>
      </c>
      <c r="ER145">
        <v>116276.74</v>
      </c>
      <c r="ES145">
        <v>323341.46999999997</v>
      </c>
      <c r="ET145">
        <v>3350</v>
      </c>
      <c r="EU145">
        <v>12000</v>
      </c>
      <c r="EV145">
        <v>300000</v>
      </c>
      <c r="EW145">
        <v>43707.92</v>
      </c>
      <c r="EX145">
        <v>4040000</v>
      </c>
      <c r="EY145">
        <v>886774</v>
      </c>
      <c r="EZ145">
        <v>50000</v>
      </c>
      <c r="FA145">
        <v>11000</v>
      </c>
      <c r="FB145">
        <v>450000</v>
      </c>
      <c r="FC145">
        <v>466036.11</v>
      </c>
      <c r="FD145">
        <v>444</v>
      </c>
      <c r="FE145">
        <v>450000</v>
      </c>
      <c r="FF145">
        <v>22850</v>
      </c>
      <c r="FG145">
        <v>40000</v>
      </c>
      <c r="FH145">
        <v>213418</v>
      </c>
      <c r="FI145">
        <v>18000</v>
      </c>
      <c r="FJ145">
        <v>3600003</v>
      </c>
      <c r="FK145">
        <v>10000</v>
      </c>
      <c r="FL145">
        <v>323341.46999999997</v>
      </c>
      <c r="FM145">
        <v>39000</v>
      </c>
      <c r="FN145">
        <v>10000</v>
      </c>
      <c r="FO145">
        <v>1460814</v>
      </c>
      <c r="FP145">
        <v>801300.93</v>
      </c>
      <c r="FQ145">
        <v>100000</v>
      </c>
      <c r="FR145">
        <v>10000</v>
      </c>
      <c r="FS145">
        <v>7828.75</v>
      </c>
      <c r="FT145">
        <v>100000</v>
      </c>
      <c r="FU145">
        <v>7000</v>
      </c>
      <c r="FV145">
        <v>90000</v>
      </c>
      <c r="FW145">
        <v>5000</v>
      </c>
      <c r="FX145">
        <v>97000</v>
      </c>
      <c r="FY145">
        <v>900000</v>
      </c>
      <c r="FZ145">
        <v>438000</v>
      </c>
      <c r="GA145">
        <v>350000</v>
      </c>
      <c r="GB145">
        <v>8000</v>
      </c>
      <c r="GC145">
        <v>107938.88</v>
      </c>
      <c r="GD145">
        <v>48545.3</v>
      </c>
      <c r="GE145">
        <v>18000</v>
      </c>
      <c r="GF145">
        <v>450000</v>
      </c>
      <c r="GG145">
        <v>64674.79</v>
      </c>
      <c r="GH145">
        <v>71705.69</v>
      </c>
      <c r="GI145">
        <v>9000</v>
      </c>
      <c r="GJ145">
        <v>55000</v>
      </c>
      <c r="GK145">
        <v>95935.61</v>
      </c>
      <c r="GL145">
        <v>200000</v>
      </c>
      <c r="GM145">
        <v>20000</v>
      </c>
      <c r="GN145">
        <v>50000</v>
      </c>
      <c r="GO145">
        <v>135800</v>
      </c>
      <c r="GP145">
        <v>257343.82</v>
      </c>
      <c r="GQ145">
        <v>801300.93</v>
      </c>
      <c r="GR145">
        <v>50000</v>
      </c>
      <c r="GS145">
        <v>50000</v>
      </c>
      <c r="GT145">
        <v>4000</v>
      </c>
      <c r="GU145">
        <v>105383</v>
      </c>
      <c r="GV145">
        <v>10000</v>
      </c>
      <c r="GW145">
        <v>30000</v>
      </c>
      <c r="GX145">
        <v>450000</v>
      </c>
      <c r="GY145">
        <v>43707.92</v>
      </c>
      <c r="GZ145">
        <v>80000</v>
      </c>
      <c r="HA145">
        <v>100000</v>
      </c>
      <c r="HB145">
        <v>20000</v>
      </c>
      <c r="HC145">
        <v>80667</v>
      </c>
      <c r="HD145">
        <v>300</v>
      </c>
      <c r="HE145">
        <v>22850</v>
      </c>
      <c r="HF145">
        <v>8000</v>
      </c>
      <c r="HG145">
        <v>130000</v>
      </c>
      <c r="HH145">
        <v>39000</v>
      </c>
      <c r="HI145">
        <v>130000</v>
      </c>
      <c r="HJ145">
        <v>50000</v>
      </c>
      <c r="HK145">
        <v>15000</v>
      </c>
      <c r="HL145">
        <v>200000</v>
      </c>
      <c r="HM145">
        <v>71705.69</v>
      </c>
      <c r="HN145">
        <v>15000</v>
      </c>
      <c r="HO145">
        <v>300000</v>
      </c>
      <c r="HP145">
        <v>200000</v>
      </c>
      <c r="HQ145">
        <v>15000</v>
      </c>
      <c r="HR145">
        <v>88233</v>
      </c>
      <c r="HS145">
        <v>703940</v>
      </c>
      <c r="HT145">
        <v>400000</v>
      </c>
      <c r="HU145">
        <v>50000</v>
      </c>
      <c r="HV145">
        <v>15000</v>
      </c>
      <c r="HW145">
        <v>150000</v>
      </c>
      <c r="HX145">
        <v>50000</v>
      </c>
      <c r="HY145">
        <v>20000</v>
      </c>
      <c r="HZ145">
        <v>220000</v>
      </c>
      <c r="IA145">
        <v>36144</v>
      </c>
      <c r="IB145">
        <v>100000</v>
      </c>
      <c r="IC145">
        <v>200000</v>
      </c>
      <c r="ID145">
        <v>330000</v>
      </c>
      <c r="IE145">
        <v>50000</v>
      </c>
      <c r="IF145">
        <v>10000</v>
      </c>
      <c r="IG145">
        <v>7000</v>
      </c>
      <c r="IH145">
        <v>7320</v>
      </c>
      <c r="II145">
        <v>7200</v>
      </c>
      <c r="IJ145">
        <v>10000</v>
      </c>
      <c r="IK145">
        <v>1080646</v>
      </c>
      <c r="IL145">
        <v>4000</v>
      </c>
      <c r="IM145">
        <v>30000</v>
      </c>
      <c r="IN145">
        <v>29731.7</v>
      </c>
      <c r="IO145">
        <v>55000</v>
      </c>
      <c r="IP145">
        <v>9256</v>
      </c>
      <c r="IQ145">
        <v>886774</v>
      </c>
      <c r="IR145">
        <v>10069</v>
      </c>
      <c r="IS145">
        <v>200000</v>
      </c>
      <c r="IT145">
        <v>21149.63</v>
      </c>
      <c r="IU145">
        <v>235987.78</v>
      </c>
      <c r="IV145">
        <v>20000</v>
      </c>
      <c r="IW145">
        <v>9256</v>
      </c>
      <c r="IX145">
        <v>900</v>
      </c>
      <c r="IY145">
        <v>10000</v>
      </c>
      <c r="IZ145">
        <v>40000</v>
      </c>
      <c r="JA145">
        <v>466036.11</v>
      </c>
      <c r="JB145">
        <v>429483</v>
      </c>
      <c r="JC145">
        <v>600000</v>
      </c>
      <c r="JD145">
        <v>27000</v>
      </c>
      <c r="JE145">
        <v>40004</v>
      </c>
      <c r="JF145">
        <v>100000</v>
      </c>
      <c r="JG145">
        <v>27000</v>
      </c>
      <c r="JH145">
        <v>50000</v>
      </c>
      <c r="JI145">
        <v>24000</v>
      </c>
      <c r="JJ145">
        <v>100000</v>
      </c>
      <c r="JK145">
        <v>7320</v>
      </c>
      <c r="JL145">
        <v>130000</v>
      </c>
      <c r="JM145">
        <v>1100000</v>
      </c>
      <c r="JN145">
        <v>27000</v>
      </c>
      <c r="JO145">
        <v>20000</v>
      </c>
      <c r="JP145">
        <v>6212.01</v>
      </c>
      <c r="JQ145">
        <v>30000</v>
      </c>
      <c r="JR145">
        <v>64674.79</v>
      </c>
      <c r="JS145">
        <v>22590</v>
      </c>
      <c r="JT145">
        <v>65000</v>
      </c>
      <c r="JU145">
        <v>50000</v>
      </c>
      <c r="JV145">
        <v>20000</v>
      </c>
      <c r="JW145">
        <v>31758.799999999999</v>
      </c>
      <c r="JX145">
        <v>12000</v>
      </c>
      <c r="JY145">
        <v>80000</v>
      </c>
      <c r="JZ145">
        <v>12000</v>
      </c>
      <c r="KA145">
        <v>660</v>
      </c>
      <c r="KB145">
        <v>210000</v>
      </c>
      <c r="KC145">
        <v>30000</v>
      </c>
      <c r="KD145">
        <v>300</v>
      </c>
      <c r="KE145">
        <v>22590</v>
      </c>
      <c r="KF145">
        <v>320000</v>
      </c>
      <c r="KG145">
        <v>50000</v>
      </c>
      <c r="KH145">
        <v>9361</v>
      </c>
      <c r="KI145">
        <v>5000</v>
      </c>
      <c r="KJ145">
        <v>7000</v>
      </c>
      <c r="KK145">
        <v>50000</v>
      </c>
      <c r="KL145">
        <v>70000</v>
      </c>
      <c r="KM145">
        <v>150000</v>
      </c>
      <c r="KN145">
        <v>100000</v>
      </c>
      <c r="KO145">
        <v>438000</v>
      </c>
      <c r="KP145">
        <v>10000</v>
      </c>
      <c r="KQ145">
        <v>5100</v>
      </c>
      <c r="KR145" s="43">
        <v>3600003</v>
      </c>
      <c r="KS145" s="43">
        <v>2900000</v>
      </c>
      <c r="KT145" s="43">
        <v>30000</v>
      </c>
      <c r="KU145" s="43">
        <v>600000</v>
      </c>
      <c r="KV145" s="43">
        <v>35000</v>
      </c>
      <c r="KW145" s="43">
        <v>70000</v>
      </c>
      <c r="KX145" s="43">
        <v>3459815</v>
      </c>
      <c r="KY145">
        <v>10000</v>
      </c>
      <c r="KZ145" s="43">
        <v>15000</v>
      </c>
      <c r="LA145" s="43">
        <v>364636.1</v>
      </c>
      <c r="LB145" s="43">
        <v>29000</v>
      </c>
      <c r="LC145">
        <v>20000</v>
      </c>
      <c r="LD145" s="43">
        <v>320000</v>
      </c>
      <c r="LE145" s="43">
        <v>801300.93</v>
      </c>
      <c r="LF145" s="43">
        <v>8000</v>
      </c>
      <c r="LG145" s="43">
        <v>10000</v>
      </c>
      <c r="LH145" s="43">
        <v>150000</v>
      </c>
      <c r="LI145" s="43">
        <v>125485</v>
      </c>
      <c r="LJ145" s="43">
        <v>10000</v>
      </c>
      <c r="LK145" s="43">
        <v>150000</v>
      </c>
      <c r="LL145" s="43">
        <v>202255.34</v>
      </c>
      <c r="LM145" s="43">
        <v>1350000</v>
      </c>
      <c r="LN145" s="43">
        <v>60000</v>
      </c>
      <c r="LO145" s="43">
        <v>33450</v>
      </c>
      <c r="LP145" s="43">
        <v>100000</v>
      </c>
      <c r="LQ145" s="43">
        <v>8000</v>
      </c>
      <c r="LR145" s="43">
        <v>35000</v>
      </c>
      <c r="LS145" s="43">
        <v>5000</v>
      </c>
      <c r="LT145" s="43">
        <v>55000</v>
      </c>
      <c r="LU145" s="43">
        <v>31758.799999999999</v>
      </c>
      <c r="LV145" s="43">
        <v>20000</v>
      </c>
      <c r="LW145" s="43">
        <v>10000</v>
      </c>
      <c r="LX145" s="43">
        <v>25000</v>
      </c>
      <c r="LY145" s="43">
        <v>25000</v>
      </c>
      <c r="LZ145" s="43">
        <v>150000</v>
      </c>
      <c r="MA145" s="43">
        <v>130000</v>
      </c>
      <c r="MB145" s="43">
        <v>3459815</v>
      </c>
      <c r="MC145" s="43">
        <v>20000</v>
      </c>
      <c r="MD145" s="43">
        <v>107938.88</v>
      </c>
      <c r="ME145" s="43">
        <v>800000</v>
      </c>
      <c r="MF145" s="43">
        <v>40004</v>
      </c>
      <c r="MG145" s="43">
        <v>5700</v>
      </c>
      <c r="MH145" s="43">
        <v>50000</v>
      </c>
      <c r="MI145" s="43">
        <v>6212.01</v>
      </c>
      <c r="MJ145" s="43">
        <v>6000</v>
      </c>
      <c r="MK145" s="43">
        <v>210000</v>
      </c>
      <c r="ML145" s="43">
        <v>330000</v>
      </c>
      <c r="MM145" s="43">
        <v>12000</v>
      </c>
      <c r="MN145" s="43">
        <v>110000</v>
      </c>
      <c r="MO145" s="43">
        <v>300000</v>
      </c>
      <c r="MP145" s="43">
        <v>10000</v>
      </c>
      <c r="MQ145" s="43">
        <v>33000</v>
      </c>
      <c r="MR145">
        <v>30000</v>
      </c>
      <c r="MS145" s="43">
        <v>250000</v>
      </c>
      <c r="MT145" s="43">
        <v>364636.1</v>
      </c>
      <c r="MU145" s="43">
        <v>200000</v>
      </c>
      <c r="MV145" s="43">
        <v>10000</v>
      </c>
      <c r="MW145" s="43">
        <v>150000</v>
      </c>
      <c r="MX145" s="43">
        <v>6000</v>
      </c>
      <c r="MY145" s="43">
        <v>33450</v>
      </c>
      <c r="MZ145" s="43">
        <v>35000</v>
      </c>
      <c r="NA145" s="43">
        <v>150000</v>
      </c>
      <c r="NB145" s="43">
        <v>703940</v>
      </c>
      <c r="NC145" s="43">
        <v>150000</v>
      </c>
      <c r="ND145" s="43">
        <v>8250</v>
      </c>
      <c r="NE145" s="43">
        <v>70000</v>
      </c>
      <c r="NF145" s="43">
        <v>36423</v>
      </c>
      <c r="NG145" s="43">
        <v>64000</v>
      </c>
      <c r="NH145" s="43">
        <v>600000</v>
      </c>
      <c r="NI145" s="43">
        <v>306609</v>
      </c>
      <c r="NJ145" s="43">
        <v>70000</v>
      </c>
      <c r="NK145" s="43">
        <v>24000</v>
      </c>
      <c r="NL145" s="43">
        <v>200000</v>
      </c>
      <c r="NM145" s="43">
        <v>36144</v>
      </c>
      <c r="NN145" s="43">
        <v>10000</v>
      </c>
      <c r="NO145" s="43">
        <v>20000</v>
      </c>
      <c r="NP145" s="43">
        <v>600000</v>
      </c>
      <c r="NQ145" s="43">
        <v>20000</v>
      </c>
      <c r="NR145" s="43">
        <v>130000</v>
      </c>
      <c r="NS145" s="43">
        <v>50000</v>
      </c>
      <c r="NT145">
        <v>88500</v>
      </c>
      <c r="NU145" s="43">
        <v>12000</v>
      </c>
      <c r="NV145" s="43">
        <v>10000</v>
      </c>
      <c r="NW145" s="43">
        <v>4281970</v>
      </c>
      <c r="NX145" s="43">
        <v>250000</v>
      </c>
      <c r="NY145" s="43">
        <v>6000</v>
      </c>
      <c r="NZ145" s="43">
        <v>120000</v>
      </c>
      <c r="OA145" s="43">
        <v>48545.3</v>
      </c>
      <c r="OB145" s="43">
        <v>538712</v>
      </c>
      <c r="OC145" s="43">
        <v>10000</v>
      </c>
      <c r="OD145" s="43">
        <v>15000</v>
      </c>
      <c r="OE145" s="43">
        <v>380057.85</v>
      </c>
      <c r="OF145" s="43">
        <v>545704</v>
      </c>
      <c r="OG145" s="43">
        <v>97000</v>
      </c>
      <c r="OH145" s="43">
        <v>50000</v>
      </c>
      <c r="OI145" s="43">
        <v>12000</v>
      </c>
      <c r="OJ145" s="43">
        <v>9000</v>
      </c>
      <c r="OK145" s="43">
        <v>55000</v>
      </c>
      <c r="OL145" s="43">
        <v>150000</v>
      </c>
      <c r="OM145" s="43">
        <v>350000</v>
      </c>
    </row>
    <row r="146" spans="1:403" x14ac:dyDescent="0.2">
      <c r="A146">
        <f t="shared" ca="1" si="7"/>
        <v>78</v>
      </c>
      <c r="B146">
        <f ca="1">VLOOKUP(Análisis2!A146,Base2!$A$1:$AE$370,9,FALSE)</f>
        <v>44000</v>
      </c>
      <c r="C146" s="20">
        <v>84</v>
      </c>
      <c r="D146">
        <v>107925.2</v>
      </c>
      <c r="E146">
        <v>7000</v>
      </c>
      <c r="F146">
        <v>25000</v>
      </c>
      <c r="G146">
        <v>10000</v>
      </c>
      <c r="H146">
        <v>60000</v>
      </c>
      <c r="I146">
        <v>400000</v>
      </c>
      <c r="J146">
        <v>364636.1</v>
      </c>
      <c r="K146">
        <v>120000</v>
      </c>
      <c r="L146">
        <v>22500</v>
      </c>
      <c r="M146">
        <v>55000</v>
      </c>
      <c r="N146">
        <v>60000</v>
      </c>
      <c r="O146">
        <v>95935.61</v>
      </c>
      <c r="P146">
        <v>6000</v>
      </c>
      <c r="Q146">
        <v>40000</v>
      </c>
      <c r="R146">
        <v>287000</v>
      </c>
      <c r="S146">
        <v>40000</v>
      </c>
      <c r="T146">
        <v>12000</v>
      </c>
      <c r="U146">
        <v>20000</v>
      </c>
      <c r="V146">
        <v>25000</v>
      </c>
      <c r="W146">
        <v>150000</v>
      </c>
      <c r="X146">
        <v>200000</v>
      </c>
      <c r="Y146">
        <v>35000</v>
      </c>
      <c r="Z146">
        <v>660</v>
      </c>
      <c r="AA146">
        <v>33450</v>
      </c>
      <c r="AB146">
        <v>25000</v>
      </c>
      <c r="AC146">
        <v>100000</v>
      </c>
      <c r="AD146">
        <v>5600</v>
      </c>
      <c r="AE146">
        <v>100000</v>
      </c>
      <c r="AF146">
        <v>60000</v>
      </c>
      <c r="AG146">
        <v>30000</v>
      </c>
      <c r="AH146">
        <v>12000</v>
      </c>
      <c r="AI146">
        <v>130000</v>
      </c>
      <c r="AJ146">
        <v>220000</v>
      </c>
      <c r="AK146">
        <v>30000</v>
      </c>
      <c r="AL146">
        <v>25000</v>
      </c>
      <c r="AM146">
        <v>130000</v>
      </c>
      <c r="AN146">
        <v>287000</v>
      </c>
      <c r="AO146">
        <v>660</v>
      </c>
      <c r="AP146">
        <v>20000</v>
      </c>
      <c r="AQ146">
        <v>264936</v>
      </c>
      <c r="AR146">
        <v>31758.799999999999</v>
      </c>
      <c r="AS146">
        <v>100000</v>
      </c>
      <c r="AT146">
        <v>31758.799999999999</v>
      </c>
      <c r="AU146">
        <v>45000</v>
      </c>
      <c r="AV146">
        <v>22000</v>
      </c>
      <c r="AW146">
        <v>6000</v>
      </c>
      <c r="AX146">
        <v>16500</v>
      </c>
      <c r="AY146">
        <v>6000</v>
      </c>
      <c r="AZ146">
        <v>30000</v>
      </c>
      <c r="BA146">
        <v>36798</v>
      </c>
      <c r="BB146">
        <v>350000</v>
      </c>
      <c r="BC146">
        <v>30000</v>
      </c>
      <c r="BD146">
        <v>2000</v>
      </c>
      <c r="BE146">
        <v>50000</v>
      </c>
      <c r="BF146">
        <v>320000</v>
      </c>
      <c r="BG146">
        <v>20000</v>
      </c>
      <c r="BH146">
        <v>824940</v>
      </c>
      <c r="BI146">
        <v>16000</v>
      </c>
      <c r="BJ146">
        <v>100000</v>
      </c>
      <c r="BK146">
        <v>10000</v>
      </c>
      <c r="BL146">
        <v>12000</v>
      </c>
      <c r="BM146">
        <v>2599105.73</v>
      </c>
      <c r="BN146">
        <v>15000</v>
      </c>
      <c r="BO146">
        <v>703940</v>
      </c>
      <c r="BP146">
        <v>88500</v>
      </c>
      <c r="BQ146">
        <v>4281970</v>
      </c>
      <c r="BR146">
        <v>130000</v>
      </c>
      <c r="BS146">
        <v>11000</v>
      </c>
      <c r="BT146">
        <v>60000</v>
      </c>
      <c r="BU146">
        <v>50000</v>
      </c>
      <c r="BV146">
        <v>10000</v>
      </c>
      <c r="BW146">
        <v>20000</v>
      </c>
      <c r="BX146">
        <v>20000</v>
      </c>
      <c r="BY146">
        <v>394313.93</v>
      </c>
      <c r="BZ146">
        <v>900</v>
      </c>
      <c r="CA146">
        <v>780000</v>
      </c>
      <c r="CB146">
        <v>105000</v>
      </c>
      <c r="CC146">
        <v>9256</v>
      </c>
      <c r="CD146">
        <v>15000</v>
      </c>
      <c r="CE146">
        <v>7000</v>
      </c>
      <c r="CF146">
        <v>320000</v>
      </c>
      <c r="CG146">
        <v>221257</v>
      </c>
      <c r="CH146">
        <v>40004</v>
      </c>
      <c r="CI146">
        <v>60000</v>
      </c>
      <c r="CJ146">
        <v>55000</v>
      </c>
      <c r="CK146">
        <v>20000</v>
      </c>
      <c r="CL146">
        <v>20000</v>
      </c>
      <c r="CM146">
        <v>10000</v>
      </c>
      <c r="CN146">
        <v>5600</v>
      </c>
      <c r="CO146">
        <v>35000</v>
      </c>
      <c r="CP146">
        <v>24110.400000000001</v>
      </c>
      <c r="CQ146">
        <v>12000</v>
      </c>
      <c r="CR146">
        <v>3000</v>
      </c>
      <c r="CS146">
        <v>36423</v>
      </c>
      <c r="CT146">
        <v>20000</v>
      </c>
      <c r="CU146">
        <v>50000</v>
      </c>
      <c r="CV146">
        <v>36798</v>
      </c>
      <c r="CW146">
        <v>112404.22</v>
      </c>
      <c r="CX146">
        <v>7828.75</v>
      </c>
      <c r="CY146">
        <v>55000</v>
      </c>
      <c r="CZ146">
        <v>5160</v>
      </c>
      <c r="DA146">
        <v>54122.22</v>
      </c>
      <c r="DB146">
        <v>33450</v>
      </c>
      <c r="DC146">
        <v>7320</v>
      </c>
      <c r="DD146">
        <v>40000</v>
      </c>
      <c r="DE146">
        <v>29000</v>
      </c>
      <c r="DF146">
        <v>60000</v>
      </c>
      <c r="DG146">
        <v>35000</v>
      </c>
      <c r="DH146">
        <v>500000</v>
      </c>
      <c r="DI146">
        <v>10000</v>
      </c>
      <c r="DJ146">
        <v>97000</v>
      </c>
      <c r="DK146">
        <v>60000</v>
      </c>
      <c r="DL146">
        <v>22000</v>
      </c>
      <c r="DM146">
        <v>1200</v>
      </c>
      <c r="DN146">
        <v>100000</v>
      </c>
      <c r="DO146">
        <v>80667</v>
      </c>
      <c r="DP146">
        <v>25000</v>
      </c>
      <c r="DQ146">
        <v>15000</v>
      </c>
      <c r="DR146">
        <v>43707.92</v>
      </c>
      <c r="DS146">
        <v>394313.93</v>
      </c>
      <c r="DT146">
        <v>20000</v>
      </c>
      <c r="DU146">
        <v>361741</v>
      </c>
      <c r="DV146">
        <v>136061.41</v>
      </c>
      <c r="DW146">
        <v>88395.94</v>
      </c>
      <c r="DX146">
        <v>320000</v>
      </c>
      <c r="DY146">
        <v>100000</v>
      </c>
      <c r="DZ146">
        <v>450000</v>
      </c>
      <c r="EA146">
        <v>18000</v>
      </c>
      <c r="EB146">
        <v>20000</v>
      </c>
      <c r="EC146">
        <v>22500</v>
      </c>
      <c r="ED146">
        <v>4000</v>
      </c>
      <c r="EE146">
        <v>900</v>
      </c>
      <c r="EF146">
        <v>7000</v>
      </c>
      <c r="EG146">
        <v>6000</v>
      </c>
      <c r="EH146">
        <v>16000</v>
      </c>
      <c r="EI146">
        <v>20000</v>
      </c>
      <c r="EJ146">
        <v>1858.87</v>
      </c>
      <c r="EK146">
        <v>2000</v>
      </c>
      <c r="EL146">
        <v>88500</v>
      </c>
      <c r="EM146">
        <v>55000</v>
      </c>
      <c r="EN146">
        <v>2500</v>
      </c>
      <c r="EO146">
        <v>40004</v>
      </c>
      <c r="EP146">
        <v>900</v>
      </c>
      <c r="EQ146">
        <v>36144</v>
      </c>
      <c r="ER146">
        <v>30000</v>
      </c>
      <c r="ES146">
        <v>8900</v>
      </c>
      <c r="ET146">
        <v>300000</v>
      </c>
      <c r="EU146">
        <v>50000</v>
      </c>
      <c r="EV146">
        <v>75504.41</v>
      </c>
      <c r="EW146">
        <v>6000</v>
      </c>
      <c r="EX146">
        <v>25000</v>
      </c>
      <c r="EY146">
        <v>60000</v>
      </c>
      <c r="EZ146">
        <v>130000</v>
      </c>
      <c r="FA146">
        <v>506983.72</v>
      </c>
      <c r="FB146">
        <v>300000</v>
      </c>
      <c r="FC146">
        <v>20000</v>
      </c>
      <c r="FD146">
        <v>300000</v>
      </c>
      <c r="FE146">
        <v>50000</v>
      </c>
      <c r="FF146">
        <v>44000</v>
      </c>
      <c r="FG146">
        <v>50000</v>
      </c>
      <c r="FH146">
        <v>1350000</v>
      </c>
      <c r="FI146">
        <v>100000</v>
      </c>
      <c r="FJ146">
        <v>100000</v>
      </c>
      <c r="FK146">
        <v>21149.63</v>
      </c>
      <c r="FL146">
        <v>50000</v>
      </c>
      <c r="FM146">
        <v>100000</v>
      </c>
      <c r="FN146">
        <v>10000</v>
      </c>
      <c r="FO146">
        <v>400000</v>
      </c>
      <c r="FP146">
        <v>10000</v>
      </c>
      <c r="FQ146">
        <v>35000</v>
      </c>
      <c r="FR146">
        <v>20000</v>
      </c>
      <c r="FS146">
        <v>25000</v>
      </c>
      <c r="FT146">
        <v>100000</v>
      </c>
      <c r="FU146">
        <v>200000</v>
      </c>
      <c r="FV146">
        <v>213418</v>
      </c>
      <c r="FW146">
        <v>22000</v>
      </c>
      <c r="FX146">
        <v>30000</v>
      </c>
      <c r="FY146">
        <v>300</v>
      </c>
      <c r="FZ146">
        <v>48545.3</v>
      </c>
      <c r="GA146">
        <v>221257</v>
      </c>
      <c r="GB146">
        <v>20000</v>
      </c>
      <c r="GC146">
        <v>5700</v>
      </c>
      <c r="GD146">
        <v>140000</v>
      </c>
      <c r="GE146">
        <v>10000</v>
      </c>
      <c r="GF146">
        <v>15000</v>
      </c>
      <c r="GG146">
        <v>10000</v>
      </c>
      <c r="GH146">
        <v>18000</v>
      </c>
      <c r="GI146">
        <v>122965.24</v>
      </c>
      <c r="GJ146">
        <v>15000</v>
      </c>
      <c r="GK146">
        <v>180000</v>
      </c>
      <c r="GL146">
        <v>200000</v>
      </c>
      <c r="GM146">
        <v>10000</v>
      </c>
      <c r="GN146">
        <v>8250</v>
      </c>
      <c r="GO146">
        <v>22000</v>
      </c>
      <c r="GP146">
        <v>24110.400000000001</v>
      </c>
      <c r="GQ146">
        <v>40000</v>
      </c>
      <c r="GR146">
        <v>264936</v>
      </c>
      <c r="GS146">
        <v>8000</v>
      </c>
      <c r="GT146">
        <v>25000</v>
      </c>
      <c r="GU146">
        <v>9361</v>
      </c>
      <c r="GV146">
        <v>8250</v>
      </c>
      <c r="GW146">
        <v>150000</v>
      </c>
      <c r="GX146">
        <v>7828.75</v>
      </c>
      <c r="GY146">
        <v>200000</v>
      </c>
      <c r="GZ146">
        <v>600000</v>
      </c>
      <c r="HA146">
        <v>55000</v>
      </c>
      <c r="HB146">
        <v>450000</v>
      </c>
      <c r="HC146">
        <v>235987.78</v>
      </c>
      <c r="HD146">
        <v>886774</v>
      </c>
      <c r="HE146">
        <v>8000</v>
      </c>
      <c r="HF146">
        <v>15000</v>
      </c>
      <c r="HG146">
        <v>50000</v>
      </c>
      <c r="HH146">
        <v>438000</v>
      </c>
      <c r="HI146">
        <v>323341.46999999997</v>
      </c>
      <c r="HJ146">
        <v>600000</v>
      </c>
      <c r="HK146">
        <v>5160</v>
      </c>
      <c r="HL146">
        <v>20000</v>
      </c>
      <c r="HM146">
        <v>50000</v>
      </c>
      <c r="HN146">
        <v>20000</v>
      </c>
      <c r="HO146">
        <v>200000</v>
      </c>
      <c r="HP146">
        <v>10000</v>
      </c>
      <c r="HQ146">
        <v>200000</v>
      </c>
      <c r="HR146">
        <v>10000</v>
      </c>
      <c r="HS146">
        <v>40000</v>
      </c>
      <c r="HT146">
        <v>30000</v>
      </c>
      <c r="HU146">
        <v>70000</v>
      </c>
      <c r="HV146">
        <v>5000</v>
      </c>
      <c r="HW146">
        <v>100000</v>
      </c>
      <c r="HX146">
        <v>112404.22</v>
      </c>
      <c r="HY146">
        <v>50000</v>
      </c>
      <c r="HZ146">
        <v>3600003</v>
      </c>
      <c r="IA146">
        <v>20000</v>
      </c>
      <c r="IB146">
        <v>18000</v>
      </c>
      <c r="IC146">
        <v>600000</v>
      </c>
      <c r="ID146">
        <v>4000</v>
      </c>
      <c r="IE146">
        <v>7000</v>
      </c>
      <c r="IF146">
        <v>15000</v>
      </c>
      <c r="IG146">
        <v>8900</v>
      </c>
      <c r="IH146">
        <v>60000</v>
      </c>
      <c r="II146">
        <v>105000</v>
      </c>
      <c r="IJ146">
        <v>25000</v>
      </c>
      <c r="IK146">
        <v>95935.61</v>
      </c>
      <c r="IL146">
        <v>9000</v>
      </c>
      <c r="IM146">
        <v>44000</v>
      </c>
      <c r="IN146">
        <v>100000</v>
      </c>
      <c r="IO146">
        <v>6000</v>
      </c>
      <c r="IP146">
        <v>15000</v>
      </c>
      <c r="IQ146">
        <v>50000</v>
      </c>
      <c r="IR146">
        <v>1406000</v>
      </c>
      <c r="IS146">
        <v>55000</v>
      </c>
      <c r="IT146">
        <v>100000</v>
      </c>
      <c r="IU146">
        <v>361741</v>
      </c>
      <c r="IV146">
        <v>20000</v>
      </c>
      <c r="IW146">
        <v>25000</v>
      </c>
      <c r="IX146">
        <v>116276.74</v>
      </c>
      <c r="IY146">
        <v>235987.78</v>
      </c>
      <c r="IZ146">
        <v>10000</v>
      </c>
      <c r="JA146">
        <v>9256</v>
      </c>
      <c r="JB146">
        <v>21149.63</v>
      </c>
      <c r="JC146">
        <v>50000</v>
      </c>
      <c r="JD146">
        <v>27000</v>
      </c>
      <c r="JE146">
        <v>500000</v>
      </c>
      <c r="JF146">
        <v>27000</v>
      </c>
      <c r="JG146">
        <v>40000</v>
      </c>
      <c r="JH146">
        <v>20000</v>
      </c>
      <c r="JI146">
        <v>100000</v>
      </c>
      <c r="JJ146">
        <v>4000</v>
      </c>
      <c r="JK146">
        <v>72000</v>
      </c>
      <c r="JL146">
        <v>2599105.73</v>
      </c>
      <c r="JM146">
        <v>200000</v>
      </c>
      <c r="JN146">
        <v>394313.93</v>
      </c>
      <c r="JO146">
        <v>2900000</v>
      </c>
      <c r="JP146">
        <v>10000</v>
      </c>
      <c r="JQ146">
        <v>50000</v>
      </c>
      <c r="JR146">
        <v>15000</v>
      </c>
      <c r="JS146">
        <v>36423</v>
      </c>
      <c r="JT146">
        <v>600000</v>
      </c>
      <c r="JU146">
        <v>4281970</v>
      </c>
      <c r="JV146">
        <v>6000</v>
      </c>
      <c r="JW146">
        <v>7828.75</v>
      </c>
      <c r="JX146">
        <v>200000</v>
      </c>
      <c r="JY146">
        <v>10000</v>
      </c>
      <c r="JZ146">
        <v>40000</v>
      </c>
      <c r="KA146">
        <v>10000</v>
      </c>
      <c r="KB146">
        <v>4000</v>
      </c>
      <c r="KC146">
        <v>21149.63</v>
      </c>
      <c r="KD146">
        <v>48545.3</v>
      </c>
      <c r="KE146">
        <v>600000</v>
      </c>
      <c r="KF146">
        <v>100000</v>
      </c>
      <c r="KG146">
        <v>287000</v>
      </c>
      <c r="KH146">
        <v>12000</v>
      </c>
      <c r="KI146">
        <v>150000</v>
      </c>
      <c r="KJ146">
        <v>150000</v>
      </c>
      <c r="KK146">
        <v>2000</v>
      </c>
      <c r="KL146">
        <v>15000</v>
      </c>
      <c r="KM146">
        <v>82000</v>
      </c>
      <c r="KN146">
        <v>466036.11</v>
      </c>
      <c r="KO146">
        <v>50000</v>
      </c>
      <c r="KP146">
        <v>40000</v>
      </c>
      <c r="KQ146">
        <v>10000</v>
      </c>
      <c r="KR146" s="43">
        <v>30000</v>
      </c>
      <c r="KS146" s="43">
        <v>1200</v>
      </c>
      <c r="KT146" s="43">
        <v>200000</v>
      </c>
      <c r="KU146" s="43">
        <v>3350</v>
      </c>
      <c r="KV146" s="43">
        <v>9000</v>
      </c>
      <c r="KW146" s="43">
        <v>122965.24</v>
      </c>
      <c r="KX146" s="43">
        <v>30000</v>
      </c>
      <c r="KY146">
        <v>6000</v>
      </c>
      <c r="KZ146" s="43">
        <v>300</v>
      </c>
      <c r="LA146" s="43">
        <v>4281970</v>
      </c>
      <c r="LB146" s="43">
        <v>15000</v>
      </c>
      <c r="LC146">
        <v>30000</v>
      </c>
      <c r="LD146" s="43">
        <v>36798</v>
      </c>
      <c r="LE146" s="43">
        <v>801300.93</v>
      </c>
      <c r="LF146" s="43">
        <v>200000</v>
      </c>
      <c r="LG146" s="43">
        <v>80000</v>
      </c>
      <c r="LH146" s="43">
        <v>107925.2</v>
      </c>
      <c r="LI146" s="43">
        <v>60000</v>
      </c>
      <c r="LJ146" s="43">
        <v>506983.72</v>
      </c>
      <c r="LK146" s="43">
        <v>10000</v>
      </c>
      <c r="LL146" s="43">
        <v>1615999.33</v>
      </c>
      <c r="LM146" s="43">
        <v>50000</v>
      </c>
      <c r="LN146" s="43">
        <v>213418</v>
      </c>
      <c r="LO146" s="43">
        <v>300000</v>
      </c>
      <c r="LP146" s="43">
        <v>3471322</v>
      </c>
      <c r="LQ146" s="43">
        <v>12000</v>
      </c>
      <c r="LR146" s="43">
        <v>10000</v>
      </c>
      <c r="LS146" s="43">
        <v>20000</v>
      </c>
      <c r="LT146" s="43">
        <v>116276.74</v>
      </c>
      <c r="LU146" s="43">
        <v>824940</v>
      </c>
      <c r="LV146" s="43">
        <v>10000</v>
      </c>
      <c r="LW146" s="43">
        <v>3459815</v>
      </c>
      <c r="LX146" s="43">
        <v>25000</v>
      </c>
      <c r="LY146" s="43">
        <v>105000</v>
      </c>
      <c r="LZ146" s="43">
        <v>3350</v>
      </c>
      <c r="MA146" s="43">
        <v>10000</v>
      </c>
      <c r="MB146" s="43">
        <v>350000</v>
      </c>
      <c r="MC146" s="43">
        <v>50000</v>
      </c>
      <c r="MD146" s="43">
        <v>29731.7</v>
      </c>
      <c r="ME146" s="43">
        <v>10000</v>
      </c>
      <c r="MF146" s="43">
        <v>43707.92</v>
      </c>
      <c r="MG146" s="43">
        <v>506983.72</v>
      </c>
      <c r="MH146" s="43">
        <v>4000</v>
      </c>
      <c r="MI146" s="43">
        <v>329260</v>
      </c>
      <c r="MJ146" s="43">
        <v>10000</v>
      </c>
      <c r="MK146" s="43">
        <v>2500311.0499999998</v>
      </c>
      <c r="ML146" s="43">
        <v>25000</v>
      </c>
      <c r="MM146" s="43">
        <v>300000</v>
      </c>
      <c r="MN146" s="43">
        <v>50000</v>
      </c>
      <c r="MO146" s="43">
        <v>30000</v>
      </c>
      <c r="MP146" s="43">
        <v>450000</v>
      </c>
      <c r="MQ146" s="43">
        <v>10000</v>
      </c>
      <c r="MR146">
        <v>200000</v>
      </c>
      <c r="MS146" s="43">
        <v>9000</v>
      </c>
      <c r="MT146" s="43">
        <v>4000</v>
      </c>
      <c r="MU146" s="43">
        <v>12000</v>
      </c>
      <c r="MV146" s="43">
        <v>6000</v>
      </c>
      <c r="MW146" s="43">
        <v>30000</v>
      </c>
      <c r="MX146" s="43">
        <v>10000</v>
      </c>
      <c r="MY146" s="43">
        <v>29731.7</v>
      </c>
      <c r="MZ146" s="43">
        <v>140000</v>
      </c>
      <c r="NA146" s="43">
        <v>60000</v>
      </c>
      <c r="NB146" s="43">
        <v>10000</v>
      </c>
      <c r="NC146" s="43">
        <v>11000</v>
      </c>
      <c r="ND146" s="43">
        <v>20000</v>
      </c>
      <c r="NE146" s="43">
        <v>70000</v>
      </c>
      <c r="NF146" s="43">
        <v>30000</v>
      </c>
      <c r="NG146" s="43">
        <v>15000</v>
      </c>
      <c r="NH146" s="43">
        <v>50000</v>
      </c>
      <c r="NI146" s="43">
        <v>200000</v>
      </c>
      <c r="NJ146" s="43">
        <v>22000</v>
      </c>
      <c r="NK146" s="43">
        <v>9000</v>
      </c>
      <c r="NL146" s="43">
        <v>15000</v>
      </c>
      <c r="NM146" s="43">
        <v>600000</v>
      </c>
      <c r="NN146" s="43">
        <v>4500000</v>
      </c>
      <c r="NO146" s="43">
        <v>900</v>
      </c>
      <c r="NP146" s="43">
        <v>466036.11</v>
      </c>
      <c r="NQ146" s="43">
        <v>50000</v>
      </c>
      <c r="NR146" s="43">
        <v>202255.34</v>
      </c>
      <c r="NS146" s="43">
        <v>54122.22</v>
      </c>
      <c r="NT146">
        <v>70000</v>
      </c>
      <c r="NU146" s="43">
        <v>110000</v>
      </c>
      <c r="NV146" s="43">
        <v>9256</v>
      </c>
      <c r="NW146" s="43">
        <v>1858.87</v>
      </c>
      <c r="NX146" s="43">
        <v>10000</v>
      </c>
      <c r="NY146" s="43">
        <v>80000</v>
      </c>
      <c r="NZ146" s="43">
        <v>50000</v>
      </c>
      <c r="OA146" s="43">
        <v>25000</v>
      </c>
      <c r="OB146" s="43">
        <v>1350000</v>
      </c>
      <c r="OC146" s="43">
        <v>7000</v>
      </c>
      <c r="OD146" s="43">
        <v>100000</v>
      </c>
      <c r="OE146" s="43">
        <v>40004</v>
      </c>
      <c r="OF146" s="43">
        <v>7000</v>
      </c>
      <c r="OG146" s="43">
        <v>150000</v>
      </c>
      <c r="OH146" s="43">
        <v>4040000</v>
      </c>
      <c r="OI146" s="43">
        <v>4000</v>
      </c>
      <c r="OJ146" s="43">
        <v>545704</v>
      </c>
      <c r="OK146" s="43">
        <v>3000</v>
      </c>
      <c r="OL146" s="43">
        <v>200000</v>
      </c>
      <c r="OM146" s="43">
        <v>450000</v>
      </c>
    </row>
    <row r="147" spans="1:403" x14ac:dyDescent="0.2">
      <c r="A147">
        <f t="shared" ca="1" si="7"/>
        <v>46</v>
      </c>
      <c r="B147">
        <f ca="1">VLOOKUP(Análisis2!A147,Base2!$A$1:$AE$370,9,FALSE)</f>
        <v>200000</v>
      </c>
      <c r="C147" s="20">
        <v>85</v>
      </c>
      <c r="D147">
        <v>30000</v>
      </c>
      <c r="E147">
        <v>90000</v>
      </c>
      <c r="F147">
        <v>67379</v>
      </c>
      <c r="G147">
        <v>44000</v>
      </c>
      <c r="H147">
        <v>300</v>
      </c>
      <c r="I147">
        <v>67379</v>
      </c>
      <c r="J147">
        <v>25000</v>
      </c>
      <c r="K147">
        <v>100000</v>
      </c>
      <c r="L147">
        <v>315070.84999999998</v>
      </c>
      <c r="M147">
        <v>35000</v>
      </c>
      <c r="N147">
        <v>16000</v>
      </c>
      <c r="O147">
        <v>12000</v>
      </c>
      <c r="P147">
        <v>450000</v>
      </c>
      <c r="Q147">
        <v>60000</v>
      </c>
      <c r="R147">
        <v>9000</v>
      </c>
      <c r="S147">
        <v>16000</v>
      </c>
      <c r="T147">
        <v>4040000</v>
      </c>
      <c r="U147">
        <v>82000</v>
      </c>
      <c r="V147">
        <v>3000</v>
      </c>
      <c r="W147">
        <v>10000</v>
      </c>
      <c r="X147">
        <v>20000</v>
      </c>
      <c r="Y147">
        <v>55000</v>
      </c>
      <c r="Z147">
        <v>50000</v>
      </c>
      <c r="AA147">
        <v>100000</v>
      </c>
      <c r="AB147">
        <v>10000</v>
      </c>
      <c r="AC147">
        <v>200000</v>
      </c>
      <c r="AD147">
        <v>50000</v>
      </c>
      <c r="AE147">
        <v>235987.78</v>
      </c>
      <c r="AF147">
        <v>25000</v>
      </c>
      <c r="AG147">
        <v>300000</v>
      </c>
      <c r="AH147">
        <v>40000</v>
      </c>
      <c r="AI147">
        <v>5000</v>
      </c>
      <c r="AJ147">
        <v>12000</v>
      </c>
      <c r="AK147">
        <v>65000</v>
      </c>
      <c r="AL147">
        <v>43000</v>
      </c>
      <c r="AM147">
        <v>264936</v>
      </c>
      <c r="AN147">
        <v>10000</v>
      </c>
      <c r="AO147">
        <v>20000</v>
      </c>
      <c r="AP147">
        <v>30000</v>
      </c>
      <c r="AQ147">
        <v>2900000</v>
      </c>
      <c r="AR147">
        <v>18000</v>
      </c>
      <c r="AS147">
        <v>200000</v>
      </c>
      <c r="AT147">
        <v>287000</v>
      </c>
      <c r="AU147">
        <v>400000</v>
      </c>
      <c r="AV147">
        <v>200000</v>
      </c>
      <c r="AW147">
        <v>6212.01</v>
      </c>
      <c r="AX147">
        <v>17305.22</v>
      </c>
      <c r="AY147">
        <v>20000</v>
      </c>
      <c r="AZ147">
        <v>112404.22</v>
      </c>
      <c r="BA147">
        <v>31758.799999999999</v>
      </c>
      <c r="BB147">
        <v>100000</v>
      </c>
      <c r="BC147">
        <v>156471.51999999999</v>
      </c>
      <c r="BD147">
        <v>50000</v>
      </c>
      <c r="BE147">
        <v>16500</v>
      </c>
      <c r="BF147">
        <v>3350</v>
      </c>
      <c r="BG147">
        <v>900</v>
      </c>
      <c r="BH147">
        <v>10000</v>
      </c>
      <c r="BI147">
        <v>100000</v>
      </c>
      <c r="BJ147">
        <v>5000</v>
      </c>
      <c r="BK147">
        <v>660</v>
      </c>
      <c r="BL147">
        <v>500000</v>
      </c>
      <c r="BM147">
        <v>466036.11</v>
      </c>
      <c r="BN147">
        <v>12000</v>
      </c>
      <c r="BO147">
        <v>7227.5</v>
      </c>
      <c r="BP147">
        <v>8250</v>
      </c>
      <c r="BQ147">
        <v>150000</v>
      </c>
      <c r="BR147">
        <v>116276.74</v>
      </c>
      <c r="BS147">
        <v>2900000</v>
      </c>
      <c r="BT147">
        <v>120000</v>
      </c>
      <c r="BU147">
        <v>1080646</v>
      </c>
      <c r="BV147">
        <v>110000</v>
      </c>
      <c r="BW147">
        <v>5000</v>
      </c>
      <c r="BX147">
        <v>122965.24</v>
      </c>
      <c r="BY147">
        <v>16000</v>
      </c>
      <c r="BZ147">
        <v>100000</v>
      </c>
      <c r="CA147">
        <v>180000</v>
      </c>
      <c r="CB147">
        <v>200000</v>
      </c>
      <c r="CC147">
        <v>10000</v>
      </c>
      <c r="CD147">
        <v>1440</v>
      </c>
      <c r="CE147">
        <v>7227.5</v>
      </c>
      <c r="CF147">
        <v>50000</v>
      </c>
      <c r="CG147">
        <v>55000</v>
      </c>
      <c r="CH147">
        <v>50000</v>
      </c>
      <c r="CI147">
        <v>125485</v>
      </c>
      <c r="CJ147">
        <v>140000</v>
      </c>
      <c r="CK147">
        <v>1858.87</v>
      </c>
      <c r="CL147">
        <v>100000</v>
      </c>
      <c r="CM147">
        <v>287000</v>
      </c>
      <c r="CN147">
        <v>22850</v>
      </c>
      <c r="CO147">
        <v>10000</v>
      </c>
      <c r="CP147">
        <v>50000</v>
      </c>
      <c r="CQ147">
        <v>20000</v>
      </c>
      <c r="CR147">
        <v>40000</v>
      </c>
      <c r="CS147">
        <v>850500</v>
      </c>
      <c r="CT147">
        <v>10000</v>
      </c>
      <c r="CU147">
        <v>20000</v>
      </c>
      <c r="CV147">
        <v>25000</v>
      </c>
      <c r="CW147">
        <v>9256</v>
      </c>
      <c r="CX147">
        <v>72000</v>
      </c>
      <c r="CY147">
        <v>95533</v>
      </c>
      <c r="CZ147">
        <v>5000</v>
      </c>
      <c r="DA147">
        <v>6212.01</v>
      </c>
      <c r="DB147">
        <v>43707.92</v>
      </c>
      <c r="DC147">
        <v>400000</v>
      </c>
      <c r="DD147">
        <v>800000</v>
      </c>
      <c r="DE147">
        <v>55000</v>
      </c>
      <c r="DF147">
        <v>33000</v>
      </c>
      <c r="DG147">
        <v>43707.92</v>
      </c>
      <c r="DH147">
        <v>100000</v>
      </c>
      <c r="DI147">
        <v>7320</v>
      </c>
      <c r="DJ147">
        <v>136061.41</v>
      </c>
      <c r="DK147">
        <v>95533</v>
      </c>
      <c r="DL147">
        <v>100000</v>
      </c>
      <c r="DM147">
        <v>100000</v>
      </c>
      <c r="DN147">
        <v>15000</v>
      </c>
      <c r="DO147">
        <v>320000</v>
      </c>
      <c r="DP147">
        <v>450000</v>
      </c>
      <c r="DQ147">
        <v>886774</v>
      </c>
      <c r="DR147">
        <v>200000</v>
      </c>
      <c r="DS147">
        <v>4000</v>
      </c>
      <c r="DT147">
        <v>17000</v>
      </c>
      <c r="DU147">
        <v>30000</v>
      </c>
      <c r="DV147">
        <v>10000</v>
      </c>
      <c r="DW147">
        <v>60000</v>
      </c>
      <c r="DX147">
        <v>100000</v>
      </c>
      <c r="DY147">
        <v>300000</v>
      </c>
      <c r="DZ147">
        <v>100000</v>
      </c>
      <c r="EA147">
        <v>380057.85</v>
      </c>
      <c r="EB147">
        <v>20000</v>
      </c>
      <c r="EC147">
        <v>88395.94</v>
      </c>
      <c r="ED147">
        <v>50000</v>
      </c>
      <c r="EE147">
        <v>5000</v>
      </c>
      <c r="EF147">
        <v>20000</v>
      </c>
      <c r="EG147">
        <v>43707.92</v>
      </c>
      <c r="EH147">
        <v>10000</v>
      </c>
      <c r="EI147">
        <v>100000</v>
      </c>
      <c r="EJ147">
        <v>50000</v>
      </c>
      <c r="EK147">
        <v>50000</v>
      </c>
      <c r="EL147">
        <v>60000</v>
      </c>
      <c r="EM147">
        <v>2500311.0499999998</v>
      </c>
      <c r="EN147">
        <v>200000</v>
      </c>
      <c r="EO147">
        <v>60000</v>
      </c>
      <c r="EP147">
        <v>70000</v>
      </c>
      <c r="EQ147">
        <v>12000</v>
      </c>
      <c r="ER147">
        <v>20000</v>
      </c>
      <c r="ES147">
        <v>50000</v>
      </c>
      <c r="ET147">
        <v>157830.74</v>
      </c>
      <c r="EU147">
        <v>50000</v>
      </c>
      <c r="EV147">
        <v>10000</v>
      </c>
      <c r="EW147">
        <v>900</v>
      </c>
      <c r="EX147">
        <v>70000</v>
      </c>
      <c r="EY147">
        <v>438000</v>
      </c>
      <c r="EZ147">
        <v>50000</v>
      </c>
      <c r="FA147">
        <v>5600</v>
      </c>
      <c r="FB147">
        <v>11000</v>
      </c>
      <c r="FC147">
        <v>660</v>
      </c>
      <c r="FD147">
        <v>7200</v>
      </c>
      <c r="FE147">
        <v>44000</v>
      </c>
      <c r="FF147">
        <v>60000</v>
      </c>
      <c r="FG147">
        <v>15000</v>
      </c>
      <c r="FH147">
        <v>7000</v>
      </c>
      <c r="FI147">
        <v>43000</v>
      </c>
      <c r="FJ147">
        <v>10000</v>
      </c>
      <c r="FK147">
        <v>100000</v>
      </c>
      <c r="FL147">
        <v>24110.400000000001</v>
      </c>
      <c r="FM147">
        <v>150000</v>
      </c>
      <c r="FN147">
        <v>50000</v>
      </c>
      <c r="FO147">
        <v>50000</v>
      </c>
      <c r="FP147">
        <v>95935.61</v>
      </c>
      <c r="FQ147">
        <v>50000</v>
      </c>
      <c r="FR147">
        <v>50000</v>
      </c>
      <c r="FS147">
        <v>9256</v>
      </c>
      <c r="FT147">
        <v>40000</v>
      </c>
      <c r="FU147">
        <v>4000</v>
      </c>
      <c r="FV147">
        <v>100000</v>
      </c>
      <c r="FW147">
        <v>9256</v>
      </c>
      <c r="FX147">
        <v>394313.93</v>
      </c>
      <c r="FY147">
        <v>1160774</v>
      </c>
      <c r="FZ147">
        <v>12000</v>
      </c>
      <c r="GA147">
        <v>10069</v>
      </c>
      <c r="GB147">
        <v>100000</v>
      </c>
      <c r="GC147">
        <v>10000</v>
      </c>
      <c r="GD147">
        <v>257343.82</v>
      </c>
      <c r="GE147">
        <v>10000</v>
      </c>
      <c r="GF147">
        <v>22000</v>
      </c>
      <c r="GG147">
        <v>5000</v>
      </c>
      <c r="GH147">
        <v>50000</v>
      </c>
      <c r="GI147">
        <v>20000</v>
      </c>
      <c r="GJ147">
        <v>60000</v>
      </c>
      <c r="GK147">
        <v>200000</v>
      </c>
      <c r="GL147">
        <v>7000</v>
      </c>
      <c r="GM147">
        <v>88233</v>
      </c>
      <c r="GN147">
        <v>323341.46999999997</v>
      </c>
      <c r="GO147">
        <v>380057.85</v>
      </c>
      <c r="GP147">
        <v>30000</v>
      </c>
      <c r="GQ147">
        <v>1080646</v>
      </c>
      <c r="GR147">
        <v>112404.22</v>
      </c>
      <c r="GS147">
        <v>4281970</v>
      </c>
      <c r="GT147">
        <v>10000</v>
      </c>
      <c r="GU147">
        <v>1800000</v>
      </c>
      <c r="GV147">
        <v>70000</v>
      </c>
      <c r="GW147">
        <v>6000</v>
      </c>
      <c r="GX147">
        <v>380057.85</v>
      </c>
      <c r="GY147">
        <v>1200</v>
      </c>
      <c r="GZ147">
        <v>3471322</v>
      </c>
      <c r="HA147">
        <v>306609</v>
      </c>
      <c r="HB147">
        <v>44000</v>
      </c>
      <c r="HC147">
        <v>9256</v>
      </c>
      <c r="HD147">
        <v>50000</v>
      </c>
      <c r="HE147">
        <v>4281970</v>
      </c>
      <c r="HF147">
        <v>20000</v>
      </c>
      <c r="HG147">
        <v>801300.93</v>
      </c>
      <c r="HH147">
        <v>39000</v>
      </c>
      <c r="HI147">
        <v>306405.7</v>
      </c>
      <c r="HJ147">
        <v>29731.7</v>
      </c>
      <c r="HK147">
        <v>4000</v>
      </c>
      <c r="HL147">
        <v>70000</v>
      </c>
      <c r="HM147">
        <v>500000</v>
      </c>
      <c r="HN147">
        <v>30000</v>
      </c>
      <c r="HO147">
        <v>466036.11</v>
      </c>
      <c r="HP147">
        <v>70000</v>
      </c>
      <c r="HQ147">
        <v>43000</v>
      </c>
      <c r="HR147">
        <v>1200</v>
      </c>
      <c r="HS147">
        <v>8000</v>
      </c>
      <c r="HT147">
        <v>2700000</v>
      </c>
      <c r="HU147">
        <v>1406000</v>
      </c>
      <c r="HV147">
        <v>12000</v>
      </c>
      <c r="HW147">
        <v>22000</v>
      </c>
      <c r="HX147">
        <v>156471.51999999999</v>
      </c>
      <c r="HY147">
        <v>100000</v>
      </c>
      <c r="HZ147">
        <v>600000</v>
      </c>
      <c r="IA147">
        <v>6212.01</v>
      </c>
      <c r="IB147">
        <v>40000</v>
      </c>
      <c r="IC147">
        <v>18000</v>
      </c>
      <c r="ID147">
        <v>20000</v>
      </c>
      <c r="IE147">
        <v>36144</v>
      </c>
      <c r="IF147">
        <v>97000</v>
      </c>
      <c r="IG147">
        <v>25000</v>
      </c>
      <c r="IH147">
        <v>18000</v>
      </c>
      <c r="II147">
        <v>60000</v>
      </c>
      <c r="IJ147">
        <v>67379</v>
      </c>
      <c r="IK147">
        <v>4000</v>
      </c>
      <c r="IL147">
        <v>48545.3</v>
      </c>
      <c r="IM147">
        <v>4290565</v>
      </c>
      <c r="IN147">
        <v>180000</v>
      </c>
      <c r="IO147">
        <v>15000</v>
      </c>
      <c r="IP147">
        <v>200000</v>
      </c>
      <c r="IQ147">
        <v>330000</v>
      </c>
      <c r="IR147">
        <v>4000</v>
      </c>
      <c r="IS147">
        <v>130000</v>
      </c>
      <c r="IT147">
        <v>7200</v>
      </c>
      <c r="IU147">
        <v>4000</v>
      </c>
      <c r="IV147">
        <v>4290565</v>
      </c>
      <c r="IW147">
        <v>60000</v>
      </c>
      <c r="IX147">
        <v>545704</v>
      </c>
      <c r="IY147">
        <v>361741</v>
      </c>
      <c r="IZ147">
        <v>235987.78</v>
      </c>
      <c r="JA147">
        <v>15000</v>
      </c>
      <c r="JB147">
        <v>10000</v>
      </c>
      <c r="JC147">
        <v>55000</v>
      </c>
      <c r="JD147">
        <v>130000</v>
      </c>
      <c r="JE147">
        <v>2000</v>
      </c>
      <c r="JF147">
        <v>8250</v>
      </c>
      <c r="JG147">
        <v>50000</v>
      </c>
      <c r="JH147">
        <v>466036.11</v>
      </c>
      <c r="JI147">
        <v>9361</v>
      </c>
      <c r="JJ147">
        <v>394313.93</v>
      </c>
      <c r="JK147">
        <v>40000</v>
      </c>
      <c r="JL147">
        <v>1200</v>
      </c>
      <c r="JM147">
        <v>50000</v>
      </c>
      <c r="JN147">
        <v>12000</v>
      </c>
      <c r="JO147">
        <v>10000</v>
      </c>
      <c r="JP147">
        <v>1350000</v>
      </c>
      <c r="JQ147">
        <v>180000</v>
      </c>
      <c r="JR147">
        <v>900</v>
      </c>
      <c r="JS147">
        <v>25000</v>
      </c>
      <c r="JT147">
        <v>10000</v>
      </c>
      <c r="JU147">
        <v>300000</v>
      </c>
      <c r="JV147">
        <v>50000</v>
      </c>
      <c r="JW147">
        <v>200000</v>
      </c>
      <c r="JX147">
        <v>8000</v>
      </c>
      <c r="JY147">
        <v>95533</v>
      </c>
      <c r="JZ147">
        <v>4950</v>
      </c>
      <c r="KA147">
        <v>12000</v>
      </c>
      <c r="KB147">
        <v>107925.2</v>
      </c>
      <c r="KC147">
        <v>450000</v>
      </c>
      <c r="KD147">
        <v>25000</v>
      </c>
      <c r="KE147">
        <v>80667</v>
      </c>
      <c r="KF147">
        <v>31758.799999999999</v>
      </c>
      <c r="KG147">
        <v>130000</v>
      </c>
      <c r="KH147">
        <v>15000</v>
      </c>
      <c r="KI147">
        <v>300000</v>
      </c>
      <c r="KJ147">
        <v>1100000</v>
      </c>
      <c r="KK147">
        <v>12000</v>
      </c>
      <c r="KL147">
        <v>5100</v>
      </c>
      <c r="KM147">
        <v>340013</v>
      </c>
      <c r="KN147">
        <v>135800</v>
      </c>
      <c r="KO147">
        <v>30000</v>
      </c>
      <c r="KP147">
        <v>45000</v>
      </c>
      <c r="KQ147">
        <v>27000</v>
      </c>
      <c r="KR147" s="43">
        <v>350000</v>
      </c>
      <c r="KS147" s="43">
        <v>10000</v>
      </c>
      <c r="KT147" s="43">
        <v>200000</v>
      </c>
      <c r="KU147" s="43">
        <v>10000</v>
      </c>
      <c r="KV147" s="43">
        <v>50000</v>
      </c>
      <c r="KW147" s="43">
        <v>200000</v>
      </c>
      <c r="KX147" s="43">
        <v>1160774</v>
      </c>
      <c r="KY147">
        <v>6000</v>
      </c>
      <c r="KZ147" s="43">
        <v>8000</v>
      </c>
      <c r="LA147" s="43">
        <v>24000</v>
      </c>
      <c r="LB147" s="43">
        <v>20000</v>
      </c>
      <c r="LC147">
        <v>20000</v>
      </c>
      <c r="LD147" s="43">
        <v>900000</v>
      </c>
      <c r="LE147" s="43">
        <v>200000</v>
      </c>
      <c r="LF147" s="43">
        <v>100000</v>
      </c>
      <c r="LG147" s="43">
        <v>3471322</v>
      </c>
      <c r="LH147" s="43">
        <v>35000</v>
      </c>
      <c r="LI147" s="43">
        <v>850500</v>
      </c>
      <c r="LJ147" s="43">
        <v>25000</v>
      </c>
      <c r="LK147" s="43">
        <v>450000</v>
      </c>
      <c r="LL147" s="43">
        <v>2500311.0499999998</v>
      </c>
      <c r="LM147" s="43">
        <v>60000</v>
      </c>
      <c r="LN147" s="43">
        <v>100000</v>
      </c>
      <c r="LO147" s="43">
        <v>88395.94</v>
      </c>
      <c r="LP147" s="43">
        <v>1200</v>
      </c>
      <c r="LQ147" s="43">
        <v>1080646</v>
      </c>
      <c r="LR147" s="43">
        <v>150000</v>
      </c>
      <c r="LS147" s="43">
        <v>13839.5</v>
      </c>
      <c r="LT147" s="43">
        <v>1460814</v>
      </c>
      <c r="LU147" s="43">
        <v>15000</v>
      </c>
      <c r="LV147" s="43">
        <v>7000</v>
      </c>
      <c r="LW147" s="43">
        <v>600000</v>
      </c>
      <c r="LX147" s="43">
        <v>110000</v>
      </c>
      <c r="LY147" s="43">
        <v>39000</v>
      </c>
      <c r="LZ147" s="43">
        <v>6000</v>
      </c>
      <c r="MA147" s="43">
        <v>107938.88</v>
      </c>
      <c r="MB147" s="43">
        <v>36144</v>
      </c>
      <c r="MC147" s="43">
        <v>50000</v>
      </c>
      <c r="MD147" s="43">
        <v>15000</v>
      </c>
      <c r="ME147" s="43">
        <v>50000</v>
      </c>
      <c r="MF147" s="43">
        <v>1858.87</v>
      </c>
      <c r="MG147" s="43">
        <v>200000</v>
      </c>
      <c r="MH147" s="43">
        <v>350000</v>
      </c>
      <c r="MI147" s="43">
        <v>6000</v>
      </c>
      <c r="MJ147" s="43">
        <v>850500</v>
      </c>
      <c r="MK147" s="43">
        <v>900000</v>
      </c>
      <c r="ML147" s="43">
        <v>36144</v>
      </c>
      <c r="MM147" s="43">
        <v>703940</v>
      </c>
      <c r="MN147" s="43">
        <v>25000</v>
      </c>
      <c r="MO147" s="43">
        <v>24110.400000000001</v>
      </c>
      <c r="MP147" s="43">
        <v>130000</v>
      </c>
      <c r="MQ147" s="43">
        <v>35000</v>
      </c>
      <c r="MR147">
        <v>44000</v>
      </c>
      <c r="MS147" s="43">
        <v>88500</v>
      </c>
      <c r="MT147" s="43">
        <v>50000</v>
      </c>
      <c r="MU147" s="43">
        <v>55000</v>
      </c>
      <c r="MV147" s="43">
        <v>70000</v>
      </c>
      <c r="MW147" s="43">
        <v>20000</v>
      </c>
      <c r="MX147" s="43">
        <v>200000</v>
      </c>
      <c r="MY147" s="43">
        <v>380057.85</v>
      </c>
      <c r="MZ147" s="43">
        <v>40000</v>
      </c>
      <c r="NA147" s="43">
        <v>25000</v>
      </c>
      <c r="NB147" s="43">
        <v>29731.7</v>
      </c>
      <c r="NC147" s="43">
        <v>1100000</v>
      </c>
      <c r="ND147" s="43">
        <v>88395.94</v>
      </c>
      <c r="NE147" s="43">
        <v>20000</v>
      </c>
      <c r="NF147" s="43">
        <v>110000</v>
      </c>
      <c r="NG147" s="43">
        <v>105383</v>
      </c>
      <c r="NH147" s="43">
        <v>72000</v>
      </c>
      <c r="NI147" s="43">
        <v>323341.46999999997</v>
      </c>
      <c r="NJ147" s="43">
        <v>12000</v>
      </c>
      <c r="NK147" s="43">
        <v>97000</v>
      </c>
      <c r="NL147" s="43">
        <v>7000</v>
      </c>
      <c r="NM147" s="43">
        <v>36798</v>
      </c>
      <c r="NN147" s="43">
        <v>30000</v>
      </c>
      <c r="NO147" s="43">
        <v>15000</v>
      </c>
      <c r="NP147" s="43">
        <v>29000</v>
      </c>
      <c r="NQ147" s="43">
        <v>200000</v>
      </c>
      <c r="NR147" s="43">
        <v>20000</v>
      </c>
      <c r="NS147" s="43">
        <v>21149.63</v>
      </c>
      <c r="NT147">
        <v>287000</v>
      </c>
      <c r="NU147" s="43">
        <v>50000</v>
      </c>
      <c r="NV147" s="43">
        <v>200000</v>
      </c>
      <c r="NW147" s="43">
        <v>20000</v>
      </c>
      <c r="NX147" s="43">
        <v>70000</v>
      </c>
      <c r="NY147" s="43">
        <v>200000</v>
      </c>
      <c r="NZ147" s="43">
        <v>72000</v>
      </c>
      <c r="OA147" s="43">
        <v>15000</v>
      </c>
      <c r="OB147" s="43">
        <v>429483</v>
      </c>
      <c r="OC147" s="43">
        <v>10000</v>
      </c>
      <c r="OD147" s="43">
        <v>100000</v>
      </c>
      <c r="OE147" s="43">
        <v>130000</v>
      </c>
      <c r="OF147" s="43">
        <v>18000</v>
      </c>
      <c r="OG147" s="43">
        <v>4281970</v>
      </c>
      <c r="OH147" s="43">
        <v>20000</v>
      </c>
      <c r="OI147" s="43">
        <v>80000</v>
      </c>
      <c r="OJ147" s="43">
        <v>100000</v>
      </c>
      <c r="OK147" s="43">
        <v>100000</v>
      </c>
      <c r="OL147" s="43">
        <v>1200</v>
      </c>
      <c r="OM147" s="43">
        <v>7828.75</v>
      </c>
    </row>
    <row r="148" spans="1:403" x14ac:dyDescent="0.2">
      <c r="A148">
        <f t="shared" ca="1" si="7"/>
        <v>308</v>
      </c>
      <c r="B148">
        <f ca="1">VLOOKUP(Análisis2!A148,Base2!$A$1:$AE$370,9,FALSE)</f>
        <v>323341.46999999997</v>
      </c>
      <c r="C148" s="20">
        <v>86</v>
      </c>
      <c r="D148">
        <v>900000</v>
      </c>
      <c r="E148">
        <v>70000</v>
      </c>
      <c r="F148">
        <v>20000</v>
      </c>
      <c r="G148">
        <v>100000</v>
      </c>
      <c r="H148">
        <v>600000</v>
      </c>
      <c r="I148">
        <v>600000</v>
      </c>
      <c r="J148">
        <v>5100</v>
      </c>
      <c r="K148">
        <v>50000</v>
      </c>
      <c r="L148">
        <v>15000</v>
      </c>
      <c r="M148">
        <v>31758.799999999999</v>
      </c>
      <c r="N148">
        <v>16000</v>
      </c>
      <c r="O148">
        <v>150000</v>
      </c>
      <c r="P148">
        <v>60000</v>
      </c>
      <c r="Q148">
        <v>20000</v>
      </c>
      <c r="R148">
        <v>250000</v>
      </c>
      <c r="S148">
        <v>364636.1</v>
      </c>
      <c r="T148">
        <v>150000</v>
      </c>
      <c r="U148">
        <v>80000</v>
      </c>
      <c r="V148">
        <v>12000</v>
      </c>
      <c r="W148">
        <v>30000</v>
      </c>
      <c r="X148">
        <v>20000</v>
      </c>
      <c r="Y148">
        <v>55000</v>
      </c>
      <c r="Z148">
        <v>36144</v>
      </c>
      <c r="AA148">
        <v>10000</v>
      </c>
      <c r="AB148">
        <v>320000</v>
      </c>
      <c r="AC148">
        <v>50000</v>
      </c>
      <c r="AD148">
        <v>18000</v>
      </c>
      <c r="AE148">
        <v>10000</v>
      </c>
      <c r="AF148">
        <v>50000</v>
      </c>
      <c r="AG148">
        <v>71705.69</v>
      </c>
      <c r="AH148">
        <v>1440</v>
      </c>
      <c r="AI148">
        <v>16500</v>
      </c>
      <c r="AJ148">
        <v>10000</v>
      </c>
      <c r="AK148">
        <v>15000</v>
      </c>
      <c r="AL148">
        <v>150000</v>
      </c>
      <c r="AM148">
        <v>6000</v>
      </c>
      <c r="AN148">
        <v>1200</v>
      </c>
      <c r="AO148">
        <v>1615999.33</v>
      </c>
      <c r="AP148">
        <v>200000</v>
      </c>
      <c r="AQ148">
        <v>6000</v>
      </c>
      <c r="AR148">
        <v>100000</v>
      </c>
      <c r="AS148">
        <v>5160</v>
      </c>
      <c r="AT148">
        <v>780000</v>
      </c>
      <c r="AU148">
        <v>4000</v>
      </c>
      <c r="AV148">
        <v>380057.85</v>
      </c>
      <c r="AW148">
        <v>9000</v>
      </c>
      <c r="AX148">
        <v>1100000</v>
      </c>
      <c r="AY148">
        <v>105000</v>
      </c>
      <c r="AZ148">
        <v>330000</v>
      </c>
      <c r="BA148">
        <v>350000</v>
      </c>
      <c r="BB148">
        <v>97000</v>
      </c>
      <c r="BC148">
        <v>100000</v>
      </c>
      <c r="BD148">
        <v>3600003</v>
      </c>
      <c r="BE148">
        <v>88500</v>
      </c>
      <c r="BF148">
        <v>88395.94</v>
      </c>
      <c r="BG148">
        <v>140000</v>
      </c>
      <c r="BH148">
        <v>900</v>
      </c>
      <c r="BI148">
        <v>323341.46999999997</v>
      </c>
      <c r="BJ148">
        <v>124555</v>
      </c>
      <c r="BK148">
        <v>350000</v>
      </c>
      <c r="BL148">
        <v>27000</v>
      </c>
      <c r="BM148">
        <v>150000</v>
      </c>
      <c r="BN148">
        <v>35000</v>
      </c>
      <c r="BO148">
        <v>800000</v>
      </c>
      <c r="BP148">
        <v>24000</v>
      </c>
      <c r="BQ148">
        <v>9256</v>
      </c>
      <c r="BR148">
        <v>29864.13</v>
      </c>
      <c r="BS148">
        <v>55000</v>
      </c>
      <c r="BT148">
        <v>33000</v>
      </c>
      <c r="BU148">
        <v>39000</v>
      </c>
      <c r="BV148">
        <v>213418</v>
      </c>
      <c r="BW148">
        <v>124555</v>
      </c>
      <c r="BX148">
        <v>5000</v>
      </c>
      <c r="BY148">
        <v>7000</v>
      </c>
      <c r="BZ148">
        <v>132000</v>
      </c>
      <c r="CA148">
        <v>300000</v>
      </c>
      <c r="CB148">
        <v>5700</v>
      </c>
      <c r="CC148">
        <v>429483</v>
      </c>
      <c r="CD148">
        <v>150000</v>
      </c>
      <c r="CE148">
        <v>15000</v>
      </c>
      <c r="CF148">
        <v>54122.22</v>
      </c>
      <c r="CG148">
        <v>15000</v>
      </c>
      <c r="CH148">
        <v>20000</v>
      </c>
      <c r="CI148">
        <v>72000</v>
      </c>
      <c r="CJ148">
        <v>15000</v>
      </c>
      <c r="CK148">
        <v>40000</v>
      </c>
      <c r="CL148">
        <v>136061.41</v>
      </c>
      <c r="CM148">
        <v>25000</v>
      </c>
      <c r="CN148">
        <v>10000</v>
      </c>
      <c r="CO148">
        <v>50000</v>
      </c>
      <c r="CP148">
        <v>1100000</v>
      </c>
      <c r="CQ148">
        <v>193077.56</v>
      </c>
      <c r="CR148">
        <v>30000</v>
      </c>
      <c r="CS148">
        <v>5000</v>
      </c>
      <c r="CT148">
        <v>120000</v>
      </c>
      <c r="CU148">
        <v>20000</v>
      </c>
      <c r="CV148">
        <v>120000</v>
      </c>
      <c r="CW148">
        <v>110000</v>
      </c>
      <c r="CX148">
        <v>20000</v>
      </c>
      <c r="CY148">
        <v>100000</v>
      </c>
      <c r="CZ148">
        <v>150000</v>
      </c>
      <c r="DA148">
        <v>75504.41</v>
      </c>
      <c r="DB148">
        <v>466036.11</v>
      </c>
      <c r="DC148">
        <v>20000</v>
      </c>
      <c r="DD148">
        <v>320000</v>
      </c>
      <c r="DE148">
        <v>10000</v>
      </c>
      <c r="DF148">
        <v>5000</v>
      </c>
      <c r="DG148">
        <v>320000</v>
      </c>
      <c r="DH148">
        <v>30000</v>
      </c>
      <c r="DI148">
        <v>9000</v>
      </c>
      <c r="DJ148">
        <v>350000</v>
      </c>
      <c r="DK148">
        <v>545704</v>
      </c>
      <c r="DL148">
        <v>29731.7</v>
      </c>
      <c r="DM148">
        <v>1350000</v>
      </c>
      <c r="DN148">
        <v>10000</v>
      </c>
      <c r="DO148">
        <v>361741</v>
      </c>
      <c r="DP148">
        <v>300</v>
      </c>
      <c r="DQ148">
        <v>2599105.73</v>
      </c>
      <c r="DR148">
        <v>20000</v>
      </c>
      <c r="DS148">
        <v>70000</v>
      </c>
      <c r="DT148">
        <v>88500</v>
      </c>
      <c r="DU148">
        <v>10000</v>
      </c>
      <c r="DV148">
        <v>200000</v>
      </c>
      <c r="DW148">
        <v>200000</v>
      </c>
      <c r="DX148">
        <v>88500</v>
      </c>
      <c r="DY148">
        <v>10000</v>
      </c>
      <c r="DZ148">
        <v>10000</v>
      </c>
      <c r="EA148">
        <v>50000</v>
      </c>
      <c r="EB148">
        <v>22500</v>
      </c>
      <c r="EC148">
        <v>320000</v>
      </c>
      <c r="ED148">
        <v>7200</v>
      </c>
      <c r="EE148">
        <v>703940</v>
      </c>
      <c r="EF148">
        <v>200000</v>
      </c>
      <c r="EG148">
        <v>50000</v>
      </c>
      <c r="EH148">
        <v>9256</v>
      </c>
      <c r="EI148">
        <v>20000</v>
      </c>
      <c r="EJ148">
        <v>12000</v>
      </c>
      <c r="EK148">
        <v>2500</v>
      </c>
      <c r="EL148">
        <v>10000</v>
      </c>
      <c r="EM148">
        <v>1160774</v>
      </c>
      <c r="EN148">
        <v>88500</v>
      </c>
      <c r="EO148">
        <v>7000</v>
      </c>
      <c r="EP148">
        <v>20000</v>
      </c>
      <c r="EQ148">
        <v>7000</v>
      </c>
      <c r="ER148">
        <v>10890</v>
      </c>
      <c r="ES148">
        <v>9000</v>
      </c>
      <c r="ET148">
        <v>107925.2</v>
      </c>
      <c r="EU148">
        <v>220000</v>
      </c>
      <c r="EV148">
        <v>40000</v>
      </c>
      <c r="EW148">
        <v>135800</v>
      </c>
      <c r="EX148">
        <v>3000</v>
      </c>
      <c r="EY148">
        <v>54122.22</v>
      </c>
      <c r="EZ148">
        <v>40000</v>
      </c>
      <c r="FA148">
        <v>3350</v>
      </c>
      <c r="FB148">
        <v>10069</v>
      </c>
      <c r="FC148">
        <v>320000</v>
      </c>
      <c r="FD148">
        <v>10000</v>
      </c>
      <c r="FE148">
        <v>352000</v>
      </c>
      <c r="FF148">
        <v>18000</v>
      </c>
      <c r="FG148">
        <v>107925.2</v>
      </c>
      <c r="FH148">
        <v>97000</v>
      </c>
      <c r="FI148">
        <v>2700000</v>
      </c>
      <c r="FJ148">
        <v>97000</v>
      </c>
      <c r="FK148">
        <v>20000</v>
      </c>
      <c r="FL148">
        <v>15000</v>
      </c>
      <c r="FM148">
        <v>100000</v>
      </c>
      <c r="FN148">
        <v>27000</v>
      </c>
      <c r="FO148">
        <v>9000</v>
      </c>
      <c r="FP148">
        <v>538712</v>
      </c>
      <c r="FQ148">
        <v>170000</v>
      </c>
      <c r="FR148">
        <v>850500</v>
      </c>
      <c r="FS148">
        <v>20000</v>
      </c>
      <c r="FT148">
        <v>438000</v>
      </c>
      <c r="FU148">
        <v>600000</v>
      </c>
      <c r="FV148">
        <v>97000</v>
      </c>
      <c r="FW148">
        <v>35000</v>
      </c>
      <c r="FX148">
        <v>156471.51999999999</v>
      </c>
      <c r="FY148">
        <v>50000</v>
      </c>
      <c r="FZ148">
        <v>12000</v>
      </c>
      <c r="GA148">
        <v>50000</v>
      </c>
      <c r="GB148">
        <v>55000</v>
      </c>
      <c r="GC148">
        <v>100000</v>
      </c>
      <c r="GD148">
        <v>350000</v>
      </c>
      <c r="GE148">
        <v>90000</v>
      </c>
      <c r="GF148">
        <v>50000</v>
      </c>
      <c r="GG148">
        <v>22590</v>
      </c>
      <c r="GH148">
        <v>15000</v>
      </c>
      <c r="GI148">
        <v>801300.93</v>
      </c>
      <c r="GJ148">
        <v>10890</v>
      </c>
      <c r="GK148">
        <v>20000</v>
      </c>
      <c r="GL148">
        <v>5000</v>
      </c>
      <c r="GM148">
        <v>30000</v>
      </c>
      <c r="GN148">
        <v>22850</v>
      </c>
      <c r="GO148">
        <v>88500</v>
      </c>
      <c r="GP148">
        <v>10000</v>
      </c>
      <c r="GQ148">
        <v>8000</v>
      </c>
      <c r="GR148">
        <v>150000</v>
      </c>
      <c r="GS148">
        <v>13839.5</v>
      </c>
      <c r="GT148">
        <v>18000</v>
      </c>
      <c r="GU148">
        <v>140000</v>
      </c>
      <c r="GV148">
        <v>105383</v>
      </c>
      <c r="GW148">
        <v>8900</v>
      </c>
      <c r="GX148">
        <v>20000</v>
      </c>
      <c r="GY148">
        <v>330000</v>
      </c>
      <c r="GZ148">
        <v>110000</v>
      </c>
      <c r="HA148">
        <v>50000</v>
      </c>
      <c r="HB148">
        <v>250000</v>
      </c>
      <c r="HC148">
        <v>60000</v>
      </c>
      <c r="HD148">
        <v>7000</v>
      </c>
      <c r="HE148">
        <v>5700</v>
      </c>
      <c r="HF148">
        <v>116276.74</v>
      </c>
      <c r="HG148">
        <v>50000</v>
      </c>
      <c r="HH148">
        <v>60000</v>
      </c>
      <c r="HI148">
        <v>10000</v>
      </c>
      <c r="HJ148">
        <v>5000</v>
      </c>
      <c r="HK148">
        <v>180000</v>
      </c>
      <c r="HL148">
        <v>156471.51999999999</v>
      </c>
      <c r="HM148">
        <v>150000</v>
      </c>
      <c r="HN148">
        <v>95533</v>
      </c>
      <c r="HO148">
        <v>10000</v>
      </c>
      <c r="HP148">
        <v>130000</v>
      </c>
      <c r="HQ148">
        <v>450000</v>
      </c>
      <c r="HR148">
        <v>95533</v>
      </c>
      <c r="HS148">
        <v>60000</v>
      </c>
      <c r="HT148">
        <v>64674.79</v>
      </c>
      <c r="HU148">
        <v>200000</v>
      </c>
      <c r="HV148">
        <v>12000</v>
      </c>
      <c r="HW148">
        <v>2000</v>
      </c>
      <c r="HX148">
        <v>5000</v>
      </c>
      <c r="HY148">
        <v>157830.74</v>
      </c>
      <c r="HZ148">
        <v>7200</v>
      </c>
      <c r="IA148">
        <v>660</v>
      </c>
      <c r="IB148">
        <v>27000</v>
      </c>
      <c r="IC148">
        <v>538712</v>
      </c>
      <c r="ID148">
        <v>54122.22</v>
      </c>
      <c r="IE148">
        <v>500000</v>
      </c>
      <c r="IF148">
        <v>100000</v>
      </c>
      <c r="IG148">
        <v>30000</v>
      </c>
      <c r="IH148">
        <v>10000</v>
      </c>
      <c r="II148">
        <v>7000</v>
      </c>
      <c r="IJ148">
        <v>15000</v>
      </c>
      <c r="IK148">
        <v>300000</v>
      </c>
      <c r="IL148">
        <v>130000</v>
      </c>
      <c r="IM148">
        <v>50000</v>
      </c>
      <c r="IN148">
        <v>20000</v>
      </c>
      <c r="IO148">
        <v>200000</v>
      </c>
      <c r="IP148">
        <v>99500</v>
      </c>
      <c r="IQ148">
        <v>29000</v>
      </c>
      <c r="IR148">
        <v>50000</v>
      </c>
      <c r="IS148">
        <v>13839.5</v>
      </c>
      <c r="IT148">
        <v>12000</v>
      </c>
      <c r="IU148">
        <v>180000</v>
      </c>
      <c r="IV148">
        <v>20000</v>
      </c>
      <c r="IW148">
        <v>5160</v>
      </c>
      <c r="IX148">
        <v>6000</v>
      </c>
      <c r="IY148">
        <v>100000</v>
      </c>
      <c r="IZ148">
        <v>50000</v>
      </c>
      <c r="JA148">
        <v>66099.69</v>
      </c>
      <c r="JB148">
        <v>329260</v>
      </c>
      <c r="JC148">
        <v>200000</v>
      </c>
      <c r="JD148">
        <v>20000</v>
      </c>
      <c r="JE148">
        <v>20000</v>
      </c>
      <c r="JF148">
        <v>50000</v>
      </c>
      <c r="JG148">
        <v>80667</v>
      </c>
      <c r="JH148">
        <v>33450</v>
      </c>
      <c r="JI148">
        <v>9000</v>
      </c>
      <c r="JJ148">
        <v>10000</v>
      </c>
      <c r="JK148">
        <v>22590</v>
      </c>
      <c r="JL148">
        <v>545704</v>
      </c>
      <c r="JM148">
        <v>886774</v>
      </c>
      <c r="JN148">
        <v>150000</v>
      </c>
      <c r="JO148">
        <v>50000</v>
      </c>
      <c r="JP148">
        <v>3471322</v>
      </c>
      <c r="JQ148">
        <v>10000</v>
      </c>
      <c r="JR148">
        <v>221257</v>
      </c>
      <c r="JS148">
        <v>2000</v>
      </c>
      <c r="JT148">
        <v>25000</v>
      </c>
      <c r="JU148">
        <v>30000</v>
      </c>
      <c r="JV148">
        <v>95935.61</v>
      </c>
      <c r="JW148">
        <v>16000</v>
      </c>
      <c r="JX148">
        <v>5600</v>
      </c>
      <c r="JY148">
        <v>50000</v>
      </c>
      <c r="JZ148">
        <v>112404.22</v>
      </c>
      <c r="KA148">
        <v>90000</v>
      </c>
      <c r="KB148">
        <v>10000</v>
      </c>
      <c r="KC148">
        <v>27000</v>
      </c>
      <c r="KD148">
        <v>25000</v>
      </c>
      <c r="KE148">
        <v>20000</v>
      </c>
      <c r="KF148">
        <v>10890</v>
      </c>
      <c r="KG148">
        <v>5000</v>
      </c>
      <c r="KH148">
        <v>100000</v>
      </c>
      <c r="KI148">
        <v>300000</v>
      </c>
      <c r="KJ148">
        <v>200000</v>
      </c>
      <c r="KK148">
        <v>50000</v>
      </c>
      <c r="KL148">
        <v>200000</v>
      </c>
      <c r="KM148">
        <v>40000</v>
      </c>
      <c r="KN148">
        <v>15000</v>
      </c>
      <c r="KO148">
        <v>100000</v>
      </c>
      <c r="KP148">
        <v>545704</v>
      </c>
      <c r="KQ148">
        <v>5000</v>
      </c>
      <c r="KR148" s="43">
        <v>1406000</v>
      </c>
      <c r="KS148" s="43">
        <v>54122.22</v>
      </c>
      <c r="KT148" s="43">
        <v>200000</v>
      </c>
      <c r="KU148" s="43">
        <v>72000</v>
      </c>
      <c r="KV148" s="43">
        <v>50000</v>
      </c>
      <c r="KW148" s="43">
        <v>20000</v>
      </c>
      <c r="KX148" s="43">
        <v>99500</v>
      </c>
      <c r="KY148">
        <v>329260</v>
      </c>
      <c r="KZ148" s="43">
        <v>200000</v>
      </c>
      <c r="LA148" s="43">
        <v>100000</v>
      </c>
      <c r="LB148" s="43">
        <v>200000</v>
      </c>
      <c r="LC148">
        <v>105383</v>
      </c>
      <c r="LD148" s="43">
        <v>5000</v>
      </c>
      <c r="LE148" s="43">
        <v>400000</v>
      </c>
      <c r="LF148" s="43">
        <v>11000</v>
      </c>
      <c r="LG148" s="43">
        <v>394313.93</v>
      </c>
      <c r="LH148" s="43">
        <v>100000</v>
      </c>
      <c r="LI148" s="43">
        <v>2700000</v>
      </c>
      <c r="LJ148" s="43">
        <v>18000</v>
      </c>
      <c r="LK148" s="43">
        <v>380057.85</v>
      </c>
      <c r="LL148" s="43">
        <v>4950</v>
      </c>
      <c r="LM148" s="43">
        <v>20000</v>
      </c>
      <c r="LN148" s="43">
        <v>600000</v>
      </c>
      <c r="LO148" s="43">
        <v>29000</v>
      </c>
      <c r="LP148" s="43">
        <v>20000</v>
      </c>
      <c r="LQ148" s="43">
        <v>60000</v>
      </c>
      <c r="LR148" s="43">
        <v>15000</v>
      </c>
      <c r="LS148" s="43">
        <v>450000</v>
      </c>
      <c r="LT148" s="43">
        <v>75504.41</v>
      </c>
      <c r="LU148" s="43">
        <v>20000</v>
      </c>
      <c r="LV148" s="43">
        <v>600000</v>
      </c>
      <c r="LW148" s="43">
        <v>30000</v>
      </c>
      <c r="LX148" s="43">
        <v>4000</v>
      </c>
      <c r="LY148" s="43">
        <v>1800000</v>
      </c>
      <c r="LZ148" s="43">
        <v>380057.85</v>
      </c>
      <c r="MA148" s="43">
        <v>31758.799999999999</v>
      </c>
      <c r="MB148" s="43">
        <v>50000</v>
      </c>
      <c r="MC148" s="43">
        <v>306609</v>
      </c>
      <c r="MD148" s="43">
        <v>210000</v>
      </c>
      <c r="ME148" s="43">
        <v>50000</v>
      </c>
      <c r="MF148" s="43">
        <v>140000</v>
      </c>
      <c r="MG148" s="43">
        <v>200000</v>
      </c>
      <c r="MH148" s="43">
        <v>450000</v>
      </c>
      <c r="MI148" s="43">
        <v>30000</v>
      </c>
      <c r="MJ148" s="43">
        <v>22850</v>
      </c>
      <c r="MK148" s="43">
        <v>10000</v>
      </c>
      <c r="ML148" s="43">
        <v>361741</v>
      </c>
      <c r="MM148" s="43">
        <v>22500</v>
      </c>
      <c r="MN148" s="43">
        <v>136061.41</v>
      </c>
      <c r="MO148" s="43">
        <v>10000</v>
      </c>
      <c r="MP148" s="43">
        <v>10000</v>
      </c>
      <c r="MQ148" s="43">
        <v>29731.7</v>
      </c>
      <c r="MR148">
        <v>60000</v>
      </c>
      <c r="MS148" s="43">
        <v>20000</v>
      </c>
      <c r="MT148" s="43">
        <v>10000</v>
      </c>
      <c r="MU148" s="43">
        <v>50000</v>
      </c>
      <c r="MV148" s="43">
        <v>125485</v>
      </c>
      <c r="MW148" s="43">
        <v>60000</v>
      </c>
      <c r="MX148" s="43">
        <v>250000</v>
      </c>
      <c r="MY148" s="43">
        <v>66099.69</v>
      </c>
      <c r="MZ148" s="43">
        <v>180000</v>
      </c>
      <c r="NA148" s="43">
        <v>6000</v>
      </c>
      <c r="NB148" s="43">
        <v>6212.01</v>
      </c>
      <c r="NC148" s="43">
        <v>7200</v>
      </c>
      <c r="ND148" s="43">
        <v>22500</v>
      </c>
      <c r="NE148" s="43">
        <v>20000</v>
      </c>
      <c r="NF148" s="43">
        <v>4950</v>
      </c>
      <c r="NG148" s="43">
        <v>88500</v>
      </c>
      <c r="NH148" s="43">
        <v>6000</v>
      </c>
      <c r="NI148" s="43">
        <v>10000</v>
      </c>
      <c r="NJ148" s="43">
        <v>15000</v>
      </c>
      <c r="NK148" s="43">
        <v>600000</v>
      </c>
      <c r="NL148" s="43">
        <v>200000</v>
      </c>
      <c r="NM148" s="43">
        <v>15000</v>
      </c>
      <c r="NN148" s="43">
        <v>70000</v>
      </c>
      <c r="NO148" s="43">
        <v>200000</v>
      </c>
      <c r="NP148" s="43">
        <v>315070.84999999998</v>
      </c>
      <c r="NQ148" s="43">
        <v>80667</v>
      </c>
      <c r="NR148" s="43">
        <v>824940</v>
      </c>
      <c r="NS148" s="43">
        <v>80000</v>
      </c>
      <c r="NT148">
        <v>31758.799999999999</v>
      </c>
      <c r="NU148" s="43">
        <v>3471322</v>
      </c>
      <c r="NV148" s="43">
        <v>4500000</v>
      </c>
      <c r="NW148" s="43">
        <v>7000</v>
      </c>
      <c r="NX148" s="43">
        <v>10000</v>
      </c>
      <c r="NY148" s="43">
        <v>660</v>
      </c>
      <c r="NZ148" s="43">
        <v>40000</v>
      </c>
      <c r="OA148" s="43">
        <v>25000</v>
      </c>
      <c r="OB148" s="43">
        <v>24000</v>
      </c>
      <c r="OC148" s="43">
        <v>350000</v>
      </c>
      <c r="OD148" s="43">
        <v>64674.79</v>
      </c>
      <c r="OE148" s="43">
        <v>120000</v>
      </c>
      <c r="OF148" s="43">
        <v>21149.63</v>
      </c>
      <c r="OG148" s="43">
        <v>100000</v>
      </c>
      <c r="OH148" s="43">
        <v>132000</v>
      </c>
      <c r="OI148" s="43">
        <v>60000</v>
      </c>
      <c r="OJ148" s="43">
        <v>100000</v>
      </c>
      <c r="OK148" s="43">
        <v>100000</v>
      </c>
      <c r="OL148" s="43">
        <v>780000</v>
      </c>
      <c r="OM148" s="43">
        <v>55000</v>
      </c>
    </row>
    <row r="149" spans="1:403" x14ac:dyDescent="0.2">
      <c r="A149">
        <f t="shared" ca="1" si="7"/>
        <v>221</v>
      </c>
      <c r="B149">
        <f ca="1">VLOOKUP(Análisis2!A149,Base2!$A$1:$AE$370,9,FALSE)</f>
        <v>30000</v>
      </c>
      <c r="C149" s="20">
        <v>87</v>
      </c>
      <c r="D149">
        <v>60000</v>
      </c>
      <c r="E149">
        <v>220000</v>
      </c>
      <c r="F149">
        <v>500000</v>
      </c>
      <c r="G149">
        <v>10000</v>
      </c>
      <c r="H149">
        <v>5700</v>
      </c>
      <c r="I149">
        <v>25000</v>
      </c>
      <c r="J149">
        <v>200000</v>
      </c>
      <c r="K149">
        <v>20000</v>
      </c>
      <c r="L149">
        <v>20000</v>
      </c>
      <c r="M149">
        <v>10000</v>
      </c>
      <c r="N149">
        <v>6212.01</v>
      </c>
      <c r="O149">
        <v>20000</v>
      </c>
      <c r="P149">
        <v>15000</v>
      </c>
      <c r="Q149">
        <v>4000</v>
      </c>
      <c r="R149">
        <v>70000</v>
      </c>
      <c r="S149">
        <v>7227.5</v>
      </c>
      <c r="T149">
        <v>6212.01</v>
      </c>
      <c r="U149">
        <v>100000</v>
      </c>
      <c r="V149">
        <v>17305.22</v>
      </c>
      <c r="W149">
        <v>600000</v>
      </c>
      <c r="X149">
        <v>24110.400000000001</v>
      </c>
      <c r="Y149">
        <v>3350</v>
      </c>
      <c r="Z149">
        <v>438000</v>
      </c>
      <c r="AA149">
        <v>1200</v>
      </c>
      <c r="AB149">
        <v>22590</v>
      </c>
      <c r="AC149">
        <v>600000</v>
      </c>
      <c r="AD149">
        <v>886774</v>
      </c>
      <c r="AE149">
        <v>50000</v>
      </c>
      <c r="AF149">
        <v>9000</v>
      </c>
      <c r="AG149">
        <v>1160774</v>
      </c>
      <c r="AH149">
        <v>66099.69</v>
      </c>
      <c r="AI149">
        <v>90000</v>
      </c>
      <c r="AJ149">
        <v>364636.1</v>
      </c>
      <c r="AK149">
        <v>600000</v>
      </c>
      <c r="AL149">
        <v>25000</v>
      </c>
      <c r="AM149">
        <v>50000</v>
      </c>
      <c r="AN149">
        <v>170000</v>
      </c>
      <c r="AO149">
        <v>300000</v>
      </c>
      <c r="AP149">
        <v>10000</v>
      </c>
      <c r="AQ149">
        <v>55000</v>
      </c>
      <c r="AR149">
        <v>9000</v>
      </c>
      <c r="AS149">
        <v>6000</v>
      </c>
      <c r="AT149">
        <v>15000</v>
      </c>
      <c r="AU149">
        <v>50000</v>
      </c>
      <c r="AV149">
        <v>80000</v>
      </c>
      <c r="AW149">
        <v>900000</v>
      </c>
      <c r="AX149">
        <v>7320</v>
      </c>
      <c r="AY149">
        <v>15000</v>
      </c>
      <c r="AZ149">
        <v>330000</v>
      </c>
      <c r="BA149">
        <v>110000</v>
      </c>
      <c r="BB149">
        <v>2900000</v>
      </c>
      <c r="BC149">
        <v>5160</v>
      </c>
      <c r="BD149">
        <v>200000</v>
      </c>
      <c r="BE149">
        <v>75504.41</v>
      </c>
      <c r="BF149">
        <v>50000</v>
      </c>
      <c r="BG149">
        <v>35000</v>
      </c>
      <c r="BH149">
        <v>80000</v>
      </c>
      <c r="BI149">
        <v>12000</v>
      </c>
      <c r="BJ149">
        <v>50000</v>
      </c>
      <c r="BK149">
        <v>120000</v>
      </c>
      <c r="BL149">
        <v>1406000</v>
      </c>
      <c r="BM149">
        <v>1460814</v>
      </c>
      <c r="BN149">
        <v>35000</v>
      </c>
      <c r="BO149">
        <v>20000</v>
      </c>
      <c r="BP149">
        <v>7000</v>
      </c>
      <c r="BQ149">
        <v>20000</v>
      </c>
      <c r="BR149">
        <v>120000</v>
      </c>
      <c r="BS149">
        <v>132000</v>
      </c>
      <c r="BT149">
        <v>43707.92</v>
      </c>
      <c r="BU149">
        <v>4000</v>
      </c>
      <c r="BV149">
        <v>350000</v>
      </c>
      <c r="BW149">
        <v>20000</v>
      </c>
      <c r="BX149">
        <v>130000</v>
      </c>
      <c r="BY149">
        <v>4281970</v>
      </c>
      <c r="BZ149">
        <v>12000</v>
      </c>
      <c r="CA149">
        <v>6000</v>
      </c>
      <c r="CB149">
        <v>4000</v>
      </c>
      <c r="CC149">
        <v>30000</v>
      </c>
      <c r="CD149">
        <v>850500</v>
      </c>
      <c r="CE149">
        <v>350000</v>
      </c>
      <c r="CF149">
        <v>15000</v>
      </c>
      <c r="CG149">
        <v>3459815</v>
      </c>
      <c r="CH149">
        <v>55000</v>
      </c>
      <c r="CI149">
        <v>20000</v>
      </c>
      <c r="CJ149">
        <v>200000</v>
      </c>
      <c r="CK149">
        <v>70000</v>
      </c>
      <c r="CL149">
        <v>30000</v>
      </c>
      <c r="CM149">
        <v>1100000</v>
      </c>
      <c r="CN149">
        <v>8000</v>
      </c>
      <c r="CO149">
        <v>22850</v>
      </c>
      <c r="CP149">
        <v>88233</v>
      </c>
      <c r="CQ149">
        <v>466036.11</v>
      </c>
      <c r="CR149">
        <v>200000</v>
      </c>
      <c r="CS149">
        <v>50000</v>
      </c>
      <c r="CT149">
        <v>10000</v>
      </c>
      <c r="CU149">
        <v>120000</v>
      </c>
      <c r="CV149">
        <v>116276.74</v>
      </c>
      <c r="CW149">
        <v>170000</v>
      </c>
      <c r="CX149">
        <v>5000</v>
      </c>
      <c r="CY149">
        <v>545704</v>
      </c>
      <c r="CZ149">
        <v>221257</v>
      </c>
      <c r="DA149">
        <v>88395.94</v>
      </c>
      <c r="DB149">
        <v>394313.93</v>
      </c>
      <c r="DC149">
        <v>55000</v>
      </c>
      <c r="DD149">
        <v>64674.79</v>
      </c>
      <c r="DE149">
        <v>10000</v>
      </c>
      <c r="DF149">
        <v>15000</v>
      </c>
      <c r="DG149">
        <v>29000</v>
      </c>
      <c r="DH149">
        <v>30000</v>
      </c>
      <c r="DI149">
        <v>50000</v>
      </c>
      <c r="DJ149">
        <v>4000</v>
      </c>
      <c r="DK149">
        <v>1080646</v>
      </c>
      <c r="DL149">
        <v>10000</v>
      </c>
      <c r="DM149">
        <v>20000</v>
      </c>
      <c r="DN149">
        <v>2000</v>
      </c>
      <c r="DO149">
        <v>25000</v>
      </c>
      <c r="DP149">
        <v>900</v>
      </c>
      <c r="DQ149">
        <v>9000</v>
      </c>
      <c r="DR149">
        <v>80000</v>
      </c>
      <c r="DS149">
        <v>2599105.73</v>
      </c>
      <c r="DT149">
        <v>6000</v>
      </c>
      <c r="DU149">
        <v>200000</v>
      </c>
      <c r="DV149">
        <v>55000</v>
      </c>
      <c r="DW149">
        <v>200000</v>
      </c>
      <c r="DX149">
        <v>202255.34</v>
      </c>
      <c r="DY149">
        <v>180000</v>
      </c>
      <c r="DZ149">
        <v>320000</v>
      </c>
      <c r="EA149">
        <v>50000</v>
      </c>
      <c r="EB149">
        <v>4000</v>
      </c>
      <c r="EC149">
        <v>130000</v>
      </c>
      <c r="ED149">
        <v>900</v>
      </c>
      <c r="EE149">
        <v>340013</v>
      </c>
      <c r="EF149">
        <v>20000</v>
      </c>
      <c r="EG149">
        <v>10000</v>
      </c>
      <c r="EH149">
        <v>110000</v>
      </c>
      <c r="EI149">
        <v>43000</v>
      </c>
      <c r="EJ149">
        <v>55000</v>
      </c>
      <c r="EK149">
        <v>50000</v>
      </c>
      <c r="EL149">
        <v>36798</v>
      </c>
      <c r="EM149">
        <v>10000</v>
      </c>
      <c r="EN149">
        <v>900</v>
      </c>
      <c r="EO149">
        <v>55000</v>
      </c>
      <c r="EP149">
        <v>364636.1</v>
      </c>
      <c r="EQ149">
        <v>150000</v>
      </c>
      <c r="ER149">
        <v>67379</v>
      </c>
      <c r="ES149">
        <v>1615999.33</v>
      </c>
      <c r="ET149">
        <v>8250</v>
      </c>
      <c r="EU149">
        <v>12000</v>
      </c>
      <c r="EV149">
        <v>18000</v>
      </c>
      <c r="EW149">
        <v>130000</v>
      </c>
      <c r="EX149">
        <v>20000</v>
      </c>
      <c r="EY149">
        <v>3350</v>
      </c>
      <c r="EZ149">
        <v>71705.69</v>
      </c>
      <c r="FA149">
        <v>130000</v>
      </c>
      <c r="FB149">
        <v>75504.41</v>
      </c>
      <c r="FC149">
        <v>10000</v>
      </c>
      <c r="FD149">
        <v>30000</v>
      </c>
      <c r="FE149">
        <v>36798</v>
      </c>
      <c r="FF149">
        <v>15000</v>
      </c>
      <c r="FG149">
        <v>2500311.0499999998</v>
      </c>
      <c r="FH149">
        <v>3459815</v>
      </c>
      <c r="FI149">
        <v>122965.24</v>
      </c>
      <c r="FJ149">
        <v>27000</v>
      </c>
      <c r="FK149">
        <v>157830.74</v>
      </c>
      <c r="FL149">
        <v>251226.31</v>
      </c>
      <c r="FM149">
        <v>15000</v>
      </c>
      <c r="FN149">
        <v>95533</v>
      </c>
      <c r="FO149">
        <v>67379</v>
      </c>
      <c r="FP149">
        <v>900</v>
      </c>
      <c r="FQ149">
        <v>600000</v>
      </c>
      <c r="FR149">
        <v>5000</v>
      </c>
      <c r="FS149">
        <v>7000</v>
      </c>
      <c r="FT149">
        <v>20000</v>
      </c>
      <c r="FU149">
        <v>15000</v>
      </c>
      <c r="FV149">
        <v>900000</v>
      </c>
      <c r="FW149">
        <v>35000</v>
      </c>
      <c r="FX149">
        <v>200000</v>
      </c>
      <c r="FY149">
        <v>8900</v>
      </c>
      <c r="FZ149">
        <v>7200</v>
      </c>
      <c r="GA149">
        <v>50000</v>
      </c>
      <c r="GB149">
        <v>20000</v>
      </c>
      <c r="GC149">
        <v>24110.400000000001</v>
      </c>
      <c r="GD149">
        <v>140000</v>
      </c>
      <c r="GE149">
        <v>5000</v>
      </c>
      <c r="GF149">
        <v>8000</v>
      </c>
      <c r="GG149">
        <v>1406000</v>
      </c>
      <c r="GH149">
        <v>112404.22</v>
      </c>
      <c r="GI149">
        <v>8000</v>
      </c>
      <c r="GJ149">
        <v>50000</v>
      </c>
      <c r="GK149">
        <v>112404.22</v>
      </c>
      <c r="GL149">
        <v>4290565</v>
      </c>
      <c r="GM149">
        <v>40004</v>
      </c>
      <c r="GN149">
        <v>886774</v>
      </c>
      <c r="GO149">
        <v>99500</v>
      </c>
      <c r="GP149">
        <v>30000</v>
      </c>
      <c r="GQ149">
        <v>55000</v>
      </c>
      <c r="GR149">
        <v>200000</v>
      </c>
      <c r="GS149">
        <v>100000</v>
      </c>
      <c r="GT149">
        <v>24000</v>
      </c>
      <c r="GU149">
        <v>40000</v>
      </c>
      <c r="GV149">
        <v>380057.85</v>
      </c>
      <c r="GW149">
        <v>50000</v>
      </c>
      <c r="GX149">
        <v>10000</v>
      </c>
      <c r="GY149">
        <v>1800000</v>
      </c>
      <c r="GZ149">
        <v>130000</v>
      </c>
      <c r="HA149">
        <v>10000</v>
      </c>
      <c r="HB149">
        <v>1858.87</v>
      </c>
      <c r="HC149">
        <v>660</v>
      </c>
      <c r="HD149">
        <v>27000</v>
      </c>
      <c r="HE149">
        <v>429483</v>
      </c>
      <c r="HF149">
        <v>200000</v>
      </c>
      <c r="HG149">
        <v>82000</v>
      </c>
      <c r="HH149">
        <v>200000</v>
      </c>
      <c r="HI149">
        <v>10000</v>
      </c>
      <c r="HJ149">
        <v>130000</v>
      </c>
      <c r="HK149">
        <v>36144</v>
      </c>
      <c r="HL149">
        <v>100000</v>
      </c>
      <c r="HM149">
        <v>250000</v>
      </c>
      <c r="HN149">
        <v>320000</v>
      </c>
      <c r="HO149">
        <v>400000</v>
      </c>
      <c r="HP149">
        <v>850500</v>
      </c>
      <c r="HQ149">
        <v>150000</v>
      </c>
      <c r="HR149">
        <v>5000</v>
      </c>
      <c r="HS149">
        <v>2500311.0499999998</v>
      </c>
      <c r="HT149">
        <v>330000</v>
      </c>
      <c r="HU149">
        <v>8900</v>
      </c>
      <c r="HV149">
        <v>20000</v>
      </c>
      <c r="HW149">
        <v>350000</v>
      </c>
      <c r="HX149">
        <v>5600</v>
      </c>
      <c r="HY149">
        <v>55000</v>
      </c>
      <c r="HZ149">
        <v>40004</v>
      </c>
      <c r="IA149">
        <v>2900000</v>
      </c>
      <c r="IB149">
        <v>64000</v>
      </c>
      <c r="IC149">
        <v>200000</v>
      </c>
      <c r="ID149">
        <v>800000</v>
      </c>
      <c r="IE149">
        <v>7000</v>
      </c>
      <c r="IF149">
        <v>6000</v>
      </c>
      <c r="IG149">
        <v>140000</v>
      </c>
      <c r="IH149">
        <v>99500</v>
      </c>
      <c r="II149">
        <v>10069</v>
      </c>
      <c r="IJ149">
        <v>150000</v>
      </c>
      <c r="IK149">
        <v>1440</v>
      </c>
      <c r="IL149">
        <v>200000</v>
      </c>
      <c r="IM149">
        <v>306405.7</v>
      </c>
      <c r="IN149">
        <v>1440</v>
      </c>
      <c r="IO149">
        <v>12000</v>
      </c>
      <c r="IP149">
        <v>221257</v>
      </c>
      <c r="IQ149">
        <v>110000</v>
      </c>
      <c r="IR149">
        <v>157830.74</v>
      </c>
      <c r="IS149">
        <v>538712</v>
      </c>
      <c r="IT149">
        <v>10000</v>
      </c>
      <c r="IU149">
        <v>12000</v>
      </c>
      <c r="IV149">
        <v>10000</v>
      </c>
      <c r="IW149">
        <v>150000</v>
      </c>
      <c r="IX149">
        <v>60000</v>
      </c>
      <c r="IY149">
        <v>10000</v>
      </c>
      <c r="IZ149">
        <v>5700</v>
      </c>
      <c r="JA149">
        <v>125485</v>
      </c>
      <c r="JB149">
        <v>200000</v>
      </c>
      <c r="JC149">
        <v>7828.75</v>
      </c>
      <c r="JD149">
        <v>4000</v>
      </c>
      <c r="JE149">
        <v>538712</v>
      </c>
      <c r="JF149">
        <v>323341.46999999997</v>
      </c>
      <c r="JG149">
        <v>30000</v>
      </c>
      <c r="JH149">
        <v>88000</v>
      </c>
      <c r="JI149">
        <v>2500311.0499999998</v>
      </c>
      <c r="JJ149">
        <v>5000</v>
      </c>
      <c r="JK149">
        <v>70000</v>
      </c>
      <c r="JL149">
        <v>600000</v>
      </c>
      <c r="JM149">
        <v>200000</v>
      </c>
      <c r="JN149">
        <v>50000</v>
      </c>
      <c r="JO149">
        <v>9000</v>
      </c>
      <c r="JP149">
        <v>140000</v>
      </c>
      <c r="JQ149">
        <v>100000</v>
      </c>
      <c r="JR149">
        <v>150000</v>
      </c>
      <c r="JS149">
        <v>43000</v>
      </c>
      <c r="JT149">
        <v>130000</v>
      </c>
      <c r="JU149">
        <v>600000</v>
      </c>
      <c r="JV149">
        <v>703940</v>
      </c>
      <c r="JW149">
        <v>4040000</v>
      </c>
      <c r="JX149">
        <v>72000</v>
      </c>
      <c r="JY149">
        <v>15000</v>
      </c>
      <c r="JZ149">
        <v>60000</v>
      </c>
      <c r="KA149">
        <v>50000</v>
      </c>
      <c r="KB149">
        <v>75504.41</v>
      </c>
      <c r="KC149">
        <v>200000</v>
      </c>
      <c r="KD149">
        <v>2000</v>
      </c>
      <c r="KE149">
        <v>150000</v>
      </c>
      <c r="KF149">
        <v>886774</v>
      </c>
      <c r="KG149">
        <v>10000</v>
      </c>
      <c r="KH149">
        <v>1080646</v>
      </c>
      <c r="KI149">
        <v>50000</v>
      </c>
      <c r="KJ149">
        <v>7200</v>
      </c>
      <c r="KK149">
        <v>20000</v>
      </c>
      <c r="KL149">
        <v>90000</v>
      </c>
      <c r="KM149">
        <v>257343.82</v>
      </c>
      <c r="KN149">
        <v>10000</v>
      </c>
      <c r="KO149">
        <v>251226.31</v>
      </c>
      <c r="KP149">
        <v>10000</v>
      </c>
      <c r="KQ149">
        <v>3350</v>
      </c>
      <c r="KR149" s="43">
        <v>7227.5</v>
      </c>
      <c r="KS149" s="43">
        <v>50000</v>
      </c>
      <c r="KT149" s="43">
        <v>40004</v>
      </c>
      <c r="KU149" s="43">
        <v>10000</v>
      </c>
      <c r="KV149" s="43">
        <v>1200</v>
      </c>
      <c r="KW149" s="43">
        <v>200000</v>
      </c>
      <c r="KX149" s="43">
        <v>30000</v>
      </c>
      <c r="KY149">
        <v>107925.2</v>
      </c>
      <c r="KZ149" s="43">
        <v>130000</v>
      </c>
      <c r="LA149" s="43">
        <v>2599105.73</v>
      </c>
      <c r="LB149" s="43">
        <v>235987.78</v>
      </c>
      <c r="LC149">
        <v>88500</v>
      </c>
      <c r="LD149" s="43">
        <v>15000</v>
      </c>
      <c r="LE149" s="43">
        <v>110000</v>
      </c>
      <c r="LF149" s="43">
        <v>35000</v>
      </c>
      <c r="LG149" s="43">
        <v>105383</v>
      </c>
      <c r="LH149" s="43">
        <v>30000</v>
      </c>
      <c r="LI149" s="43">
        <v>12000</v>
      </c>
      <c r="LJ149" s="43">
        <v>30000</v>
      </c>
      <c r="LK149" s="43">
        <v>88500</v>
      </c>
      <c r="LL149" s="43">
        <v>22850</v>
      </c>
      <c r="LM149" s="43">
        <v>99500</v>
      </c>
      <c r="LN149" s="43">
        <v>352000</v>
      </c>
      <c r="LO149" s="43">
        <v>70000</v>
      </c>
      <c r="LP149" s="43">
        <v>50000</v>
      </c>
      <c r="LQ149" s="43">
        <v>130000</v>
      </c>
      <c r="LR149" s="43">
        <v>10000</v>
      </c>
      <c r="LS149" s="43">
        <v>40004</v>
      </c>
      <c r="LT149" s="43">
        <v>60000</v>
      </c>
      <c r="LU149" s="43">
        <v>900</v>
      </c>
      <c r="LV149" s="43">
        <v>4000</v>
      </c>
      <c r="LW149" s="43">
        <v>538712</v>
      </c>
      <c r="LX149" s="43">
        <v>29731.7</v>
      </c>
      <c r="LY149" s="43">
        <v>100000</v>
      </c>
      <c r="LZ149" s="43">
        <v>110000</v>
      </c>
      <c r="MA149" s="43">
        <v>9000</v>
      </c>
      <c r="MB149" s="43">
        <v>30000</v>
      </c>
      <c r="MC149" s="43">
        <v>10000</v>
      </c>
      <c r="MD149" s="43">
        <v>329260</v>
      </c>
      <c r="ME149" s="43">
        <v>170000</v>
      </c>
      <c r="MF149" s="43">
        <v>2500</v>
      </c>
      <c r="MG149" s="43">
        <v>2500</v>
      </c>
      <c r="MH149" s="43">
        <v>10000</v>
      </c>
      <c r="MI149" s="43">
        <v>20000</v>
      </c>
      <c r="MJ149" s="43">
        <v>99500</v>
      </c>
      <c r="MK149" s="43">
        <v>394313.93</v>
      </c>
      <c r="ML149" s="43">
        <v>29731.7</v>
      </c>
      <c r="MM149" s="43">
        <v>450000</v>
      </c>
      <c r="MN149" s="43">
        <v>100000</v>
      </c>
      <c r="MO149" s="43">
        <v>7000</v>
      </c>
      <c r="MP149" s="43">
        <v>50000</v>
      </c>
      <c r="MQ149" s="43">
        <v>5700</v>
      </c>
      <c r="MR149">
        <v>200000</v>
      </c>
      <c r="MS149" s="43">
        <v>20000</v>
      </c>
      <c r="MT149" s="43">
        <v>4000</v>
      </c>
      <c r="MU149" s="43">
        <v>200000</v>
      </c>
      <c r="MV149" s="43">
        <v>60000</v>
      </c>
      <c r="MW149" s="43">
        <v>213418</v>
      </c>
      <c r="MX149" s="43">
        <v>43707.92</v>
      </c>
      <c r="MY149" s="43">
        <v>90000</v>
      </c>
      <c r="MZ149" s="43">
        <v>200000</v>
      </c>
      <c r="NA149" s="43">
        <v>100000</v>
      </c>
      <c r="NB149" s="43">
        <v>444</v>
      </c>
      <c r="NC149" s="43">
        <v>200000</v>
      </c>
      <c r="ND149" s="43">
        <v>7227.5</v>
      </c>
      <c r="NE149" s="43">
        <v>780000</v>
      </c>
      <c r="NF149" s="43">
        <v>100000</v>
      </c>
      <c r="NG149" s="43">
        <v>2700000</v>
      </c>
      <c r="NH149" s="43">
        <v>2500311.0499999998</v>
      </c>
      <c r="NI149" s="43">
        <v>27000</v>
      </c>
      <c r="NJ149" s="43">
        <v>2900000</v>
      </c>
      <c r="NK149" s="43">
        <v>150000</v>
      </c>
      <c r="NL149" s="43">
        <v>50000</v>
      </c>
      <c r="NM149" s="43">
        <v>55000</v>
      </c>
      <c r="NN149" s="43">
        <v>7000</v>
      </c>
      <c r="NO149" s="43">
        <v>10069</v>
      </c>
      <c r="NP149" s="43">
        <v>10069</v>
      </c>
      <c r="NQ149" s="43">
        <v>50000</v>
      </c>
      <c r="NR149" s="43">
        <v>600000</v>
      </c>
      <c r="NS149" s="43">
        <v>15000</v>
      </c>
      <c r="NT149">
        <v>20000</v>
      </c>
      <c r="NU149" s="43">
        <v>140000</v>
      </c>
      <c r="NV149" s="43">
        <v>3350</v>
      </c>
      <c r="NW149" s="43">
        <v>75504.41</v>
      </c>
      <c r="NX149" s="43">
        <v>5000</v>
      </c>
      <c r="NY149" s="43">
        <v>50000</v>
      </c>
      <c r="NZ149" s="43">
        <v>287000</v>
      </c>
      <c r="OA149" s="43">
        <v>10000</v>
      </c>
      <c r="OB149" s="43">
        <v>15000</v>
      </c>
      <c r="OC149" s="43">
        <v>801300.93</v>
      </c>
      <c r="OD149" s="43">
        <v>30000</v>
      </c>
      <c r="OE149" s="43">
        <v>703940</v>
      </c>
      <c r="OF149" s="43">
        <v>105383</v>
      </c>
      <c r="OG149" s="43">
        <v>6000</v>
      </c>
      <c r="OH149" s="43">
        <v>3000</v>
      </c>
      <c r="OI149" s="43">
        <v>200000</v>
      </c>
      <c r="OJ149" s="43">
        <v>900000</v>
      </c>
      <c r="OK149" s="43">
        <v>200000</v>
      </c>
      <c r="OL149" s="43">
        <v>320000</v>
      </c>
      <c r="OM149" s="43">
        <v>33450</v>
      </c>
    </row>
    <row r="150" spans="1:403" x14ac:dyDescent="0.2">
      <c r="A150">
        <f t="shared" ca="1" si="7"/>
        <v>122</v>
      </c>
      <c r="B150">
        <f ca="1">VLOOKUP(Análisis2!A150,Base2!$A$1:$AE$370,9,FALSE)</f>
        <v>36423</v>
      </c>
      <c r="C150" s="20">
        <v>88</v>
      </c>
      <c r="D150">
        <v>40000</v>
      </c>
      <c r="E150">
        <v>150000</v>
      </c>
      <c r="F150">
        <v>105383</v>
      </c>
      <c r="G150">
        <v>450000</v>
      </c>
      <c r="H150">
        <v>100000</v>
      </c>
      <c r="I150">
        <v>9000</v>
      </c>
      <c r="J150">
        <v>2000</v>
      </c>
      <c r="K150">
        <v>55000</v>
      </c>
      <c r="L150">
        <v>466036.11</v>
      </c>
      <c r="M150">
        <v>35000</v>
      </c>
      <c r="N150">
        <v>5600</v>
      </c>
      <c r="O150">
        <v>50000</v>
      </c>
      <c r="P150">
        <v>10000</v>
      </c>
      <c r="Q150">
        <v>130000</v>
      </c>
      <c r="R150">
        <v>55000</v>
      </c>
      <c r="S150">
        <v>10000</v>
      </c>
      <c r="T150">
        <v>55000</v>
      </c>
      <c r="U150">
        <v>7000</v>
      </c>
      <c r="V150">
        <v>55000</v>
      </c>
      <c r="W150">
        <v>1350000</v>
      </c>
      <c r="X150">
        <v>466036.11</v>
      </c>
      <c r="Y150">
        <v>5600</v>
      </c>
      <c r="Z150">
        <v>466036.11</v>
      </c>
      <c r="AA150">
        <v>15000</v>
      </c>
      <c r="AB150">
        <v>100000</v>
      </c>
      <c r="AC150">
        <v>1440</v>
      </c>
      <c r="AD150">
        <v>10000</v>
      </c>
      <c r="AE150">
        <v>30000</v>
      </c>
      <c r="AF150">
        <v>394313.93</v>
      </c>
      <c r="AG150">
        <v>4040000</v>
      </c>
      <c r="AH150">
        <v>50000</v>
      </c>
      <c r="AI150">
        <v>120000</v>
      </c>
      <c r="AJ150">
        <v>30000</v>
      </c>
      <c r="AK150">
        <v>350000</v>
      </c>
      <c r="AL150">
        <v>150000</v>
      </c>
      <c r="AM150">
        <v>60000</v>
      </c>
      <c r="AN150">
        <v>100000</v>
      </c>
      <c r="AO150">
        <v>213418</v>
      </c>
      <c r="AP150">
        <v>200000</v>
      </c>
      <c r="AQ150">
        <v>200000</v>
      </c>
      <c r="AR150">
        <v>3471322</v>
      </c>
      <c r="AS150">
        <v>16000</v>
      </c>
      <c r="AT150">
        <v>15000</v>
      </c>
      <c r="AU150">
        <v>9000</v>
      </c>
      <c r="AV150">
        <v>130000</v>
      </c>
      <c r="AW150">
        <v>6000</v>
      </c>
      <c r="AX150">
        <v>10000</v>
      </c>
      <c r="AY150">
        <v>8000</v>
      </c>
      <c r="AZ150">
        <v>780000</v>
      </c>
      <c r="BA150">
        <v>125485</v>
      </c>
      <c r="BB150">
        <v>40000</v>
      </c>
      <c r="BC150">
        <v>538712</v>
      </c>
      <c r="BD150">
        <v>12000</v>
      </c>
      <c r="BE150">
        <v>9000</v>
      </c>
      <c r="BF150">
        <v>4000</v>
      </c>
      <c r="BG150">
        <v>29000</v>
      </c>
      <c r="BH150">
        <v>130000</v>
      </c>
      <c r="BI150">
        <v>150000</v>
      </c>
      <c r="BJ150">
        <v>13839.5</v>
      </c>
      <c r="BK150">
        <v>10069</v>
      </c>
      <c r="BL150">
        <v>200000</v>
      </c>
      <c r="BM150">
        <v>100000</v>
      </c>
      <c r="BN150">
        <v>31758.799999999999</v>
      </c>
      <c r="BO150">
        <v>50000</v>
      </c>
      <c r="BP150">
        <v>20000</v>
      </c>
      <c r="BQ150">
        <v>110000</v>
      </c>
      <c r="BR150">
        <v>60000</v>
      </c>
      <c r="BS150">
        <v>18000</v>
      </c>
      <c r="BT150">
        <v>10000</v>
      </c>
      <c r="BU150">
        <v>264936</v>
      </c>
      <c r="BV150">
        <v>320000</v>
      </c>
      <c r="BW150">
        <v>60000</v>
      </c>
      <c r="BX150">
        <v>50000</v>
      </c>
      <c r="BY150">
        <v>466036.11</v>
      </c>
      <c r="BZ150">
        <v>99500</v>
      </c>
      <c r="CA150">
        <v>70000</v>
      </c>
      <c r="CB150">
        <v>1800000</v>
      </c>
      <c r="CC150">
        <v>10000</v>
      </c>
      <c r="CD150">
        <v>220000</v>
      </c>
      <c r="CE150">
        <v>15000</v>
      </c>
      <c r="CF150">
        <v>251226.31</v>
      </c>
      <c r="CG150">
        <v>12000</v>
      </c>
      <c r="CH150">
        <v>7000</v>
      </c>
      <c r="CI150">
        <v>140000</v>
      </c>
      <c r="CJ150">
        <v>7000</v>
      </c>
      <c r="CK150">
        <v>27000</v>
      </c>
      <c r="CL150">
        <v>3600003</v>
      </c>
      <c r="CM150">
        <v>50000</v>
      </c>
      <c r="CN150">
        <v>3471322</v>
      </c>
      <c r="CO150">
        <v>213418</v>
      </c>
      <c r="CP150">
        <v>200000</v>
      </c>
      <c r="CQ150">
        <v>100000</v>
      </c>
      <c r="CR150">
        <v>6000</v>
      </c>
      <c r="CS150">
        <v>13839.5</v>
      </c>
      <c r="CT150">
        <v>3350</v>
      </c>
      <c r="CU150">
        <v>100000</v>
      </c>
      <c r="CV150">
        <v>50000</v>
      </c>
      <c r="CW150">
        <v>157830.74</v>
      </c>
      <c r="CX150">
        <v>10000</v>
      </c>
      <c r="CY150">
        <v>7000</v>
      </c>
      <c r="CZ150">
        <v>50000</v>
      </c>
      <c r="DA150">
        <v>213418</v>
      </c>
      <c r="DB150">
        <v>350000</v>
      </c>
      <c r="DC150">
        <v>11000</v>
      </c>
      <c r="DD150">
        <v>5160</v>
      </c>
      <c r="DE150">
        <v>5700</v>
      </c>
      <c r="DF150">
        <v>9256</v>
      </c>
      <c r="DG150">
        <v>200000</v>
      </c>
      <c r="DH150">
        <v>5160</v>
      </c>
      <c r="DI150">
        <v>100000</v>
      </c>
      <c r="DJ150">
        <v>545704</v>
      </c>
      <c r="DK150">
        <v>200000</v>
      </c>
      <c r="DL150">
        <v>5000</v>
      </c>
      <c r="DM150">
        <v>600000</v>
      </c>
      <c r="DN150">
        <v>157830.74</v>
      </c>
      <c r="DO150">
        <v>22590</v>
      </c>
      <c r="DP150">
        <v>200000</v>
      </c>
      <c r="DQ150">
        <v>150000</v>
      </c>
      <c r="DR150">
        <v>10000</v>
      </c>
      <c r="DS150">
        <v>24000</v>
      </c>
      <c r="DT150">
        <v>394313.93</v>
      </c>
      <c r="DU150">
        <v>21149.63</v>
      </c>
      <c r="DV150">
        <v>600000</v>
      </c>
      <c r="DW150">
        <v>8000</v>
      </c>
      <c r="DX150">
        <v>30000</v>
      </c>
      <c r="DY150">
        <v>50000</v>
      </c>
      <c r="DZ150">
        <v>7200</v>
      </c>
      <c r="EA150">
        <v>1080646</v>
      </c>
      <c r="EB150">
        <v>10000</v>
      </c>
      <c r="EC150">
        <v>107925.2</v>
      </c>
      <c r="ED150">
        <v>15000</v>
      </c>
      <c r="EE150">
        <v>17305.22</v>
      </c>
      <c r="EF150">
        <v>306609</v>
      </c>
      <c r="EG150">
        <v>60000</v>
      </c>
      <c r="EH150">
        <v>29864.13</v>
      </c>
      <c r="EI150">
        <v>20000</v>
      </c>
      <c r="EJ150">
        <v>140000</v>
      </c>
      <c r="EK150">
        <v>5600</v>
      </c>
      <c r="EL150">
        <v>40000</v>
      </c>
      <c r="EM150">
        <v>12000</v>
      </c>
      <c r="EN150">
        <v>50000</v>
      </c>
      <c r="EO150">
        <v>25000</v>
      </c>
      <c r="EP150">
        <v>300000</v>
      </c>
      <c r="EQ150">
        <v>132000</v>
      </c>
      <c r="ER150">
        <v>7320</v>
      </c>
      <c r="ES150">
        <v>9000</v>
      </c>
      <c r="ET150">
        <v>25000</v>
      </c>
      <c r="EU150">
        <v>50000</v>
      </c>
      <c r="EV150">
        <v>4500000</v>
      </c>
      <c r="EW150">
        <v>135800</v>
      </c>
      <c r="EX150">
        <v>55000</v>
      </c>
      <c r="EY150">
        <v>65000</v>
      </c>
      <c r="EZ150">
        <v>361741</v>
      </c>
      <c r="FA150">
        <v>9361</v>
      </c>
      <c r="FB150">
        <v>545704</v>
      </c>
      <c r="FC150">
        <v>22850</v>
      </c>
      <c r="FD150">
        <v>105000</v>
      </c>
      <c r="FE150">
        <v>100000</v>
      </c>
      <c r="FF150">
        <v>20000</v>
      </c>
      <c r="FG150">
        <v>320000</v>
      </c>
      <c r="FH150">
        <v>67379</v>
      </c>
      <c r="FI150">
        <v>10069</v>
      </c>
      <c r="FJ150">
        <v>10069</v>
      </c>
      <c r="FK150">
        <v>50000</v>
      </c>
      <c r="FL150">
        <v>36423</v>
      </c>
      <c r="FM150">
        <v>600000</v>
      </c>
      <c r="FN150">
        <v>221257</v>
      </c>
      <c r="FO150">
        <v>10000</v>
      </c>
      <c r="FP150">
        <v>10000</v>
      </c>
      <c r="FQ150">
        <v>10000</v>
      </c>
      <c r="FR150">
        <v>100000</v>
      </c>
      <c r="FS150">
        <v>95533</v>
      </c>
      <c r="FT150">
        <v>2599105.73</v>
      </c>
      <c r="FU150">
        <v>100000</v>
      </c>
      <c r="FV150">
        <v>429483</v>
      </c>
      <c r="FW150">
        <v>39000</v>
      </c>
      <c r="FX150">
        <v>210000</v>
      </c>
      <c r="FY150">
        <v>10000</v>
      </c>
      <c r="FZ150">
        <v>900</v>
      </c>
      <c r="GA150">
        <v>3350</v>
      </c>
      <c r="GB150">
        <v>466036.11</v>
      </c>
      <c r="GC150">
        <v>4000</v>
      </c>
      <c r="GD150">
        <v>287000</v>
      </c>
      <c r="GE150">
        <v>200000</v>
      </c>
      <c r="GF150">
        <v>82000</v>
      </c>
      <c r="GG150">
        <v>100000</v>
      </c>
      <c r="GH150">
        <v>10000</v>
      </c>
      <c r="GI150">
        <v>3471322</v>
      </c>
      <c r="GJ150">
        <v>8250</v>
      </c>
      <c r="GK150">
        <v>30000</v>
      </c>
      <c r="GL150">
        <v>1406000</v>
      </c>
      <c r="GM150">
        <v>394313.93</v>
      </c>
      <c r="GN150">
        <v>156471.51999999999</v>
      </c>
      <c r="GO150">
        <v>150000</v>
      </c>
      <c r="GP150">
        <v>12000</v>
      </c>
      <c r="GQ150">
        <v>20000</v>
      </c>
      <c r="GR150">
        <v>122965.24</v>
      </c>
      <c r="GS150">
        <v>150000</v>
      </c>
      <c r="GT150">
        <v>4000</v>
      </c>
      <c r="GU150">
        <v>64674.79</v>
      </c>
      <c r="GV150">
        <v>320000</v>
      </c>
      <c r="GW150">
        <v>25000</v>
      </c>
      <c r="GX150">
        <v>105000</v>
      </c>
      <c r="GY150">
        <v>1460814</v>
      </c>
      <c r="GZ150">
        <v>1080646</v>
      </c>
      <c r="HA150">
        <v>7000</v>
      </c>
      <c r="HB150">
        <v>10000</v>
      </c>
      <c r="HC150">
        <v>150000</v>
      </c>
      <c r="HD150">
        <v>200000</v>
      </c>
      <c r="HE150">
        <v>17000</v>
      </c>
      <c r="HF150">
        <v>17305.22</v>
      </c>
      <c r="HG150">
        <v>10000</v>
      </c>
      <c r="HH150">
        <v>20000</v>
      </c>
      <c r="HI150">
        <v>200000</v>
      </c>
      <c r="HJ150">
        <v>10000</v>
      </c>
      <c r="HK150">
        <v>50000</v>
      </c>
      <c r="HL150">
        <v>15000</v>
      </c>
      <c r="HM150">
        <v>213418</v>
      </c>
      <c r="HN150">
        <v>9361</v>
      </c>
      <c r="HO150">
        <v>660</v>
      </c>
      <c r="HP150">
        <v>221257</v>
      </c>
      <c r="HQ150">
        <v>10000</v>
      </c>
      <c r="HR150">
        <v>10000</v>
      </c>
      <c r="HS150">
        <v>72000</v>
      </c>
      <c r="HT150">
        <v>15000</v>
      </c>
      <c r="HU150">
        <v>2000</v>
      </c>
      <c r="HV150">
        <v>300000</v>
      </c>
      <c r="HW150">
        <v>50000</v>
      </c>
      <c r="HX150">
        <v>100000</v>
      </c>
      <c r="HY150">
        <v>824940</v>
      </c>
      <c r="HZ150">
        <v>20000</v>
      </c>
      <c r="IA150">
        <v>850500</v>
      </c>
      <c r="IB150">
        <v>95935.61</v>
      </c>
      <c r="IC150">
        <v>15000</v>
      </c>
      <c r="ID150">
        <v>48545.3</v>
      </c>
      <c r="IE150">
        <v>1350000</v>
      </c>
      <c r="IF150">
        <v>27000</v>
      </c>
      <c r="IG150">
        <v>44000</v>
      </c>
      <c r="IH150">
        <v>5100</v>
      </c>
      <c r="II150">
        <v>3000</v>
      </c>
      <c r="IJ150">
        <v>5000</v>
      </c>
      <c r="IK150">
        <v>29000</v>
      </c>
      <c r="IL150">
        <v>30000</v>
      </c>
      <c r="IM150">
        <v>120000</v>
      </c>
      <c r="IN150">
        <v>466036.11</v>
      </c>
      <c r="IO150">
        <v>4500000</v>
      </c>
      <c r="IP150">
        <v>100000</v>
      </c>
      <c r="IQ150">
        <v>5000</v>
      </c>
      <c r="IR150">
        <v>10000</v>
      </c>
      <c r="IS150">
        <v>60000</v>
      </c>
      <c r="IT150">
        <v>12000</v>
      </c>
      <c r="IU150">
        <v>110000</v>
      </c>
      <c r="IV150">
        <v>60000</v>
      </c>
      <c r="IW150">
        <v>35000</v>
      </c>
      <c r="IX150">
        <v>50000</v>
      </c>
      <c r="IY150">
        <v>54122.22</v>
      </c>
      <c r="IZ150">
        <v>22850</v>
      </c>
      <c r="JA150">
        <v>450000</v>
      </c>
      <c r="JB150">
        <v>60000</v>
      </c>
      <c r="JC150">
        <v>17000</v>
      </c>
      <c r="JD150">
        <v>10000</v>
      </c>
      <c r="JE150">
        <v>2900000</v>
      </c>
      <c r="JF150">
        <v>450000</v>
      </c>
      <c r="JG150">
        <v>7000</v>
      </c>
      <c r="JH150">
        <v>50000</v>
      </c>
      <c r="JI150">
        <v>10069</v>
      </c>
      <c r="JJ150">
        <v>35000</v>
      </c>
      <c r="JK150">
        <v>9000</v>
      </c>
      <c r="JL150">
        <v>50000</v>
      </c>
      <c r="JM150">
        <v>17305.22</v>
      </c>
      <c r="JN150">
        <v>315070.84999999998</v>
      </c>
      <c r="JO150">
        <v>20000</v>
      </c>
      <c r="JP150">
        <v>5000</v>
      </c>
      <c r="JQ150">
        <v>300000</v>
      </c>
      <c r="JR150">
        <v>2900000</v>
      </c>
      <c r="JS150">
        <v>50000</v>
      </c>
      <c r="JT150">
        <v>466036.11</v>
      </c>
      <c r="JU150">
        <v>20000</v>
      </c>
      <c r="JV150">
        <v>20000</v>
      </c>
      <c r="JW150">
        <v>25000</v>
      </c>
      <c r="JX150">
        <v>30000</v>
      </c>
      <c r="JY150">
        <v>48545.3</v>
      </c>
      <c r="JZ150">
        <v>40000</v>
      </c>
      <c r="KA150">
        <v>100000</v>
      </c>
      <c r="KB150">
        <v>4500000</v>
      </c>
      <c r="KC150">
        <v>300000</v>
      </c>
      <c r="KD150">
        <v>60000</v>
      </c>
      <c r="KE150">
        <v>400000</v>
      </c>
      <c r="KF150">
        <v>1350000</v>
      </c>
      <c r="KG150">
        <v>24000</v>
      </c>
      <c r="KH150">
        <v>12000</v>
      </c>
      <c r="KI150">
        <v>17305.22</v>
      </c>
      <c r="KJ150">
        <v>7320</v>
      </c>
      <c r="KK150">
        <v>200000</v>
      </c>
      <c r="KL150">
        <v>350000</v>
      </c>
      <c r="KM150">
        <v>193077.56</v>
      </c>
      <c r="KN150">
        <v>6000</v>
      </c>
      <c r="KO150">
        <v>900</v>
      </c>
      <c r="KP150">
        <v>15000</v>
      </c>
      <c r="KQ150">
        <v>25000</v>
      </c>
      <c r="KR150" s="43">
        <v>10000</v>
      </c>
      <c r="KS150" s="43">
        <v>5600</v>
      </c>
      <c r="KT150" s="43">
        <v>100000</v>
      </c>
      <c r="KU150" s="43">
        <v>40000</v>
      </c>
      <c r="KV150" s="43">
        <v>9000</v>
      </c>
      <c r="KW150" s="43">
        <v>4040000</v>
      </c>
      <c r="KX150" s="43">
        <v>33450</v>
      </c>
      <c r="KY150">
        <v>30000</v>
      </c>
      <c r="KZ150" s="43">
        <v>55000</v>
      </c>
      <c r="LA150" s="43">
        <v>30000</v>
      </c>
      <c r="LB150" s="43">
        <v>50000</v>
      </c>
      <c r="LC150">
        <v>12000</v>
      </c>
      <c r="LD150" s="43">
        <v>2700000</v>
      </c>
      <c r="LE150" s="43">
        <v>29731.7</v>
      </c>
      <c r="LF150" s="43">
        <v>4000</v>
      </c>
      <c r="LG150" s="43">
        <v>25000</v>
      </c>
      <c r="LH150" s="43">
        <v>100000</v>
      </c>
      <c r="LI150" s="43">
        <v>170000</v>
      </c>
      <c r="LJ150" s="43">
        <v>30000</v>
      </c>
      <c r="LK150" s="43">
        <v>200000</v>
      </c>
      <c r="LL150" s="43">
        <v>438000</v>
      </c>
      <c r="LM150" s="43">
        <v>20000</v>
      </c>
      <c r="LN150" s="43">
        <v>48545.3</v>
      </c>
      <c r="LO150" s="43">
        <v>1350000</v>
      </c>
      <c r="LP150" s="43">
        <v>50000</v>
      </c>
      <c r="LQ150" s="43">
        <v>330000</v>
      </c>
      <c r="LR150" s="43">
        <v>251226.31</v>
      </c>
      <c r="LS150" s="43">
        <v>50000</v>
      </c>
      <c r="LT150" s="43">
        <v>1800000</v>
      </c>
      <c r="LU150" s="43">
        <v>44000</v>
      </c>
      <c r="LV150" s="43">
        <v>1406000</v>
      </c>
      <c r="LW150" s="43">
        <v>60000</v>
      </c>
      <c r="LX150" s="43">
        <v>202255.34</v>
      </c>
      <c r="LY150" s="43">
        <v>60000</v>
      </c>
      <c r="LZ150" s="43">
        <v>36798</v>
      </c>
      <c r="MA150" s="43">
        <v>200000</v>
      </c>
      <c r="MB150" s="43">
        <v>10000</v>
      </c>
      <c r="MC150" s="43">
        <v>7200</v>
      </c>
      <c r="MD150" s="43">
        <v>150000</v>
      </c>
      <c r="ME150" s="43">
        <v>70000</v>
      </c>
      <c r="MF150" s="43">
        <v>72000</v>
      </c>
      <c r="MG150" s="43">
        <v>105000</v>
      </c>
      <c r="MH150" s="43">
        <v>8900</v>
      </c>
      <c r="MI150" s="43">
        <v>25000</v>
      </c>
      <c r="MJ150" s="43">
        <v>55000</v>
      </c>
      <c r="MK150" s="43">
        <v>15000</v>
      </c>
      <c r="ML150" s="43">
        <v>8000</v>
      </c>
      <c r="MM150" s="43">
        <v>50000</v>
      </c>
      <c r="MN150" s="43">
        <v>220000</v>
      </c>
      <c r="MO150" s="43">
        <v>50000</v>
      </c>
      <c r="MP150" s="43">
        <v>350000</v>
      </c>
      <c r="MQ150" s="43">
        <v>24110.400000000001</v>
      </c>
      <c r="MR150">
        <v>150000</v>
      </c>
      <c r="MS150" s="43">
        <v>1800000</v>
      </c>
      <c r="MT150" s="43">
        <v>55000</v>
      </c>
      <c r="MU150" s="43">
        <v>235987.78</v>
      </c>
      <c r="MV150" s="43">
        <v>100000</v>
      </c>
      <c r="MW150" s="43">
        <v>10000</v>
      </c>
      <c r="MX150" s="43">
        <v>394313.93</v>
      </c>
      <c r="MY150" s="43">
        <v>6000</v>
      </c>
      <c r="MZ150" s="43">
        <v>7200</v>
      </c>
      <c r="NA150" s="43">
        <v>703940</v>
      </c>
      <c r="NB150" s="43">
        <v>15000</v>
      </c>
      <c r="NC150" s="43">
        <v>72000</v>
      </c>
      <c r="ND150" s="43">
        <v>100000</v>
      </c>
      <c r="NE150" s="43">
        <v>20000</v>
      </c>
      <c r="NF150" s="43">
        <v>50000</v>
      </c>
      <c r="NG150" s="43">
        <v>1160774</v>
      </c>
      <c r="NH150" s="43">
        <v>55000</v>
      </c>
      <c r="NI150" s="43">
        <v>80667</v>
      </c>
      <c r="NJ150" s="43">
        <v>50000</v>
      </c>
      <c r="NK150" s="43">
        <v>10000</v>
      </c>
      <c r="NL150" s="43">
        <v>30000</v>
      </c>
      <c r="NM150" s="43">
        <v>3600003</v>
      </c>
      <c r="NN150" s="43">
        <v>20000</v>
      </c>
      <c r="NO150" s="43">
        <v>29000</v>
      </c>
      <c r="NP150" s="43">
        <v>300000</v>
      </c>
      <c r="NQ150" s="43">
        <v>100000</v>
      </c>
      <c r="NR150" s="43">
        <v>703940</v>
      </c>
      <c r="NS150" s="43">
        <v>170000</v>
      </c>
      <c r="NT150">
        <v>72000</v>
      </c>
      <c r="NU150" s="43">
        <v>60000</v>
      </c>
      <c r="NV150" s="43">
        <v>150000</v>
      </c>
      <c r="NW150" s="43">
        <v>40000</v>
      </c>
      <c r="NX150" s="43">
        <v>450000</v>
      </c>
      <c r="NY150" s="43">
        <v>1350000</v>
      </c>
      <c r="NZ150" s="43">
        <v>20000</v>
      </c>
      <c r="OA150" s="43">
        <v>24110.400000000001</v>
      </c>
      <c r="OB150" s="43">
        <v>55000</v>
      </c>
      <c r="OC150" s="43">
        <v>824940</v>
      </c>
      <c r="OD150" s="43">
        <v>150000</v>
      </c>
      <c r="OE150" s="43">
        <v>2700000</v>
      </c>
      <c r="OF150" s="43">
        <v>350000</v>
      </c>
      <c r="OG150" s="43">
        <v>438000</v>
      </c>
      <c r="OH150" s="43">
        <v>130000</v>
      </c>
      <c r="OI150" s="43">
        <v>72000</v>
      </c>
      <c r="OJ150" s="43">
        <v>125485</v>
      </c>
      <c r="OK150" s="43">
        <v>545704</v>
      </c>
      <c r="OL150" s="43">
        <v>200000</v>
      </c>
      <c r="OM150" s="43">
        <v>25000</v>
      </c>
    </row>
    <row r="151" spans="1:403" x14ac:dyDescent="0.2">
      <c r="A151">
        <f t="shared" ca="1" si="7"/>
        <v>310</v>
      </c>
      <c r="B151">
        <f ca="1">VLOOKUP(Análisis2!A151,Base2!$A$1:$AE$370,9,FALSE)</f>
        <v>140000</v>
      </c>
      <c r="C151" s="20">
        <v>89</v>
      </c>
      <c r="D151">
        <v>136061.41</v>
      </c>
      <c r="E151">
        <v>22000</v>
      </c>
      <c r="F151">
        <v>3459815</v>
      </c>
      <c r="G151">
        <v>50000</v>
      </c>
      <c r="H151">
        <v>116276.74</v>
      </c>
      <c r="I151">
        <v>8000</v>
      </c>
      <c r="J151">
        <v>13839.5</v>
      </c>
      <c r="K151">
        <v>150000</v>
      </c>
      <c r="L151">
        <v>120000</v>
      </c>
      <c r="M151">
        <v>10000</v>
      </c>
      <c r="N151">
        <v>180000</v>
      </c>
      <c r="O151">
        <v>4290565</v>
      </c>
      <c r="P151">
        <v>3350</v>
      </c>
      <c r="Q151">
        <v>25000</v>
      </c>
      <c r="R151">
        <v>82000</v>
      </c>
      <c r="S151">
        <v>20000</v>
      </c>
      <c r="T151">
        <v>250000</v>
      </c>
      <c r="U151">
        <v>17000</v>
      </c>
      <c r="V151">
        <v>300</v>
      </c>
      <c r="W151">
        <v>20000</v>
      </c>
      <c r="X151">
        <v>10000</v>
      </c>
      <c r="Y151">
        <v>20000</v>
      </c>
      <c r="Z151">
        <v>10000</v>
      </c>
      <c r="AA151">
        <v>5000</v>
      </c>
      <c r="AB151">
        <v>10000</v>
      </c>
      <c r="AC151">
        <v>900</v>
      </c>
      <c r="AD151">
        <v>20000</v>
      </c>
      <c r="AE151">
        <v>100000</v>
      </c>
      <c r="AF151">
        <v>116276.74</v>
      </c>
      <c r="AG151">
        <v>10000</v>
      </c>
      <c r="AH151">
        <v>6000</v>
      </c>
      <c r="AI151">
        <v>6000</v>
      </c>
      <c r="AJ151">
        <v>5100</v>
      </c>
      <c r="AK151">
        <v>21149.63</v>
      </c>
      <c r="AL151">
        <v>15000</v>
      </c>
      <c r="AM151">
        <v>5000</v>
      </c>
      <c r="AN151">
        <v>180000</v>
      </c>
      <c r="AO151">
        <v>22590</v>
      </c>
      <c r="AP151">
        <v>17305.22</v>
      </c>
      <c r="AQ151">
        <v>5160</v>
      </c>
      <c r="AR151">
        <v>10000</v>
      </c>
      <c r="AS151">
        <v>10000</v>
      </c>
      <c r="AT151">
        <v>136061.41</v>
      </c>
      <c r="AU151">
        <v>4500000</v>
      </c>
      <c r="AV151">
        <v>5700</v>
      </c>
      <c r="AW151">
        <v>20000</v>
      </c>
      <c r="AX151">
        <v>100000</v>
      </c>
      <c r="AY151">
        <v>16000</v>
      </c>
      <c r="AZ151">
        <v>55000</v>
      </c>
      <c r="BA151">
        <v>70000</v>
      </c>
      <c r="BB151">
        <v>6000</v>
      </c>
      <c r="BC151">
        <v>7000</v>
      </c>
      <c r="BD151">
        <v>600000</v>
      </c>
      <c r="BE151">
        <v>100000</v>
      </c>
      <c r="BF151">
        <v>30000</v>
      </c>
      <c r="BG151">
        <v>50000</v>
      </c>
      <c r="BH151">
        <v>3350</v>
      </c>
      <c r="BI151">
        <v>125485</v>
      </c>
      <c r="BJ151">
        <v>66099.69</v>
      </c>
      <c r="BK151">
        <v>10000</v>
      </c>
      <c r="BL151">
        <v>135800</v>
      </c>
      <c r="BM151">
        <v>100000</v>
      </c>
      <c r="BN151">
        <v>300000</v>
      </c>
      <c r="BO151">
        <v>545704</v>
      </c>
      <c r="BP151">
        <v>538712</v>
      </c>
      <c r="BQ151">
        <v>50000</v>
      </c>
      <c r="BR151">
        <v>22850</v>
      </c>
      <c r="BS151">
        <v>105000</v>
      </c>
      <c r="BT151">
        <v>25000</v>
      </c>
      <c r="BU151">
        <v>538712</v>
      </c>
      <c r="BV151">
        <v>15000</v>
      </c>
      <c r="BW151">
        <v>31758.799999999999</v>
      </c>
      <c r="BX151">
        <v>5000</v>
      </c>
      <c r="BY151">
        <v>107938.88</v>
      </c>
      <c r="BZ151">
        <v>60000</v>
      </c>
      <c r="CA151">
        <v>200000</v>
      </c>
      <c r="CB151">
        <v>315070.84999999998</v>
      </c>
      <c r="CC151">
        <v>7200</v>
      </c>
      <c r="CD151">
        <v>55000</v>
      </c>
      <c r="CE151">
        <v>200000</v>
      </c>
      <c r="CF151">
        <v>80667</v>
      </c>
      <c r="CG151">
        <v>5000</v>
      </c>
      <c r="CH151">
        <v>170000</v>
      </c>
      <c r="CI151">
        <v>5000</v>
      </c>
      <c r="CJ151">
        <v>50000</v>
      </c>
      <c r="CK151">
        <v>5000</v>
      </c>
      <c r="CL151">
        <v>2700000</v>
      </c>
      <c r="CM151">
        <v>364636.1</v>
      </c>
      <c r="CN151">
        <v>24000</v>
      </c>
      <c r="CO151">
        <v>12000</v>
      </c>
      <c r="CP151">
        <v>25000</v>
      </c>
      <c r="CQ151">
        <v>251226.31</v>
      </c>
      <c r="CR151">
        <v>88233</v>
      </c>
      <c r="CS151">
        <v>4290565</v>
      </c>
      <c r="CT151">
        <v>30000</v>
      </c>
      <c r="CU151">
        <v>20000</v>
      </c>
      <c r="CV151">
        <v>50000</v>
      </c>
      <c r="CW151">
        <v>10000</v>
      </c>
      <c r="CX151">
        <v>54122.22</v>
      </c>
      <c r="CY151">
        <v>9000</v>
      </c>
      <c r="CZ151">
        <v>20000</v>
      </c>
      <c r="DA151">
        <v>13839.5</v>
      </c>
      <c r="DB151">
        <v>429483</v>
      </c>
      <c r="DC151">
        <v>36144</v>
      </c>
      <c r="DD151">
        <v>45000</v>
      </c>
      <c r="DE151">
        <v>1200</v>
      </c>
      <c r="DF151">
        <v>15000</v>
      </c>
      <c r="DG151">
        <v>200000</v>
      </c>
      <c r="DH151">
        <v>7000</v>
      </c>
      <c r="DI151">
        <v>15000</v>
      </c>
      <c r="DJ151">
        <v>1350000</v>
      </c>
      <c r="DK151">
        <v>10000</v>
      </c>
      <c r="DL151">
        <v>95935.61</v>
      </c>
      <c r="DM151">
        <v>30000</v>
      </c>
      <c r="DN151">
        <v>30000</v>
      </c>
      <c r="DO151">
        <v>2000</v>
      </c>
      <c r="DP151">
        <v>30000</v>
      </c>
      <c r="DQ151">
        <v>100000</v>
      </c>
      <c r="DR151">
        <v>4500000</v>
      </c>
      <c r="DS151">
        <v>20000</v>
      </c>
      <c r="DT151">
        <v>150000</v>
      </c>
      <c r="DU151">
        <v>150000</v>
      </c>
      <c r="DV151">
        <v>900</v>
      </c>
      <c r="DW151">
        <v>200000</v>
      </c>
      <c r="DX151">
        <v>12000</v>
      </c>
      <c r="DY151">
        <v>2900000</v>
      </c>
      <c r="DZ151">
        <v>2599105.73</v>
      </c>
      <c r="EA151">
        <v>10000</v>
      </c>
      <c r="EB151">
        <v>444</v>
      </c>
      <c r="EC151">
        <v>394313.93</v>
      </c>
      <c r="ED151">
        <v>200000</v>
      </c>
      <c r="EE151">
        <v>150000</v>
      </c>
      <c r="EF151">
        <v>10890</v>
      </c>
      <c r="EG151">
        <v>43707.92</v>
      </c>
      <c r="EH151">
        <v>10000</v>
      </c>
      <c r="EI151">
        <v>10000</v>
      </c>
      <c r="EJ151">
        <v>22850</v>
      </c>
      <c r="EK151">
        <v>95533</v>
      </c>
      <c r="EL151">
        <v>20000</v>
      </c>
      <c r="EM151">
        <v>300000</v>
      </c>
      <c r="EN151">
        <v>15000</v>
      </c>
      <c r="EO151">
        <v>5000</v>
      </c>
      <c r="EP151">
        <v>30000</v>
      </c>
      <c r="EQ151">
        <v>600000</v>
      </c>
      <c r="ER151">
        <v>50000</v>
      </c>
      <c r="ES151">
        <v>16500</v>
      </c>
      <c r="ET151">
        <v>7000</v>
      </c>
      <c r="EU151">
        <v>100000</v>
      </c>
      <c r="EV151">
        <v>13839.5</v>
      </c>
      <c r="EW151">
        <v>99500</v>
      </c>
      <c r="EX151">
        <v>4950</v>
      </c>
      <c r="EY151">
        <v>50000</v>
      </c>
      <c r="EZ151">
        <v>20000</v>
      </c>
      <c r="FA151">
        <v>112404.22</v>
      </c>
      <c r="FB151">
        <v>25000</v>
      </c>
      <c r="FC151">
        <v>5100</v>
      </c>
      <c r="FD151">
        <v>10000</v>
      </c>
      <c r="FE151">
        <v>7200</v>
      </c>
      <c r="FF151">
        <v>850500</v>
      </c>
      <c r="FG151">
        <v>27000</v>
      </c>
      <c r="FH151">
        <v>20000</v>
      </c>
      <c r="FI151">
        <v>8000</v>
      </c>
      <c r="FJ151">
        <v>801300.93</v>
      </c>
      <c r="FK151">
        <v>200000</v>
      </c>
      <c r="FL151">
        <v>7320</v>
      </c>
      <c r="FM151">
        <v>35000</v>
      </c>
      <c r="FN151">
        <v>5000</v>
      </c>
      <c r="FO151">
        <v>22850</v>
      </c>
      <c r="FP151">
        <v>5000</v>
      </c>
      <c r="FQ151">
        <v>13839.5</v>
      </c>
      <c r="FR151">
        <v>235987.78</v>
      </c>
      <c r="FS151">
        <v>150000</v>
      </c>
      <c r="FT151">
        <v>80000</v>
      </c>
      <c r="FU151">
        <v>200000</v>
      </c>
      <c r="FV151">
        <v>100000</v>
      </c>
      <c r="FW151">
        <v>116276.74</v>
      </c>
      <c r="FX151">
        <v>10000</v>
      </c>
      <c r="FY151">
        <v>4950</v>
      </c>
      <c r="FZ151">
        <v>20000</v>
      </c>
      <c r="GA151">
        <v>350000</v>
      </c>
      <c r="GB151">
        <v>90000</v>
      </c>
      <c r="GC151">
        <v>40000</v>
      </c>
      <c r="GD151">
        <v>1858.87</v>
      </c>
      <c r="GE151">
        <v>50000</v>
      </c>
      <c r="GF151">
        <v>50000</v>
      </c>
      <c r="GG151">
        <v>50000</v>
      </c>
      <c r="GH151">
        <v>64000</v>
      </c>
      <c r="GI151">
        <v>200000</v>
      </c>
      <c r="GJ151">
        <v>40000</v>
      </c>
      <c r="GK151">
        <v>200000</v>
      </c>
      <c r="GL151">
        <v>44000</v>
      </c>
      <c r="GM151">
        <v>15000</v>
      </c>
      <c r="GN151">
        <v>12000</v>
      </c>
      <c r="GO151">
        <v>350000</v>
      </c>
      <c r="GP151">
        <v>82000</v>
      </c>
      <c r="GQ151">
        <v>10000</v>
      </c>
      <c r="GR151">
        <v>202255.34</v>
      </c>
      <c r="GS151">
        <v>200000</v>
      </c>
      <c r="GT151">
        <v>12000</v>
      </c>
      <c r="GU151">
        <v>17305.22</v>
      </c>
      <c r="GV151">
        <v>140000</v>
      </c>
      <c r="GW151">
        <v>9361</v>
      </c>
      <c r="GX151">
        <v>157830.74</v>
      </c>
      <c r="GY151">
        <v>400000</v>
      </c>
      <c r="GZ151">
        <v>50000</v>
      </c>
      <c r="HA151">
        <v>150000</v>
      </c>
      <c r="HB151">
        <v>1350000</v>
      </c>
      <c r="HC151">
        <v>10000</v>
      </c>
      <c r="HD151">
        <v>7227.5</v>
      </c>
      <c r="HE151">
        <v>3350</v>
      </c>
      <c r="HF151">
        <v>116276.74</v>
      </c>
      <c r="HG151">
        <v>100000</v>
      </c>
      <c r="HH151">
        <v>10000</v>
      </c>
      <c r="HI151">
        <v>33450</v>
      </c>
      <c r="HJ151">
        <v>320000</v>
      </c>
      <c r="HK151">
        <v>10069</v>
      </c>
      <c r="HL151">
        <v>95533</v>
      </c>
      <c r="HM151">
        <v>12000</v>
      </c>
      <c r="HN151">
        <v>200000</v>
      </c>
      <c r="HO151">
        <v>50000</v>
      </c>
      <c r="HP151">
        <v>55000</v>
      </c>
      <c r="HQ151">
        <v>538712</v>
      </c>
      <c r="HR151">
        <v>157830.74</v>
      </c>
      <c r="HS151">
        <v>15000</v>
      </c>
      <c r="HT151">
        <v>8900</v>
      </c>
      <c r="HU151">
        <v>15000</v>
      </c>
      <c r="HV151">
        <v>4500000</v>
      </c>
      <c r="HW151">
        <v>5000</v>
      </c>
      <c r="HX151">
        <v>15000</v>
      </c>
      <c r="HY151">
        <v>50000</v>
      </c>
      <c r="HZ151">
        <v>7200</v>
      </c>
      <c r="IA151">
        <v>20000</v>
      </c>
      <c r="IB151">
        <v>50000</v>
      </c>
      <c r="IC151">
        <v>30000</v>
      </c>
      <c r="ID151">
        <v>193077.56</v>
      </c>
      <c r="IE151">
        <v>116276.74</v>
      </c>
      <c r="IF151">
        <v>538712</v>
      </c>
      <c r="IG151">
        <v>15000</v>
      </c>
      <c r="IH151">
        <v>306609</v>
      </c>
      <c r="II151">
        <v>100000</v>
      </c>
      <c r="IJ151">
        <v>50000</v>
      </c>
      <c r="IK151">
        <v>150000</v>
      </c>
      <c r="IL151">
        <v>25000</v>
      </c>
      <c r="IM151">
        <v>320000</v>
      </c>
      <c r="IN151">
        <v>55000</v>
      </c>
      <c r="IO151">
        <v>136061.41</v>
      </c>
      <c r="IP151">
        <v>157830.74</v>
      </c>
      <c r="IQ151">
        <v>400000</v>
      </c>
      <c r="IR151">
        <v>30000</v>
      </c>
      <c r="IS151">
        <v>15000</v>
      </c>
      <c r="IT151">
        <v>55000</v>
      </c>
      <c r="IU151">
        <v>60000</v>
      </c>
      <c r="IV151">
        <v>17000</v>
      </c>
      <c r="IW151">
        <v>20000</v>
      </c>
      <c r="IX151">
        <v>100000</v>
      </c>
      <c r="IY151">
        <v>20000</v>
      </c>
      <c r="IZ151">
        <v>15000</v>
      </c>
      <c r="JA151">
        <v>140000</v>
      </c>
      <c r="JB151">
        <v>4290565</v>
      </c>
      <c r="JC151">
        <v>105000</v>
      </c>
      <c r="JD151">
        <v>60000</v>
      </c>
      <c r="JE151">
        <v>200000</v>
      </c>
      <c r="JF151">
        <v>31758.799999999999</v>
      </c>
      <c r="JG151">
        <v>25000</v>
      </c>
      <c r="JH151">
        <v>287000</v>
      </c>
      <c r="JI151">
        <v>20000</v>
      </c>
      <c r="JJ151">
        <v>5000</v>
      </c>
      <c r="JK151">
        <v>30000</v>
      </c>
      <c r="JL151">
        <v>9000</v>
      </c>
      <c r="JM151">
        <v>8900</v>
      </c>
      <c r="JN151">
        <v>1460814</v>
      </c>
      <c r="JO151">
        <v>323341.46999999997</v>
      </c>
      <c r="JP151">
        <v>35000</v>
      </c>
      <c r="JQ151">
        <v>800000</v>
      </c>
      <c r="JR151">
        <v>150000</v>
      </c>
      <c r="JS151">
        <v>36144</v>
      </c>
      <c r="JT151">
        <v>5000</v>
      </c>
      <c r="JU151">
        <v>71705.69</v>
      </c>
      <c r="JV151">
        <v>20000</v>
      </c>
      <c r="JW151">
        <v>15000</v>
      </c>
      <c r="JX151">
        <v>50000</v>
      </c>
      <c r="JY151">
        <v>506983.72</v>
      </c>
      <c r="JZ151">
        <v>364636.1</v>
      </c>
      <c r="KA151">
        <v>20000</v>
      </c>
      <c r="KB151">
        <v>2000</v>
      </c>
      <c r="KC151">
        <v>20000</v>
      </c>
      <c r="KD151">
        <v>9000</v>
      </c>
      <c r="KE151">
        <v>506983.72</v>
      </c>
      <c r="KF151">
        <v>15000</v>
      </c>
      <c r="KG151">
        <v>18000</v>
      </c>
      <c r="KH151">
        <v>17000</v>
      </c>
      <c r="KI151">
        <v>107925.2</v>
      </c>
      <c r="KJ151">
        <v>180000</v>
      </c>
      <c r="KK151">
        <v>60000</v>
      </c>
      <c r="KL151">
        <v>200000</v>
      </c>
      <c r="KM151">
        <v>466036.11</v>
      </c>
      <c r="KN151">
        <v>200000</v>
      </c>
      <c r="KO151">
        <v>150000</v>
      </c>
      <c r="KP151">
        <v>900</v>
      </c>
      <c r="KQ151">
        <v>200000</v>
      </c>
      <c r="KR151" s="43">
        <v>600000</v>
      </c>
      <c r="KS151" s="43">
        <v>70000</v>
      </c>
      <c r="KT151" s="43">
        <v>124555</v>
      </c>
      <c r="KU151" s="43">
        <v>30000</v>
      </c>
      <c r="KV151" s="43">
        <v>40000</v>
      </c>
      <c r="KW151" s="43">
        <v>50000</v>
      </c>
      <c r="KX151" s="43">
        <v>306405.7</v>
      </c>
      <c r="KY151">
        <v>438000</v>
      </c>
      <c r="KZ151" s="43">
        <v>4000</v>
      </c>
      <c r="LA151" s="43">
        <v>438000</v>
      </c>
      <c r="LB151" s="43">
        <v>800000</v>
      </c>
      <c r="LC151">
        <v>48545.3</v>
      </c>
      <c r="LD151" s="43">
        <v>100000</v>
      </c>
      <c r="LE151" s="43">
        <v>202255.34</v>
      </c>
      <c r="LF151" s="43">
        <v>55000</v>
      </c>
      <c r="LG151" s="43">
        <v>9361</v>
      </c>
      <c r="LH151" s="43">
        <v>50000</v>
      </c>
      <c r="LI151" s="43">
        <v>120000</v>
      </c>
      <c r="LJ151" s="43">
        <v>36423</v>
      </c>
      <c r="LK151" s="43">
        <v>824940</v>
      </c>
      <c r="LL151" s="43">
        <v>100000</v>
      </c>
      <c r="LM151" s="43">
        <v>824940</v>
      </c>
      <c r="LN151" s="43">
        <v>200000</v>
      </c>
      <c r="LO151" s="43">
        <v>1615999.33</v>
      </c>
      <c r="LP151" s="43">
        <v>538712</v>
      </c>
      <c r="LQ151" s="43">
        <v>264936</v>
      </c>
      <c r="LR151" s="43">
        <v>12000</v>
      </c>
      <c r="LS151" s="43">
        <v>88000</v>
      </c>
      <c r="LT151" s="43">
        <v>320000</v>
      </c>
      <c r="LU151" s="43">
        <v>20000</v>
      </c>
      <c r="LV151" s="43">
        <v>400000</v>
      </c>
      <c r="LW151" s="43">
        <v>105000</v>
      </c>
      <c r="LX151" s="43">
        <v>10069</v>
      </c>
      <c r="LY151" s="43">
        <v>150000</v>
      </c>
      <c r="LZ151" s="43">
        <v>50000</v>
      </c>
      <c r="MA151" s="43">
        <v>72000</v>
      </c>
      <c r="MB151" s="43">
        <v>3350</v>
      </c>
      <c r="MC151" s="43">
        <v>100000</v>
      </c>
      <c r="MD151" s="43">
        <v>15000</v>
      </c>
      <c r="ME151" s="43">
        <v>15000</v>
      </c>
      <c r="MF151" s="43">
        <v>88000</v>
      </c>
      <c r="MG151" s="43">
        <v>35000</v>
      </c>
      <c r="MH151" s="43">
        <v>600000</v>
      </c>
      <c r="MI151" s="43">
        <v>180000</v>
      </c>
      <c r="MJ151" s="43">
        <v>4500000</v>
      </c>
      <c r="MK151" s="43">
        <v>10000</v>
      </c>
      <c r="ML151" s="43">
        <v>221257</v>
      </c>
      <c r="MM151" s="43">
        <v>703940</v>
      </c>
      <c r="MN151" s="43">
        <v>20000</v>
      </c>
      <c r="MO151" s="43">
        <v>7828.75</v>
      </c>
      <c r="MP151" s="43">
        <v>130000</v>
      </c>
      <c r="MQ151" s="43">
        <v>20000</v>
      </c>
      <c r="MR151">
        <v>20000</v>
      </c>
      <c r="MS151" s="43">
        <v>12000</v>
      </c>
      <c r="MT151" s="43">
        <v>116276.74</v>
      </c>
      <c r="MU151" s="43">
        <v>2900000</v>
      </c>
      <c r="MV151" s="43">
        <v>36798</v>
      </c>
      <c r="MW151" s="43">
        <v>136061.41</v>
      </c>
      <c r="MX151" s="43">
        <v>5000</v>
      </c>
      <c r="MY151" s="43">
        <v>36798</v>
      </c>
      <c r="MZ151" s="43">
        <v>5700</v>
      </c>
      <c r="NA151" s="43">
        <v>54122.22</v>
      </c>
      <c r="NB151" s="43">
        <v>20000</v>
      </c>
      <c r="NC151" s="43">
        <v>210000</v>
      </c>
      <c r="ND151" s="43">
        <v>350000</v>
      </c>
      <c r="NE151" s="43">
        <v>21149.63</v>
      </c>
      <c r="NF151" s="43">
        <v>10000</v>
      </c>
      <c r="NG151" s="43">
        <v>40000</v>
      </c>
      <c r="NH151" s="43">
        <v>60000</v>
      </c>
      <c r="NI151" s="43">
        <v>7000</v>
      </c>
      <c r="NJ151" s="43">
        <v>15000</v>
      </c>
      <c r="NK151" s="43">
        <v>15000</v>
      </c>
      <c r="NL151" s="43">
        <v>320000</v>
      </c>
      <c r="NM151" s="43">
        <v>4290565</v>
      </c>
      <c r="NN151" s="43">
        <v>110000</v>
      </c>
      <c r="NO151" s="43">
        <v>136061.41</v>
      </c>
      <c r="NP151" s="43">
        <v>20000</v>
      </c>
      <c r="NQ151" s="43">
        <v>71705.69</v>
      </c>
      <c r="NR151" s="43">
        <v>4000</v>
      </c>
      <c r="NS151" s="43">
        <v>1406000</v>
      </c>
      <c r="NT151">
        <v>60000</v>
      </c>
      <c r="NU151" s="43">
        <v>22000</v>
      </c>
      <c r="NV151" s="43">
        <v>100000</v>
      </c>
      <c r="NW151" s="43">
        <v>300000</v>
      </c>
      <c r="NX151" s="43">
        <v>1406000</v>
      </c>
      <c r="NY151" s="43">
        <v>235987.78</v>
      </c>
      <c r="NZ151" s="43">
        <v>2700000</v>
      </c>
      <c r="OA151" s="43">
        <v>9000</v>
      </c>
      <c r="OB151" s="43">
        <v>30000</v>
      </c>
      <c r="OC151" s="43">
        <v>20000</v>
      </c>
      <c r="OD151" s="43">
        <v>99500</v>
      </c>
      <c r="OE151" s="43">
        <v>6000</v>
      </c>
      <c r="OF151" s="43">
        <v>450000</v>
      </c>
      <c r="OG151" s="43">
        <v>45000</v>
      </c>
      <c r="OH151" s="43">
        <v>20000</v>
      </c>
      <c r="OI151" s="43">
        <v>6212.01</v>
      </c>
      <c r="OJ151" s="43">
        <v>13839.5</v>
      </c>
      <c r="OK151" s="43">
        <v>20000</v>
      </c>
      <c r="OL151" s="43">
        <v>9256</v>
      </c>
      <c r="OM151" s="43">
        <v>1160774</v>
      </c>
    </row>
    <row r="152" spans="1:403" x14ac:dyDescent="0.2">
      <c r="A152">
        <f t="shared" ca="1" si="7"/>
        <v>183</v>
      </c>
      <c r="B152">
        <f ca="1">VLOOKUP(Análisis2!A152,Base2!$A$1:$AE$370,9,FALSE)</f>
        <v>6212.01</v>
      </c>
      <c r="C152" s="20">
        <v>90</v>
      </c>
      <c r="D152">
        <v>3459815</v>
      </c>
      <c r="E152">
        <v>6000</v>
      </c>
      <c r="F152">
        <v>15000</v>
      </c>
      <c r="G152">
        <v>60000</v>
      </c>
      <c r="H152">
        <v>50000</v>
      </c>
      <c r="I152">
        <v>5000</v>
      </c>
      <c r="J152">
        <v>70000</v>
      </c>
      <c r="K152">
        <v>66099.69</v>
      </c>
      <c r="L152">
        <v>5000</v>
      </c>
      <c r="M152">
        <v>43707.92</v>
      </c>
      <c r="N152">
        <v>60000</v>
      </c>
      <c r="O152">
        <v>75504.41</v>
      </c>
      <c r="P152">
        <v>306609</v>
      </c>
      <c r="Q152">
        <v>55000</v>
      </c>
      <c r="R152">
        <v>30000</v>
      </c>
      <c r="S152">
        <v>20000</v>
      </c>
      <c r="T152">
        <v>50000</v>
      </c>
      <c r="U152">
        <v>124555</v>
      </c>
      <c r="V152">
        <v>1406000</v>
      </c>
      <c r="W152">
        <v>20000</v>
      </c>
      <c r="X152">
        <v>70000</v>
      </c>
      <c r="Y152">
        <v>50000</v>
      </c>
      <c r="Z152">
        <v>5160</v>
      </c>
      <c r="AA152">
        <v>13839.5</v>
      </c>
      <c r="AB152">
        <v>120000</v>
      </c>
      <c r="AC152">
        <v>50000</v>
      </c>
      <c r="AD152">
        <v>20000</v>
      </c>
      <c r="AE152">
        <v>380057.85</v>
      </c>
      <c r="AF152">
        <v>9000</v>
      </c>
      <c r="AG152">
        <v>50000</v>
      </c>
      <c r="AH152">
        <v>50000</v>
      </c>
      <c r="AI152">
        <v>200000</v>
      </c>
      <c r="AJ152">
        <v>130000</v>
      </c>
      <c r="AK152">
        <v>320000</v>
      </c>
      <c r="AL152">
        <v>10000</v>
      </c>
      <c r="AM152">
        <v>75504.41</v>
      </c>
      <c r="AN152">
        <v>200000</v>
      </c>
      <c r="AO152">
        <v>50000</v>
      </c>
      <c r="AP152">
        <v>12000</v>
      </c>
      <c r="AQ152">
        <v>20000</v>
      </c>
      <c r="AR152">
        <v>35000</v>
      </c>
      <c r="AS152">
        <v>329260</v>
      </c>
      <c r="AT152">
        <v>24000</v>
      </c>
      <c r="AU152">
        <v>850500</v>
      </c>
      <c r="AV152">
        <v>660</v>
      </c>
      <c r="AW152">
        <v>20000</v>
      </c>
      <c r="AX152">
        <v>10000</v>
      </c>
      <c r="AY152">
        <v>15000</v>
      </c>
      <c r="AZ152">
        <v>48545.3</v>
      </c>
      <c r="BA152">
        <v>193077.56</v>
      </c>
      <c r="BB152">
        <v>200000</v>
      </c>
      <c r="BC152">
        <v>300000</v>
      </c>
      <c r="BD152">
        <v>20000</v>
      </c>
      <c r="BE152">
        <v>22590</v>
      </c>
      <c r="BF152">
        <v>5000</v>
      </c>
      <c r="BG152">
        <v>10000</v>
      </c>
      <c r="BH152">
        <v>5000</v>
      </c>
      <c r="BI152">
        <v>27000</v>
      </c>
      <c r="BJ152">
        <v>24000</v>
      </c>
      <c r="BK152">
        <v>4040000</v>
      </c>
      <c r="BL152">
        <v>17000</v>
      </c>
      <c r="BM152">
        <v>156471.51999999999</v>
      </c>
      <c r="BN152">
        <v>380057.85</v>
      </c>
      <c r="BO152">
        <v>4950</v>
      </c>
      <c r="BP152">
        <v>75504.41</v>
      </c>
      <c r="BQ152">
        <v>55000</v>
      </c>
      <c r="BR152">
        <v>50000</v>
      </c>
      <c r="BS152">
        <v>394313.93</v>
      </c>
      <c r="BT152">
        <v>136061.41</v>
      </c>
      <c r="BU152">
        <v>5600</v>
      </c>
      <c r="BV152">
        <v>25000</v>
      </c>
      <c r="BW152">
        <v>180000</v>
      </c>
      <c r="BX152">
        <v>4000</v>
      </c>
      <c r="BY152">
        <v>150000</v>
      </c>
      <c r="BZ152">
        <v>6212.01</v>
      </c>
      <c r="CA152">
        <v>6000</v>
      </c>
      <c r="CB152">
        <v>350000</v>
      </c>
      <c r="CC152">
        <v>7000</v>
      </c>
      <c r="CD152">
        <v>10000</v>
      </c>
      <c r="CE152">
        <v>306405.7</v>
      </c>
      <c r="CF152">
        <v>17305.22</v>
      </c>
      <c r="CG152">
        <v>213418</v>
      </c>
      <c r="CH152">
        <v>24110.400000000001</v>
      </c>
      <c r="CI152">
        <v>2500311.0499999998</v>
      </c>
      <c r="CJ152">
        <v>6000</v>
      </c>
      <c r="CK152">
        <v>140000</v>
      </c>
      <c r="CL152">
        <v>824940</v>
      </c>
      <c r="CM152">
        <v>16500</v>
      </c>
      <c r="CN152">
        <v>30000</v>
      </c>
      <c r="CO152">
        <v>29000</v>
      </c>
      <c r="CP152">
        <v>10000</v>
      </c>
      <c r="CQ152">
        <v>156471.51999999999</v>
      </c>
      <c r="CR152">
        <v>1800000</v>
      </c>
      <c r="CS152">
        <v>70000</v>
      </c>
      <c r="CT152">
        <v>1460814</v>
      </c>
      <c r="CU152">
        <v>8000</v>
      </c>
      <c r="CV152">
        <v>25000</v>
      </c>
      <c r="CW152">
        <v>100000</v>
      </c>
      <c r="CX152">
        <v>100000</v>
      </c>
      <c r="CY152">
        <v>50000</v>
      </c>
      <c r="CZ152">
        <v>350000</v>
      </c>
      <c r="DA152">
        <v>5100</v>
      </c>
      <c r="DB152">
        <v>36144</v>
      </c>
      <c r="DC152">
        <v>300000</v>
      </c>
      <c r="DD152">
        <v>20000</v>
      </c>
      <c r="DE152">
        <v>4000</v>
      </c>
      <c r="DF152">
        <v>130000</v>
      </c>
      <c r="DG152">
        <v>88000</v>
      </c>
      <c r="DH152">
        <v>107938.88</v>
      </c>
      <c r="DI152">
        <v>22590</v>
      </c>
      <c r="DJ152">
        <v>10000</v>
      </c>
      <c r="DK152">
        <v>50000</v>
      </c>
      <c r="DL152">
        <v>2700000</v>
      </c>
      <c r="DM152">
        <v>20000</v>
      </c>
      <c r="DN152">
        <v>306609</v>
      </c>
      <c r="DO152">
        <v>116276.74</v>
      </c>
      <c r="DP152">
        <v>10000</v>
      </c>
      <c r="DQ152">
        <v>3000</v>
      </c>
      <c r="DR152">
        <v>200000</v>
      </c>
      <c r="DS152">
        <v>12000</v>
      </c>
      <c r="DT152">
        <v>22850</v>
      </c>
      <c r="DU152">
        <v>200000</v>
      </c>
      <c r="DV152">
        <v>116276.74</v>
      </c>
      <c r="DW152">
        <v>364636.1</v>
      </c>
      <c r="DX152">
        <v>20000</v>
      </c>
      <c r="DY152">
        <v>306609</v>
      </c>
      <c r="DZ152">
        <v>150000</v>
      </c>
      <c r="EA152">
        <v>320000</v>
      </c>
      <c r="EB152">
        <v>886774</v>
      </c>
      <c r="EC152">
        <v>5000</v>
      </c>
      <c r="ED152">
        <v>320000</v>
      </c>
      <c r="EE152">
        <v>100000</v>
      </c>
      <c r="EF152">
        <v>16500</v>
      </c>
      <c r="EG152">
        <v>20000</v>
      </c>
      <c r="EH152">
        <v>97000</v>
      </c>
      <c r="EI152">
        <v>4281970</v>
      </c>
      <c r="EJ152">
        <v>10000</v>
      </c>
      <c r="EK152">
        <v>20000</v>
      </c>
      <c r="EL152">
        <v>10000</v>
      </c>
      <c r="EM152">
        <v>10000</v>
      </c>
      <c r="EN152">
        <v>50000</v>
      </c>
      <c r="EO152">
        <v>600000</v>
      </c>
      <c r="EP152">
        <v>320000</v>
      </c>
      <c r="EQ152">
        <v>33000</v>
      </c>
      <c r="ER152">
        <v>6212.01</v>
      </c>
      <c r="ES152">
        <v>44000</v>
      </c>
      <c r="ET152">
        <v>50000</v>
      </c>
      <c r="EU152">
        <v>4281970</v>
      </c>
      <c r="EV152">
        <v>15000</v>
      </c>
      <c r="EW152">
        <v>20000</v>
      </c>
      <c r="EX152">
        <v>72000</v>
      </c>
      <c r="EY152">
        <v>900</v>
      </c>
      <c r="EZ152">
        <v>15000</v>
      </c>
      <c r="FA152">
        <v>900</v>
      </c>
      <c r="FB152">
        <v>50000</v>
      </c>
      <c r="FC152">
        <v>2700000</v>
      </c>
      <c r="FD152">
        <v>7828.75</v>
      </c>
      <c r="FE152">
        <v>364636.1</v>
      </c>
      <c r="FF152">
        <v>400000</v>
      </c>
      <c r="FG152">
        <v>50000</v>
      </c>
      <c r="FH152">
        <v>27000</v>
      </c>
      <c r="FI152">
        <v>60000</v>
      </c>
      <c r="FJ152">
        <v>70000</v>
      </c>
      <c r="FK152">
        <v>50000</v>
      </c>
      <c r="FL152">
        <v>82000</v>
      </c>
      <c r="FM152">
        <v>364636.1</v>
      </c>
      <c r="FN152">
        <v>10000</v>
      </c>
      <c r="FO152">
        <v>10000</v>
      </c>
      <c r="FP152">
        <v>251226.31</v>
      </c>
      <c r="FQ152">
        <v>1080646</v>
      </c>
      <c r="FR152">
        <v>15000</v>
      </c>
      <c r="FS152">
        <v>40000</v>
      </c>
      <c r="FT152">
        <v>6000</v>
      </c>
      <c r="FU152">
        <v>506983.72</v>
      </c>
      <c r="FV152">
        <v>200000</v>
      </c>
      <c r="FW152">
        <v>22000</v>
      </c>
      <c r="FX152">
        <v>88233</v>
      </c>
      <c r="FY152">
        <v>200000</v>
      </c>
      <c r="FZ152">
        <v>8000</v>
      </c>
      <c r="GA152">
        <v>12000</v>
      </c>
      <c r="GB152">
        <v>5000</v>
      </c>
      <c r="GC152">
        <v>31758.799999999999</v>
      </c>
      <c r="GD152">
        <v>200000</v>
      </c>
      <c r="GE152">
        <v>7227.5</v>
      </c>
      <c r="GF152">
        <v>50000</v>
      </c>
      <c r="GG152">
        <v>130000</v>
      </c>
      <c r="GH152">
        <v>21149.63</v>
      </c>
      <c r="GI152">
        <v>10000</v>
      </c>
      <c r="GJ152">
        <v>40000</v>
      </c>
      <c r="GK152">
        <v>82000</v>
      </c>
      <c r="GL152">
        <v>7320</v>
      </c>
      <c r="GM152">
        <v>17000</v>
      </c>
      <c r="GN152">
        <v>10000</v>
      </c>
      <c r="GO152">
        <v>66099.69</v>
      </c>
      <c r="GP152">
        <v>100000</v>
      </c>
      <c r="GQ152">
        <v>9000</v>
      </c>
      <c r="GR152">
        <v>251226.31</v>
      </c>
      <c r="GS152">
        <v>50000</v>
      </c>
      <c r="GT152">
        <v>15000</v>
      </c>
      <c r="GU152">
        <v>88395.94</v>
      </c>
      <c r="GV152">
        <v>202255.34</v>
      </c>
      <c r="GW152">
        <v>39000</v>
      </c>
      <c r="GX152">
        <v>33450</v>
      </c>
      <c r="GY152">
        <v>95533</v>
      </c>
      <c r="GZ152">
        <v>15000</v>
      </c>
      <c r="HA152">
        <v>95533</v>
      </c>
      <c r="HB152">
        <v>50000</v>
      </c>
      <c r="HC152">
        <v>25000</v>
      </c>
      <c r="HD152">
        <v>150000</v>
      </c>
      <c r="HE152">
        <v>221257</v>
      </c>
      <c r="HF152">
        <v>105000</v>
      </c>
      <c r="HG152">
        <v>64674.79</v>
      </c>
      <c r="HH152">
        <v>30000</v>
      </c>
      <c r="HI152">
        <v>4000</v>
      </c>
      <c r="HJ152">
        <v>40004</v>
      </c>
      <c r="HK152">
        <v>70000</v>
      </c>
      <c r="HL152">
        <v>71705.69</v>
      </c>
      <c r="HM152">
        <v>4000</v>
      </c>
      <c r="HN152">
        <v>2500311.0499999998</v>
      </c>
      <c r="HO152">
        <v>95533</v>
      </c>
      <c r="HP152">
        <v>100000</v>
      </c>
      <c r="HQ152">
        <v>200000</v>
      </c>
      <c r="HR152">
        <v>60000</v>
      </c>
      <c r="HS152">
        <v>7000</v>
      </c>
      <c r="HT152">
        <v>50000</v>
      </c>
      <c r="HU152">
        <v>150000</v>
      </c>
      <c r="HV152">
        <v>130000</v>
      </c>
      <c r="HW152">
        <v>300000</v>
      </c>
      <c r="HX152">
        <v>13839.5</v>
      </c>
      <c r="HY152">
        <v>1200</v>
      </c>
      <c r="HZ152">
        <v>200000</v>
      </c>
      <c r="IA152">
        <v>200000</v>
      </c>
      <c r="IB152">
        <v>264936</v>
      </c>
      <c r="IC152">
        <v>27000</v>
      </c>
      <c r="ID152">
        <v>95935.61</v>
      </c>
      <c r="IE152">
        <v>20000</v>
      </c>
      <c r="IF152">
        <v>300000</v>
      </c>
      <c r="IG152">
        <v>10000</v>
      </c>
      <c r="IH152">
        <v>20000</v>
      </c>
      <c r="II152">
        <v>600000</v>
      </c>
      <c r="IJ152">
        <v>27000</v>
      </c>
      <c r="IK152">
        <v>5600</v>
      </c>
      <c r="IL152">
        <v>300000</v>
      </c>
      <c r="IM152">
        <v>300000</v>
      </c>
      <c r="IN152">
        <v>105000</v>
      </c>
      <c r="IO152">
        <v>400000</v>
      </c>
      <c r="IP152">
        <v>250000</v>
      </c>
      <c r="IQ152">
        <v>315070.84999999998</v>
      </c>
      <c r="IR152">
        <v>6000</v>
      </c>
      <c r="IS152">
        <v>10000</v>
      </c>
      <c r="IT152">
        <v>130000</v>
      </c>
      <c r="IU152">
        <v>30000</v>
      </c>
      <c r="IV152">
        <v>10000</v>
      </c>
      <c r="IW152">
        <v>150000</v>
      </c>
      <c r="IX152">
        <v>15000</v>
      </c>
      <c r="IY152">
        <v>5000</v>
      </c>
      <c r="IZ152">
        <v>200000</v>
      </c>
      <c r="JA152">
        <v>120000</v>
      </c>
      <c r="JB152">
        <v>1858.87</v>
      </c>
      <c r="JC152">
        <v>1160774</v>
      </c>
      <c r="JD152">
        <v>15000</v>
      </c>
      <c r="JE152">
        <v>60000</v>
      </c>
      <c r="JF152">
        <v>16500</v>
      </c>
      <c r="JG152">
        <v>50000</v>
      </c>
      <c r="JH152">
        <v>50000</v>
      </c>
      <c r="JI152">
        <v>116276.74</v>
      </c>
      <c r="JJ152">
        <v>1858.87</v>
      </c>
      <c r="JK152">
        <v>506983.72</v>
      </c>
      <c r="JL152">
        <v>257343.82</v>
      </c>
      <c r="JM152">
        <v>50000</v>
      </c>
      <c r="JN152">
        <v>257343.82</v>
      </c>
      <c r="JO152">
        <v>50000</v>
      </c>
      <c r="JP152">
        <v>20000</v>
      </c>
      <c r="JQ152">
        <v>251226.31</v>
      </c>
      <c r="JR152">
        <v>1100000</v>
      </c>
      <c r="JS152">
        <v>20000</v>
      </c>
      <c r="JT152">
        <v>50000</v>
      </c>
      <c r="JU152">
        <v>5000</v>
      </c>
      <c r="JV152">
        <v>4000</v>
      </c>
      <c r="JW152">
        <v>200000</v>
      </c>
      <c r="JX152">
        <v>5100</v>
      </c>
      <c r="JY152">
        <v>780000</v>
      </c>
      <c r="JZ152">
        <v>99500</v>
      </c>
      <c r="KA152">
        <v>110000</v>
      </c>
      <c r="KB152">
        <v>100000</v>
      </c>
      <c r="KC152">
        <v>2500</v>
      </c>
      <c r="KD152">
        <v>95533</v>
      </c>
      <c r="KE152">
        <v>10000</v>
      </c>
      <c r="KF152">
        <v>660</v>
      </c>
      <c r="KG152">
        <v>10000</v>
      </c>
      <c r="KH152">
        <v>660</v>
      </c>
      <c r="KI152">
        <v>60000</v>
      </c>
      <c r="KJ152">
        <v>100000</v>
      </c>
      <c r="KK152">
        <v>20000</v>
      </c>
      <c r="KL152">
        <v>140000</v>
      </c>
      <c r="KM152">
        <v>900</v>
      </c>
      <c r="KN152">
        <v>660</v>
      </c>
      <c r="KO152">
        <v>55000</v>
      </c>
      <c r="KP152">
        <v>13839.5</v>
      </c>
      <c r="KQ152">
        <v>100000</v>
      </c>
      <c r="KR152" s="43">
        <v>29000</v>
      </c>
      <c r="KS152" s="43">
        <v>12000</v>
      </c>
      <c r="KT152" s="43">
        <v>400000</v>
      </c>
      <c r="KU152" s="43">
        <v>10000</v>
      </c>
      <c r="KV152" s="43">
        <v>71705.69</v>
      </c>
      <c r="KW152" s="43">
        <v>150000</v>
      </c>
      <c r="KX152" s="43">
        <v>50000</v>
      </c>
      <c r="KY152">
        <v>124555</v>
      </c>
      <c r="KZ152" s="43">
        <v>70000</v>
      </c>
      <c r="LA152" s="43">
        <v>66099.69</v>
      </c>
      <c r="LB152" s="43">
        <v>140000</v>
      </c>
      <c r="LC152">
        <v>450000</v>
      </c>
      <c r="LD152" s="43">
        <v>850500</v>
      </c>
      <c r="LE152" s="43">
        <v>50000</v>
      </c>
      <c r="LF152" s="43">
        <v>200000</v>
      </c>
      <c r="LG152" s="43">
        <v>6000</v>
      </c>
      <c r="LH152" s="43">
        <v>75504.41</v>
      </c>
      <c r="LI152" s="43">
        <v>39000</v>
      </c>
      <c r="LJ152" s="43">
        <v>7320</v>
      </c>
      <c r="LK152" s="43">
        <v>10000</v>
      </c>
      <c r="LL152" s="43">
        <v>320000</v>
      </c>
      <c r="LM152" s="43">
        <v>466036.11</v>
      </c>
      <c r="LN152" s="43">
        <v>10890</v>
      </c>
      <c r="LO152" s="43">
        <v>150000</v>
      </c>
      <c r="LP152" s="43">
        <v>55000</v>
      </c>
      <c r="LQ152" s="43">
        <v>361741</v>
      </c>
      <c r="LR152" s="43">
        <v>15000</v>
      </c>
      <c r="LS152" s="43">
        <v>600000</v>
      </c>
      <c r="LT152" s="43">
        <v>900</v>
      </c>
      <c r="LU152" s="43">
        <v>20000</v>
      </c>
      <c r="LV152" s="43">
        <v>12000</v>
      </c>
      <c r="LW152" s="43">
        <v>50000</v>
      </c>
      <c r="LX152" s="43">
        <v>4950</v>
      </c>
      <c r="LY152" s="43">
        <v>130000</v>
      </c>
      <c r="LZ152" s="43">
        <v>43000</v>
      </c>
      <c r="MA152" s="43">
        <v>5000</v>
      </c>
      <c r="MB152" s="43">
        <v>3600003</v>
      </c>
      <c r="MC152" s="43">
        <v>50000</v>
      </c>
      <c r="MD152" s="43">
        <v>886774</v>
      </c>
      <c r="ME152" s="43">
        <v>100000</v>
      </c>
      <c r="MF152" s="43">
        <v>150000</v>
      </c>
      <c r="MG152" s="43">
        <v>4000</v>
      </c>
      <c r="MH152" s="43">
        <v>257343.82</v>
      </c>
      <c r="MI152" s="43">
        <v>1615999.33</v>
      </c>
      <c r="MJ152" s="43">
        <v>20000</v>
      </c>
      <c r="MK152" s="43">
        <v>5100</v>
      </c>
      <c r="ML152" s="43">
        <v>287000</v>
      </c>
      <c r="MM152" s="43">
        <v>10069</v>
      </c>
      <c r="MN152" s="43">
        <v>4281970</v>
      </c>
      <c r="MO152" s="43">
        <v>50000</v>
      </c>
      <c r="MP152" s="43">
        <v>50000</v>
      </c>
      <c r="MQ152" s="43">
        <v>105000</v>
      </c>
      <c r="MR152">
        <v>50000</v>
      </c>
      <c r="MS152" s="43">
        <v>12000</v>
      </c>
      <c r="MT152" s="43">
        <v>300</v>
      </c>
      <c r="MU152" s="43">
        <v>50000</v>
      </c>
      <c r="MV152" s="43">
        <v>200000</v>
      </c>
      <c r="MW152" s="43">
        <v>600000</v>
      </c>
      <c r="MX152" s="43">
        <v>6000</v>
      </c>
      <c r="MY152" s="43">
        <v>545704</v>
      </c>
      <c r="MZ152" s="43">
        <v>4000</v>
      </c>
      <c r="NA152" s="43">
        <v>10069</v>
      </c>
      <c r="NB152" s="43">
        <v>130000</v>
      </c>
      <c r="NC152" s="43">
        <v>50000</v>
      </c>
      <c r="ND152" s="43">
        <v>35000</v>
      </c>
      <c r="NE152" s="43">
        <v>4000</v>
      </c>
      <c r="NF152" s="43">
        <v>9000</v>
      </c>
      <c r="NG152" s="43">
        <v>60000</v>
      </c>
      <c r="NH152" s="43">
        <v>200000</v>
      </c>
      <c r="NI152" s="43">
        <v>11000</v>
      </c>
      <c r="NJ152" s="43">
        <v>50000</v>
      </c>
      <c r="NK152" s="43">
        <v>10000</v>
      </c>
      <c r="NL152" s="43">
        <v>15000</v>
      </c>
      <c r="NM152" s="43">
        <v>50000</v>
      </c>
      <c r="NN152" s="43">
        <v>55000</v>
      </c>
      <c r="NO152" s="43">
        <v>112404.22</v>
      </c>
      <c r="NP152" s="43">
        <v>9000</v>
      </c>
      <c r="NQ152" s="43">
        <v>20000</v>
      </c>
      <c r="NR152" s="43">
        <v>15000</v>
      </c>
      <c r="NS152" s="43">
        <v>80000</v>
      </c>
      <c r="NT152">
        <v>9256</v>
      </c>
      <c r="NU152" s="43">
        <v>2000</v>
      </c>
      <c r="NV152" s="43">
        <v>12000</v>
      </c>
      <c r="NW152" s="43">
        <v>180000</v>
      </c>
      <c r="NX152" s="43">
        <v>10000</v>
      </c>
      <c r="NY152" s="43">
        <v>200000</v>
      </c>
      <c r="NZ152" s="43">
        <v>1080646</v>
      </c>
      <c r="OA152" s="43">
        <v>50000</v>
      </c>
      <c r="OB152" s="43">
        <v>15000</v>
      </c>
      <c r="OC152" s="43">
        <v>50000</v>
      </c>
      <c r="OD152" s="43">
        <v>65000</v>
      </c>
      <c r="OE152" s="43">
        <v>25000</v>
      </c>
      <c r="OF152" s="43">
        <v>20000</v>
      </c>
      <c r="OG152" s="43">
        <v>394313.93</v>
      </c>
      <c r="OH152" s="43">
        <v>70000</v>
      </c>
      <c r="OI152" s="43">
        <v>900</v>
      </c>
      <c r="OJ152" s="43">
        <v>6212.01</v>
      </c>
      <c r="OK152" s="43">
        <v>20000</v>
      </c>
      <c r="OL152" s="43">
        <v>100000</v>
      </c>
      <c r="OM152" s="43">
        <v>10000</v>
      </c>
    </row>
    <row r="153" spans="1:403" x14ac:dyDescent="0.2">
      <c r="A153">
        <f t="shared" ca="1" si="7"/>
        <v>287</v>
      </c>
      <c r="B153">
        <f ca="1">VLOOKUP(Análisis2!A153,Base2!$A$1:$AE$370,9,FALSE)</f>
        <v>1100000</v>
      </c>
      <c r="C153" s="20">
        <v>91</v>
      </c>
      <c r="D153">
        <v>7320</v>
      </c>
      <c r="E153">
        <v>50000</v>
      </c>
      <c r="F153">
        <v>50000</v>
      </c>
      <c r="G153">
        <v>200000</v>
      </c>
      <c r="H153">
        <v>10000</v>
      </c>
      <c r="I153">
        <v>20000</v>
      </c>
      <c r="J153">
        <v>150000</v>
      </c>
      <c r="K153">
        <v>824940</v>
      </c>
      <c r="L153">
        <v>10890</v>
      </c>
      <c r="M153">
        <v>9000</v>
      </c>
      <c r="N153">
        <v>50000</v>
      </c>
      <c r="O153">
        <v>300000</v>
      </c>
      <c r="P153">
        <v>43000</v>
      </c>
      <c r="Q153">
        <v>10000</v>
      </c>
      <c r="R153">
        <v>50000</v>
      </c>
      <c r="S153">
        <v>10890</v>
      </c>
      <c r="T153">
        <v>120000</v>
      </c>
      <c r="U153">
        <v>200000</v>
      </c>
      <c r="V153">
        <v>65000</v>
      </c>
      <c r="W153">
        <v>130000</v>
      </c>
      <c r="X153">
        <v>10000</v>
      </c>
      <c r="Y153">
        <v>136061.41</v>
      </c>
      <c r="Z153">
        <v>71705.69</v>
      </c>
      <c r="AA153">
        <v>120000</v>
      </c>
      <c r="AB153">
        <v>251226.31</v>
      </c>
      <c r="AC153">
        <v>600000</v>
      </c>
      <c r="AD153">
        <v>1800000</v>
      </c>
      <c r="AE153">
        <v>150000</v>
      </c>
      <c r="AF153">
        <v>70000</v>
      </c>
      <c r="AG153">
        <v>150000</v>
      </c>
      <c r="AH153">
        <v>5000</v>
      </c>
      <c r="AI153">
        <v>2700000</v>
      </c>
      <c r="AJ153">
        <v>250000</v>
      </c>
      <c r="AK153">
        <v>130000</v>
      </c>
      <c r="AL153">
        <v>25000</v>
      </c>
      <c r="AM153">
        <v>50000</v>
      </c>
      <c r="AN153">
        <v>20000</v>
      </c>
      <c r="AO153">
        <v>1080646</v>
      </c>
      <c r="AP153">
        <v>132000</v>
      </c>
      <c r="AQ153">
        <v>350000</v>
      </c>
      <c r="AR153">
        <v>20000</v>
      </c>
      <c r="AS153">
        <v>64674.79</v>
      </c>
      <c r="AT153">
        <v>538712</v>
      </c>
      <c r="AU153">
        <v>122965.24</v>
      </c>
      <c r="AV153">
        <v>20000</v>
      </c>
      <c r="AW153">
        <v>180000</v>
      </c>
      <c r="AX153">
        <v>10000</v>
      </c>
      <c r="AY153">
        <v>438000</v>
      </c>
      <c r="AZ153">
        <v>287000</v>
      </c>
      <c r="BA153">
        <v>33450</v>
      </c>
      <c r="BB153">
        <v>22500</v>
      </c>
      <c r="BC153">
        <v>10000</v>
      </c>
      <c r="BD153">
        <v>200000</v>
      </c>
      <c r="BE153">
        <v>35000</v>
      </c>
      <c r="BF153">
        <v>12000</v>
      </c>
      <c r="BG153">
        <v>6000</v>
      </c>
      <c r="BH153">
        <v>50000</v>
      </c>
      <c r="BI153">
        <v>300000</v>
      </c>
      <c r="BJ153">
        <v>130000</v>
      </c>
      <c r="BK153">
        <v>25000</v>
      </c>
      <c r="BL153">
        <v>7828.75</v>
      </c>
      <c r="BM153">
        <v>10000</v>
      </c>
      <c r="BN153">
        <v>20000</v>
      </c>
      <c r="BO153">
        <v>450000</v>
      </c>
      <c r="BP153">
        <v>50000</v>
      </c>
      <c r="BQ153">
        <v>9000</v>
      </c>
      <c r="BR153">
        <v>200000</v>
      </c>
      <c r="BS153">
        <v>20000</v>
      </c>
      <c r="BT153">
        <v>306405.7</v>
      </c>
      <c r="BU153">
        <v>10000</v>
      </c>
      <c r="BV153">
        <v>132000</v>
      </c>
      <c r="BW153">
        <v>11000</v>
      </c>
      <c r="BX153">
        <v>7000</v>
      </c>
      <c r="BY153">
        <v>10000</v>
      </c>
      <c r="BZ153">
        <v>15000</v>
      </c>
      <c r="CA153">
        <v>130000</v>
      </c>
      <c r="CB153">
        <v>330000</v>
      </c>
      <c r="CC153">
        <v>44000</v>
      </c>
      <c r="CD153">
        <v>20000</v>
      </c>
      <c r="CE153">
        <v>100000</v>
      </c>
      <c r="CF153">
        <v>20000</v>
      </c>
      <c r="CG153">
        <v>88395.94</v>
      </c>
      <c r="CH153">
        <v>3350</v>
      </c>
      <c r="CI153">
        <v>900</v>
      </c>
      <c r="CJ153">
        <v>20000</v>
      </c>
      <c r="CK153">
        <v>10000</v>
      </c>
      <c r="CL153">
        <v>88500</v>
      </c>
      <c r="CM153">
        <v>20000</v>
      </c>
      <c r="CN153">
        <v>703940</v>
      </c>
      <c r="CO153">
        <v>15000</v>
      </c>
      <c r="CP153">
        <v>105000</v>
      </c>
      <c r="CQ153">
        <v>444</v>
      </c>
      <c r="CR153">
        <v>70000</v>
      </c>
      <c r="CS153">
        <v>4500000</v>
      </c>
      <c r="CT153">
        <v>99500</v>
      </c>
      <c r="CU153">
        <v>157830.74</v>
      </c>
      <c r="CV153">
        <v>100000</v>
      </c>
      <c r="CW153">
        <v>20000</v>
      </c>
      <c r="CX153">
        <v>36423</v>
      </c>
      <c r="CY153">
        <v>50000</v>
      </c>
      <c r="CZ153">
        <v>450000</v>
      </c>
      <c r="DA153">
        <v>545704</v>
      </c>
      <c r="DB153">
        <v>506983.72</v>
      </c>
      <c r="DC153">
        <v>200000</v>
      </c>
      <c r="DD153">
        <v>350000</v>
      </c>
      <c r="DE153">
        <v>100000</v>
      </c>
      <c r="DF153">
        <v>36798</v>
      </c>
      <c r="DG153">
        <v>200000</v>
      </c>
      <c r="DH153">
        <v>4281970</v>
      </c>
      <c r="DI153">
        <v>7000</v>
      </c>
      <c r="DJ153">
        <v>67379</v>
      </c>
      <c r="DK153">
        <v>450000</v>
      </c>
      <c r="DL153">
        <v>1200</v>
      </c>
      <c r="DM153">
        <v>31758.799999999999</v>
      </c>
      <c r="DN153">
        <v>5000</v>
      </c>
      <c r="DO153">
        <v>11000</v>
      </c>
      <c r="DP153">
        <v>35000</v>
      </c>
      <c r="DQ153">
        <v>60000</v>
      </c>
      <c r="DR153">
        <v>450000</v>
      </c>
      <c r="DS153">
        <v>55000</v>
      </c>
      <c r="DT153">
        <v>193077.56</v>
      </c>
      <c r="DU153">
        <v>10000</v>
      </c>
      <c r="DV153">
        <v>13839.5</v>
      </c>
      <c r="DW153">
        <v>150000</v>
      </c>
      <c r="DX153">
        <v>200000</v>
      </c>
      <c r="DY153">
        <v>200000</v>
      </c>
      <c r="DZ153">
        <v>50000</v>
      </c>
      <c r="EA153">
        <v>150000</v>
      </c>
      <c r="EB153">
        <v>12000</v>
      </c>
      <c r="EC153">
        <v>20000</v>
      </c>
      <c r="ED153">
        <v>70000</v>
      </c>
      <c r="EE153">
        <v>257343.82</v>
      </c>
      <c r="EF153">
        <v>315070.84999999998</v>
      </c>
      <c r="EG153">
        <v>450000</v>
      </c>
      <c r="EH153">
        <v>50000</v>
      </c>
      <c r="EI153">
        <v>22850</v>
      </c>
      <c r="EJ153">
        <v>35000</v>
      </c>
      <c r="EK153">
        <v>20000</v>
      </c>
      <c r="EL153">
        <v>72000</v>
      </c>
      <c r="EM153">
        <v>55000</v>
      </c>
      <c r="EN153">
        <v>20000</v>
      </c>
      <c r="EO153">
        <v>200000</v>
      </c>
      <c r="EP153">
        <v>36423</v>
      </c>
      <c r="EQ153">
        <v>24110.400000000001</v>
      </c>
      <c r="ER153">
        <v>900</v>
      </c>
      <c r="ES153">
        <v>112404.22</v>
      </c>
      <c r="ET153">
        <v>250000</v>
      </c>
      <c r="EU153">
        <v>352000</v>
      </c>
      <c r="EV153">
        <v>21149.63</v>
      </c>
      <c r="EW153">
        <v>6000</v>
      </c>
      <c r="EX153">
        <v>45000</v>
      </c>
      <c r="EY153">
        <v>800000</v>
      </c>
      <c r="EZ153">
        <v>100000</v>
      </c>
      <c r="FA153">
        <v>15000</v>
      </c>
      <c r="FB153">
        <v>801300.93</v>
      </c>
      <c r="FC153">
        <v>20000</v>
      </c>
      <c r="FD153">
        <v>40000</v>
      </c>
      <c r="FE153">
        <v>25000</v>
      </c>
      <c r="FF153">
        <v>200000</v>
      </c>
      <c r="FG153">
        <v>24110.400000000001</v>
      </c>
      <c r="FH153">
        <v>50000</v>
      </c>
      <c r="FI153">
        <v>2500311.0499999998</v>
      </c>
      <c r="FJ153">
        <v>300000</v>
      </c>
      <c r="FK153">
        <v>7000</v>
      </c>
      <c r="FL153">
        <v>330000</v>
      </c>
      <c r="FM153">
        <v>323341.46999999997</v>
      </c>
      <c r="FN153">
        <v>110000</v>
      </c>
      <c r="FO153">
        <v>7000</v>
      </c>
      <c r="FP153">
        <v>315070.84999999998</v>
      </c>
      <c r="FQ153">
        <v>235987.78</v>
      </c>
      <c r="FR153">
        <v>100000</v>
      </c>
      <c r="FS153">
        <v>20000</v>
      </c>
      <c r="FT153">
        <v>105383</v>
      </c>
      <c r="FU153">
        <v>21149.63</v>
      </c>
      <c r="FV153">
        <v>10000</v>
      </c>
      <c r="FW153">
        <v>30000</v>
      </c>
      <c r="FX153">
        <v>3459815</v>
      </c>
      <c r="FY153">
        <v>100000</v>
      </c>
      <c r="FZ153">
        <v>235987.78</v>
      </c>
      <c r="GA153">
        <v>538712</v>
      </c>
      <c r="GB153">
        <v>10000</v>
      </c>
      <c r="GC153">
        <v>156471.51999999999</v>
      </c>
      <c r="GD153">
        <v>1100000</v>
      </c>
      <c r="GE153">
        <v>801300.93</v>
      </c>
      <c r="GF153">
        <v>30000</v>
      </c>
      <c r="GG153">
        <v>10000</v>
      </c>
      <c r="GH153">
        <v>7227.5</v>
      </c>
      <c r="GI153">
        <v>55000</v>
      </c>
      <c r="GJ153">
        <v>2700000</v>
      </c>
      <c r="GK153">
        <v>24110.400000000001</v>
      </c>
      <c r="GL153">
        <v>400000</v>
      </c>
      <c r="GM153">
        <v>17000</v>
      </c>
      <c r="GN153">
        <v>200000</v>
      </c>
      <c r="GO153">
        <v>444</v>
      </c>
      <c r="GP153">
        <v>170000</v>
      </c>
      <c r="GQ153">
        <v>20000</v>
      </c>
      <c r="GR153">
        <v>180000</v>
      </c>
      <c r="GS153">
        <v>20000</v>
      </c>
      <c r="GT153">
        <v>9000</v>
      </c>
      <c r="GU153">
        <v>10000</v>
      </c>
      <c r="GV153">
        <v>88395.94</v>
      </c>
      <c r="GW153">
        <v>130000</v>
      </c>
      <c r="GX153">
        <v>122965.24</v>
      </c>
      <c r="GY153">
        <v>20000</v>
      </c>
      <c r="GZ153">
        <v>30000</v>
      </c>
      <c r="HA153">
        <v>12000</v>
      </c>
      <c r="HB153">
        <v>130000</v>
      </c>
      <c r="HC153">
        <v>300000</v>
      </c>
      <c r="HD153">
        <v>15000</v>
      </c>
      <c r="HE153">
        <v>100000</v>
      </c>
      <c r="HF153">
        <v>9000</v>
      </c>
      <c r="HG153">
        <v>20000</v>
      </c>
      <c r="HH153">
        <v>600000</v>
      </c>
      <c r="HI153">
        <v>30000</v>
      </c>
      <c r="HJ153">
        <v>100000</v>
      </c>
      <c r="HK153">
        <v>29000</v>
      </c>
      <c r="HL153">
        <v>538712</v>
      </c>
      <c r="HM153">
        <v>200000</v>
      </c>
      <c r="HN153">
        <v>4040000</v>
      </c>
      <c r="HO153">
        <v>180000</v>
      </c>
      <c r="HP153">
        <v>306405.7</v>
      </c>
      <c r="HQ153">
        <v>200000</v>
      </c>
      <c r="HR153">
        <v>67379</v>
      </c>
      <c r="HS153">
        <v>600000</v>
      </c>
      <c r="HT153">
        <v>12000</v>
      </c>
      <c r="HU153">
        <v>30000</v>
      </c>
      <c r="HV153">
        <v>429483</v>
      </c>
      <c r="HW153">
        <v>7000</v>
      </c>
      <c r="HX153">
        <v>210000</v>
      </c>
      <c r="HY153">
        <v>150000</v>
      </c>
      <c r="HZ153">
        <v>50000</v>
      </c>
      <c r="IA153">
        <v>12000</v>
      </c>
      <c r="IB153">
        <v>5100</v>
      </c>
      <c r="IC153">
        <v>20000</v>
      </c>
      <c r="ID153">
        <v>250000</v>
      </c>
      <c r="IE153">
        <v>500000</v>
      </c>
      <c r="IF153">
        <v>9361</v>
      </c>
      <c r="IG153">
        <v>3600003</v>
      </c>
      <c r="IH153">
        <v>329260</v>
      </c>
      <c r="II153">
        <v>130000</v>
      </c>
      <c r="IJ153">
        <v>444</v>
      </c>
      <c r="IK153">
        <v>20000</v>
      </c>
      <c r="IL153">
        <v>43707.92</v>
      </c>
      <c r="IM153">
        <v>7000</v>
      </c>
      <c r="IN153">
        <v>306609</v>
      </c>
      <c r="IO153">
        <v>300000</v>
      </c>
      <c r="IP153">
        <v>2900000</v>
      </c>
      <c r="IQ153">
        <v>10000</v>
      </c>
      <c r="IR153">
        <v>5100</v>
      </c>
      <c r="IS153">
        <v>193077.56</v>
      </c>
      <c r="IT153">
        <v>150000</v>
      </c>
      <c r="IU153">
        <v>10000</v>
      </c>
      <c r="IV153">
        <v>35000</v>
      </c>
      <c r="IW153">
        <v>105000</v>
      </c>
      <c r="IX153">
        <v>200000</v>
      </c>
      <c r="IY153">
        <v>122965.24</v>
      </c>
      <c r="IZ153">
        <v>20000</v>
      </c>
      <c r="JA153">
        <v>27000</v>
      </c>
      <c r="JB153">
        <v>70000</v>
      </c>
      <c r="JC153">
        <v>22000</v>
      </c>
      <c r="JD153">
        <v>10069</v>
      </c>
      <c r="JE153">
        <v>9256</v>
      </c>
      <c r="JF153">
        <v>22850</v>
      </c>
      <c r="JG153">
        <v>55000</v>
      </c>
      <c r="JH153">
        <v>1406000</v>
      </c>
      <c r="JI153">
        <v>6000</v>
      </c>
      <c r="JJ153">
        <v>22000</v>
      </c>
      <c r="JK153">
        <v>150000</v>
      </c>
      <c r="JL153">
        <v>200000</v>
      </c>
      <c r="JM153">
        <v>2599105.73</v>
      </c>
      <c r="JN153">
        <v>60000</v>
      </c>
      <c r="JO153">
        <v>150000</v>
      </c>
      <c r="JP153">
        <v>15000</v>
      </c>
      <c r="JQ153">
        <v>3471322</v>
      </c>
      <c r="JR153">
        <v>20000</v>
      </c>
      <c r="JS153">
        <v>10000</v>
      </c>
      <c r="JT153">
        <v>100000</v>
      </c>
      <c r="JU153">
        <v>9000</v>
      </c>
      <c r="JV153">
        <v>306609</v>
      </c>
      <c r="JW153">
        <v>600000</v>
      </c>
      <c r="JX153">
        <v>15000</v>
      </c>
      <c r="JY153">
        <v>112404.22</v>
      </c>
      <c r="JZ153">
        <v>703940</v>
      </c>
      <c r="KA153">
        <v>200000</v>
      </c>
      <c r="KB153">
        <v>12000</v>
      </c>
      <c r="KC153">
        <v>40000</v>
      </c>
      <c r="KD153">
        <v>100000</v>
      </c>
      <c r="KE153">
        <v>251226.31</v>
      </c>
      <c r="KF153">
        <v>29000</v>
      </c>
      <c r="KG153">
        <v>15000</v>
      </c>
      <c r="KH153">
        <v>50000</v>
      </c>
      <c r="KI153">
        <v>20000</v>
      </c>
      <c r="KJ153">
        <v>200000</v>
      </c>
      <c r="KK153">
        <v>40000</v>
      </c>
      <c r="KL153">
        <v>20000</v>
      </c>
      <c r="KM153">
        <v>20000</v>
      </c>
      <c r="KN153">
        <v>2500311.0499999998</v>
      </c>
      <c r="KO153">
        <v>24110.400000000001</v>
      </c>
      <c r="KP153">
        <v>27000</v>
      </c>
      <c r="KQ153">
        <v>90000</v>
      </c>
      <c r="KR153" s="43">
        <v>15000</v>
      </c>
      <c r="KS153" s="43">
        <v>70000</v>
      </c>
      <c r="KT153" s="43">
        <v>105383</v>
      </c>
      <c r="KU153" s="43">
        <v>29000</v>
      </c>
      <c r="KV153" s="43">
        <v>70000</v>
      </c>
      <c r="KW153" s="43">
        <v>24000</v>
      </c>
      <c r="KX153" s="43">
        <v>70000</v>
      </c>
      <c r="KY153">
        <v>20000</v>
      </c>
      <c r="KZ153" s="43">
        <v>65000</v>
      </c>
      <c r="LA153" s="43">
        <v>125485</v>
      </c>
      <c r="LB153" s="43">
        <v>5000</v>
      </c>
      <c r="LC153">
        <v>50000</v>
      </c>
      <c r="LD153" s="43">
        <v>330000</v>
      </c>
      <c r="LE153" s="43">
        <v>438000</v>
      </c>
      <c r="LF153" s="43">
        <v>65000</v>
      </c>
      <c r="LG153" s="43">
        <v>10000</v>
      </c>
      <c r="LH153" s="43">
        <v>221257</v>
      </c>
      <c r="LI153" s="43">
        <v>10000</v>
      </c>
      <c r="LJ153" s="43">
        <v>50000</v>
      </c>
      <c r="LK153" s="43">
        <v>100000</v>
      </c>
      <c r="LL153" s="43">
        <v>12000</v>
      </c>
      <c r="LM153" s="43">
        <v>50000</v>
      </c>
      <c r="LN153" s="43">
        <v>340013</v>
      </c>
      <c r="LO153" s="43">
        <v>8000</v>
      </c>
      <c r="LP153" s="43">
        <v>54122.22</v>
      </c>
      <c r="LQ153" s="43">
        <v>4000</v>
      </c>
      <c r="LR153" s="43">
        <v>2599105.73</v>
      </c>
      <c r="LS153" s="43">
        <v>88233</v>
      </c>
      <c r="LT153" s="43">
        <v>72000</v>
      </c>
      <c r="LU153" s="43">
        <v>17000</v>
      </c>
      <c r="LV153" s="43">
        <v>886774</v>
      </c>
      <c r="LW153" s="43">
        <v>6212.01</v>
      </c>
      <c r="LX153" s="43">
        <v>40000</v>
      </c>
      <c r="LY153" s="43">
        <v>60000</v>
      </c>
      <c r="LZ153" s="43">
        <v>235987.78</v>
      </c>
      <c r="MA153" s="43">
        <v>10000</v>
      </c>
      <c r="MB153" s="43">
        <v>9000</v>
      </c>
      <c r="MC153" s="43">
        <v>88500</v>
      </c>
      <c r="MD153" s="43">
        <v>660</v>
      </c>
      <c r="ME153" s="43">
        <v>4000</v>
      </c>
      <c r="MF153" s="43">
        <v>5160</v>
      </c>
      <c r="MG153" s="43">
        <v>55000</v>
      </c>
      <c r="MH153" s="43">
        <v>2500</v>
      </c>
      <c r="MI153" s="43">
        <v>10000</v>
      </c>
      <c r="MJ153" s="43">
        <v>1406000</v>
      </c>
      <c r="MK153" s="43">
        <v>3471322</v>
      </c>
      <c r="ML153" s="43">
        <v>12000</v>
      </c>
      <c r="MM153" s="43">
        <v>20000</v>
      </c>
      <c r="MN153" s="43">
        <v>50000</v>
      </c>
      <c r="MO153" s="43">
        <v>264936</v>
      </c>
      <c r="MP153" s="43">
        <v>20000</v>
      </c>
      <c r="MQ153" s="43">
        <v>3600003</v>
      </c>
      <c r="MR153">
        <v>12000</v>
      </c>
      <c r="MS153" s="43">
        <v>150000</v>
      </c>
      <c r="MT153" s="43">
        <v>329260</v>
      </c>
      <c r="MU153" s="43">
        <v>35000</v>
      </c>
      <c r="MV153" s="43">
        <v>135800</v>
      </c>
      <c r="MW153" s="43">
        <v>545704</v>
      </c>
      <c r="MX153" s="43">
        <v>20000</v>
      </c>
      <c r="MY153" s="43">
        <v>124555</v>
      </c>
      <c r="MZ153" s="43">
        <v>7227.5</v>
      </c>
      <c r="NA153" s="43">
        <v>5000</v>
      </c>
      <c r="NB153" s="43">
        <v>320000</v>
      </c>
      <c r="NC153" s="43">
        <v>538712</v>
      </c>
      <c r="ND153" s="43">
        <v>50000</v>
      </c>
      <c r="NE153" s="43">
        <v>45000</v>
      </c>
      <c r="NF153" s="43">
        <v>15000</v>
      </c>
      <c r="NG153" s="43">
        <v>150000</v>
      </c>
      <c r="NH153" s="43">
        <v>25000</v>
      </c>
      <c r="NI153" s="43">
        <v>67379</v>
      </c>
      <c r="NJ153" s="43">
        <v>36423</v>
      </c>
      <c r="NK153" s="43">
        <v>140000</v>
      </c>
      <c r="NL153" s="43">
        <v>320000</v>
      </c>
      <c r="NM153" s="43">
        <v>50000</v>
      </c>
      <c r="NN153" s="43">
        <v>27000</v>
      </c>
      <c r="NO153" s="43">
        <v>10000</v>
      </c>
      <c r="NP153" s="43">
        <v>27000</v>
      </c>
      <c r="NQ153" s="43">
        <v>150000</v>
      </c>
      <c r="NR153" s="43">
        <v>136061.41</v>
      </c>
      <c r="NS153" s="43">
        <v>88000</v>
      </c>
      <c r="NT153">
        <v>6212.01</v>
      </c>
      <c r="NU153" s="43">
        <v>4290565</v>
      </c>
      <c r="NV153" s="43">
        <v>140000</v>
      </c>
      <c r="NW153" s="43">
        <v>1406000</v>
      </c>
      <c r="NX153" s="43">
        <v>150000</v>
      </c>
      <c r="NY153" s="43">
        <v>4000</v>
      </c>
      <c r="NZ153" s="43">
        <v>315070.84999999998</v>
      </c>
      <c r="OA153" s="43">
        <v>9000</v>
      </c>
      <c r="OB153" s="43">
        <v>50000</v>
      </c>
      <c r="OC153" s="43">
        <v>320000</v>
      </c>
      <c r="OD153" s="43">
        <v>124555</v>
      </c>
      <c r="OE153" s="43">
        <v>3459815</v>
      </c>
      <c r="OF153" s="43">
        <v>50000</v>
      </c>
      <c r="OG153" s="43">
        <v>7320</v>
      </c>
      <c r="OH153" s="43">
        <v>124555</v>
      </c>
      <c r="OI153" s="43">
        <v>156471.51999999999</v>
      </c>
      <c r="OJ153" s="43">
        <v>5000</v>
      </c>
      <c r="OK153" s="43">
        <v>1440</v>
      </c>
      <c r="OL153" s="43">
        <v>65000</v>
      </c>
      <c r="OM153" s="43">
        <v>15000</v>
      </c>
    </row>
    <row r="154" spans="1:403" x14ac:dyDescent="0.2">
      <c r="A154">
        <f t="shared" ca="1" si="7"/>
        <v>208</v>
      </c>
      <c r="B154">
        <f ca="1">VLOOKUP(Análisis2!A154,Base2!$A$1:$AE$370,9,FALSE)</f>
        <v>20000</v>
      </c>
      <c r="C154" s="20">
        <v>92</v>
      </c>
      <c r="D154">
        <v>16500</v>
      </c>
      <c r="E154">
        <v>2900000</v>
      </c>
      <c r="F154">
        <v>2700000</v>
      </c>
      <c r="G154">
        <v>2000</v>
      </c>
      <c r="H154">
        <v>70000</v>
      </c>
      <c r="I154">
        <v>545704</v>
      </c>
      <c r="J154">
        <v>251226.31</v>
      </c>
      <c r="K154">
        <v>35000</v>
      </c>
      <c r="L154">
        <v>10000</v>
      </c>
      <c r="M154">
        <v>20000</v>
      </c>
      <c r="N154">
        <v>107938.88</v>
      </c>
      <c r="O154">
        <v>200000</v>
      </c>
      <c r="P154">
        <v>438000</v>
      </c>
      <c r="Q154">
        <v>18000</v>
      </c>
      <c r="R154">
        <v>330000</v>
      </c>
      <c r="S154">
        <v>48545.3</v>
      </c>
      <c r="T154">
        <v>200000</v>
      </c>
      <c r="U154">
        <v>27000</v>
      </c>
      <c r="V154">
        <v>7000</v>
      </c>
      <c r="W154">
        <v>70000</v>
      </c>
      <c r="X154">
        <v>150000</v>
      </c>
      <c r="Y154">
        <v>8000</v>
      </c>
      <c r="Z154">
        <v>202255.34</v>
      </c>
      <c r="AA154">
        <v>150000</v>
      </c>
      <c r="AB154">
        <v>50000</v>
      </c>
      <c r="AC154">
        <v>150000</v>
      </c>
      <c r="AD154">
        <v>20000</v>
      </c>
      <c r="AE154">
        <v>180000</v>
      </c>
      <c r="AF154">
        <v>50000</v>
      </c>
      <c r="AG154">
        <v>4000</v>
      </c>
      <c r="AH154">
        <v>60000</v>
      </c>
      <c r="AI154">
        <v>7000</v>
      </c>
      <c r="AJ154">
        <v>30000</v>
      </c>
      <c r="AK154">
        <v>40004</v>
      </c>
      <c r="AL154">
        <v>100000</v>
      </c>
      <c r="AM154">
        <v>352000</v>
      </c>
      <c r="AN154">
        <v>1615999.33</v>
      </c>
      <c r="AO154">
        <v>180000</v>
      </c>
      <c r="AP154">
        <v>100000</v>
      </c>
      <c r="AQ154">
        <v>703940</v>
      </c>
      <c r="AR154">
        <v>10890</v>
      </c>
      <c r="AS154">
        <v>9361</v>
      </c>
      <c r="AT154">
        <v>17305.22</v>
      </c>
      <c r="AU154">
        <v>220000</v>
      </c>
      <c r="AV154">
        <v>20000</v>
      </c>
      <c r="AW154">
        <v>29731.7</v>
      </c>
      <c r="AX154">
        <v>9000</v>
      </c>
      <c r="AY154">
        <v>70000</v>
      </c>
      <c r="AZ154">
        <v>80000</v>
      </c>
      <c r="BA154">
        <v>99500</v>
      </c>
      <c r="BB154">
        <v>30000</v>
      </c>
      <c r="BC154">
        <v>135800</v>
      </c>
      <c r="BD154">
        <v>10000</v>
      </c>
      <c r="BE154">
        <v>12000</v>
      </c>
      <c r="BF154">
        <v>200000</v>
      </c>
      <c r="BG154">
        <v>200000</v>
      </c>
      <c r="BH154">
        <v>9000</v>
      </c>
      <c r="BI154">
        <v>60000</v>
      </c>
      <c r="BJ154">
        <v>200000</v>
      </c>
      <c r="BK154">
        <v>7227.5</v>
      </c>
      <c r="BL154">
        <v>20000</v>
      </c>
      <c r="BM154">
        <v>5000</v>
      </c>
      <c r="BN154">
        <v>50000</v>
      </c>
      <c r="BO154">
        <v>150000</v>
      </c>
      <c r="BP154">
        <v>1160774</v>
      </c>
      <c r="BQ154">
        <v>7000</v>
      </c>
      <c r="BR154">
        <v>15000</v>
      </c>
      <c r="BS154">
        <v>7000</v>
      </c>
      <c r="BT154">
        <v>88500</v>
      </c>
      <c r="BU154">
        <v>20000</v>
      </c>
      <c r="BV154">
        <v>88500</v>
      </c>
      <c r="BW154">
        <v>22850</v>
      </c>
      <c r="BX154">
        <v>251226.31</v>
      </c>
      <c r="BY154">
        <v>35000</v>
      </c>
      <c r="BZ154">
        <v>55000</v>
      </c>
      <c r="CA154">
        <v>323341.46999999997</v>
      </c>
      <c r="CB154">
        <v>150000</v>
      </c>
      <c r="CC154">
        <v>900</v>
      </c>
      <c r="CD154">
        <v>10000</v>
      </c>
      <c r="CE154">
        <v>29864.13</v>
      </c>
      <c r="CF154">
        <v>2700000</v>
      </c>
      <c r="CG154">
        <v>64000</v>
      </c>
      <c r="CH154">
        <v>30000</v>
      </c>
      <c r="CI154">
        <v>35000</v>
      </c>
      <c r="CJ154">
        <v>24110.400000000001</v>
      </c>
      <c r="CK154">
        <v>235987.78</v>
      </c>
      <c r="CL154">
        <v>100000</v>
      </c>
      <c r="CM154">
        <v>3471322</v>
      </c>
      <c r="CN154">
        <v>156471.51999999999</v>
      </c>
      <c r="CO154">
        <v>105000</v>
      </c>
      <c r="CP154">
        <v>10000</v>
      </c>
      <c r="CQ154">
        <v>200000</v>
      </c>
      <c r="CR154">
        <v>64000</v>
      </c>
      <c r="CS154">
        <v>800000</v>
      </c>
      <c r="CT154">
        <v>50000</v>
      </c>
      <c r="CU154">
        <v>140000</v>
      </c>
      <c r="CV154">
        <v>257343.82</v>
      </c>
      <c r="CW154">
        <v>320000</v>
      </c>
      <c r="CX154">
        <v>12000</v>
      </c>
      <c r="CY154">
        <v>1200</v>
      </c>
      <c r="CZ154">
        <v>150000</v>
      </c>
      <c r="DA154">
        <v>400000</v>
      </c>
      <c r="DB154">
        <v>20000</v>
      </c>
      <c r="DC154">
        <v>703940</v>
      </c>
      <c r="DD154">
        <v>9000</v>
      </c>
      <c r="DE154">
        <v>50000</v>
      </c>
      <c r="DF154">
        <v>10000</v>
      </c>
      <c r="DG154">
        <v>1100000</v>
      </c>
      <c r="DH154">
        <v>9000</v>
      </c>
      <c r="DI154">
        <v>9000</v>
      </c>
      <c r="DJ154">
        <v>30000</v>
      </c>
      <c r="DK154">
        <v>70000</v>
      </c>
      <c r="DL154">
        <v>200000</v>
      </c>
      <c r="DM154">
        <v>21149.63</v>
      </c>
      <c r="DN154">
        <v>350000</v>
      </c>
      <c r="DO154">
        <v>538712</v>
      </c>
      <c r="DP154">
        <v>3471322</v>
      </c>
      <c r="DQ154">
        <v>306405.7</v>
      </c>
      <c r="DR154">
        <v>5000</v>
      </c>
      <c r="DS154">
        <v>4000</v>
      </c>
      <c r="DT154">
        <v>31758.799999999999</v>
      </c>
      <c r="DU154">
        <v>99500</v>
      </c>
      <c r="DV154">
        <v>15000</v>
      </c>
      <c r="DW154">
        <v>235987.78</v>
      </c>
      <c r="DX154">
        <v>50000</v>
      </c>
      <c r="DY154">
        <v>202255.34</v>
      </c>
      <c r="DZ154">
        <v>251226.31</v>
      </c>
      <c r="EA154">
        <v>31758.799999999999</v>
      </c>
      <c r="EB154">
        <v>180000</v>
      </c>
      <c r="EC154">
        <v>20000</v>
      </c>
      <c r="ED154">
        <v>466036.11</v>
      </c>
      <c r="EE154">
        <v>300000</v>
      </c>
      <c r="EF154">
        <v>200000</v>
      </c>
      <c r="EG154">
        <v>55000</v>
      </c>
      <c r="EH154">
        <v>50000</v>
      </c>
      <c r="EI154">
        <v>100000</v>
      </c>
      <c r="EJ154">
        <v>105000</v>
      </c>
      <c r="EK154">
        <v>1800000</v>
      </c>
      <c r="EL154">
        <v>10000</v>
      </c>
      <c r="EM154">
        <v>50000</v>
      </c>
      <c r="EN154">
        <v>15000</v>
      </c>
      <c r="EO154">
        <v>1200</v>
      </c>
      <c r="EP154">
        <v>213418</v>
      </c>
      <c r="EQ154">
        <v>27000</v>
      </c>
      <c r="ER154">
        <v>5000</v>
      </c>
      <c r="ES154">
        <v>50000</v>
      </c>
      <c r="ET154">
        <v>20000</v>
      </c>
      <c r="EU154">
        <v>45000</v>
      </c>
      <c r="EV154">
        <v>8000</v>
      </c>
      <c r="EW154">
        <v>4281970</v>
      </c>
      <c r="EX154">
        <v>300000</v>
      </c>
      <c r="EY154">
        <v>88233</v>
      </c>
      <c r="EZ154">
        <v>67379</v>
      </c>
      <c r="FA154">
        <v>35000</v>
      </c>
      <c r="FB154">
        <v>193077.56</v>
      </c>
      <c r="FC154">
        <v>27000</v>
      </c>
      <c r="FD154">
        <v>9361</v>
      </c>
      <c r="FE154">
        <v>25000</v>
      </c>
      <c r="FF154">
        <v>900</v>
      </c>
      <c r="FG154">
        <v>6000</v>
      </c>
      <c r="FH154">
        <v>8000</v>
      </c>
      <c r="FI154">
        <v>50000</v>
      </c>
      <c r="FJ154">
        <v>466036.11</v>
      </c>
      <c r="FK154">
        <v>82000</v>
      </c>
      <c r="FL154">
        <v>7200</v>
      </c>
      <c r="FM154">
        <v>9000</v>
      </c>
      <c r="FN154">
        <v>29000</v>
      </c>
      <c r="FO154">
        <v>1350000</v>
      </c>
      <c r="FP154">
        <v>60000</v>
      </c>
      <c r="FQ154">
        <v>50000</v>
      </c>
      <c r="FR154">
        <v>8900</v>
      </c>
      <c r="FS154">
        <v>30000</v>
      </c>
      <c r="FT154">
        <v>450000</v>
      </c>
      <c r="FU154">
        <v>80000</v>
      </c>
      <c r="FV154">
        <v>40000</v>
      </c>
      <c r="FW154">
        <v>850500</v>
      </c>
      <c r="FX154">
        <v>800000</v>
      </c>
      <c r="FY154">
        <v>100000</v>
      </c>
      <c r="FZ154">
        <v>12000</v>
      </c>
      <c r="GA154">
        <v>12000</v>
      </c>
      <c r="GB154">
        <v>4000</v>
      </c>
      <c r="GC154">
        <v>800000</v>
      </c>
      <c r="GD154">
        <v>824940</v>
      </c>
      <c r="GE154">
        <v>300000</v>
      </c>
      <c r="GF154">
        <v>124555</v>
      </c>
      <c r="GG154">
        <v>30000</v>
      </c>
      <c r="GH154">
        <v>10000</v>
      </c>
      <c r="GI154">
        <v>506983.72</v>
      </c>
      <c r="GJ154">
        <v>150000</v>
      </c>
      <c r="GK154">
        <v>105383</v>
      </c>
      <c r="GL154">
        <v>4000</v>
      </c>
      <c r="GM154">
        <v>886774</v>
      </c>
      <c r="GN154">
        <v>2500</v>
      </c>
      <c r="GO154">
        <v>20000</v>
      </c>
      <c r="GP154">
        <v>506983.72</v>
      </c>
      <c r="GQ154">
        <v>350000</v>
      </c>
      <c r="GR154">
        <v>30000</v>
      </c>
      <c r="GS154">
        <v>22850</v>
      </c>
      <c r="GT154">
        <v>50000</v>
      </c>
      <c r="GU154">
        <v>20000</v>
      </c>
      <c r="GV154">
        <v>287000</v>
      </c>
      <c r="GW154">
        <v>200000</v>
      </c>
      <c r="GX154">
        <v>12000</v>
      </c>
      <c r="GY154">
        <v>90000</v>
      </c>
      <c r="GZ154">
        <v>6000</v>
      </c>
      <c r="HA154">
        <v>2500</v>
      </c>
      <c r="HB154">
        <v>55000</v>
      </c>
      <c r="HC154">
        <v>50000</v>
      </c>
      <c r="HD154">
        <v>90000</v>
      </c>
      <c r="HE154">
        <v>16500</v>
      </c>
      <c r="HF154">
        <v>5700</v>
      </c>
      <c r="HG154">
        <v>124555</v>
      </c>
      <c r="HH154">
        <v>50000</v>
      </c>
      <c r="HI154">
        <v>315070.84999999998</v>
      </c>
      <c r="HJ154">
        <v>9000</v>
      </c>
      <c r="HK154">
        <v>5000</v>
      </c>
      <c r="HL154">
        <v>70000</v>
      </c>
      <c r="HM154">
        <v>60000</v>
      </c>
      <c r="HN154">
        <v>6000</v>
      </c>
      <c r="HO154">
        <v>30000</v>
      </c>
      <c r="HP154">
        <v>15000</v>
      </c>
      <c r="HQ154">
        <v>7227.5</v>
      </c>
      <c r="HR154">
        <v>60000</v>
      </c>
      <c r="HS154">
        <v>125485</v>
      </c>
      <c r="HT154">
        <v>12000</v>
      </c>
      <c r="HU154">
        <v>257343.82</v>
      </c>
      <c r="HV154">
        <v>100000</v>
      </c>
      <c r="HW154">
        <v>221257</v>
      </c>
      <c r="HX154">
        <v>400000</v>
      </c>
      <c r="HY154">
        <v>15000</v>
      </c>
      <c r="HZ154">
        <v>6000</v>
      </c>
      <c r="IA154">
        <v>380057.85</v>
      </c>
      <c r="IB154">
        <v>6000</v>
      </c>
      <c r="IC154">
        <v>300000</v>
      </c>
      <c r="ID154">
        <v>67379</v>
      </c>
      <c r="IE154">
        <v>545704</v>
      </c>
      <c r="IF154">
        <v>703940</v>
      </c>
      <c r="IG154">
        <v>1160774</v>
      </c>
      <c r="IH154">
        <v>55000</v>
      </c>
      <c r="II154">
        <v>99500</v>
      </c>
      <c r="IJ154">
        <v>20000</v>
      </c>
      <c r="IK154">
        <v>202255.34</v>
      </c>
      <c r="IL154">
        <v>50000</v>
      </c>
      <c r="IM154">
        <v>7200</v>
      </c>
      <c r="IN154">
        <v>100000</v>
      </c>
      <c r="IO154">
        <v>36144</v>
      </c>
      <c r="IP154">
        <v>50000</v>
      </c>
      <c r="IQ154">
        <v>24110.400000000001</v>
      </c>
      <c r="IR154">
        <v>150000</v>
      </c>
      <c r="IS154">
        <v>7000</v>
      </c>
      <c r="IT154">
        <v>10000</v>
      </c>
      <c r="IU154">
        <v>20000</v>
      </c>
      <c r="IV154">
        <v>60000</v>
      </c>
      <c r="IW154">
        <v>50000</v>
      </c>
      <c r="IX154">
        <v>4950</v>
      </c>
      <c r="IY154">
        <v>4281970</v>
      </c>
      <c r="IZ154">
        <v>43707.92</v>
      </c>
      <c r="JA154">
        <v>24110.400000000001</v>
      </c>
      <c r="JB154">
        <v>9256</v>
      </c>
      <c r="JC154">
        <v>800000</v>
      </c>
      <c r="JD154">
        <v>5000</v>
      </c>
      <c r="JE154">
        <v>10000</v>
      </c>
      <c r="JF154">
        <v>5700</v>
      </c>
      <c r="JG154">
        <v>50000</v>
      </c>
      <c r="JH154">
        <v>50000</v>
      </c>
      <c r="JI154">
        <v>60000</v>
      </c>
      <c r="JJ154">
        <v>132000</v>
      </c>
      <c r="JK154">
        <v>6000</v>
      </c>
      <c r="JL154">
        <v>300</v>
      </c>
      <c r="JM154">
        <v>156471.51999999999</v>
      </c>
      <c r="JN154">
        <v>5000</v>
      </c>
      <c r="JO154">
        <v>50000</v>
      </c>
      <c r="JP154">
        <v>9000</v>
      </c>
      <c r="JQ154">
        <v>66099.69</v>
      </c>
      <c r="JR154">
        <v>2000</v>
      </c>
      <c r="JS154">
        <v>50000</v>
      </c>
      <c r="JT154">
        <v>320000</v>
      </c>
      <c r="JU154">
        <v>220000</v>
      </c>
      <c r="JV154">
        <v>10000</v>
      </c>
      <c r="JW154">
        <v>10000</v>
      </c>
      <c r="JX154">
        <v>20000</v>
      </c>
      <c r="JY154">
        <v>20000</v>
      </c>
      <c r="JZ154">
        <v>22850</v>
      </c>
      <c r="KA154">
        <v>20000</v>
      </c>
      <c r="KB154">
        <v>9256</v>
      </c>
      <c r="KC154">
        <v>1406000</v>
      </c>
      <c r="KD154">
        <v>140000</v>
      </c>
      <c r="KE154">
        <v>40000</v>
      </c>
      <c r="KF154">
        <v>90000</v>
      </c>
      <c r="KG154">
        <v>55000</v>
      </c>
      <c r="KH154">
        <v>95533</v>
      </c>
      <c r="KI154">
        <v>380057.85</v>
      </c>
      <c r="KJ154">
        <v>15000</v>
      </c>
      <c r="KK154">
        <v>22000</v>
      </c>
      <c r="KL154">
        <v>9000</v>
      </c>
      <c r="KM154">
        <v>12000</v>
      </c>
      <c r="KN154">
        <v>27000</v>
      </c>
      <c r="KO154">
        <v>150000</v>
      </c>
      <c r="KP154">
        <v>21149.63</v>
      </c>
      <c r="KQ154">
        <v>33450</v>
      </c>
      <c r="KR154" s="43">
        <v>1460814</v>
      </c>
      <c r="KS154" s="43">
        <v>466036.11</v>
      </c>
      <c r="KT154" s="43">
        <v>400000</v>
      </c>
      <c r="KU154" s="43">
        <v>3471322</v>
      </c>
      <c r="KV154" s="43">
        <v>600000</v>
      </c>
      <c r="KW154" s="43">
        <v>30000</v>
      </c>
      <c r="KX154" s="43">
        <v>4950</v>
      </c>
      <c r="KY154">
        <v>15000</v>
      </c>
      <c r="KZ154" s="43">
        <v>90000</v>
      </c>
      <c r="LA154" s="43">
        <v>13839.5</v>
      </c>
      <c r="LB154" s="43">
        <v>600000</v>
      </c>
      <c r="LC154">
        <v>20000</v>
      </c>
      <c r="LD154" s="43">
        <v>10000</v>
      </c>
      <c r="LE154" s="43">
        <v>886774</v>
      </c>
      <c r="LF154" s="43">
        <v>30000</v>
      </c>
      <c r="LG154" s="43">
        <v>193077.56</v>
      </c>
      <c r="LH154" s="43">
        <v>140000</v>
      </c>
      <c r="LI154" s="43">
        <v>100000</v>
      </c>
      <c r="LJ154" s="43">
        <v>88500</v>
      </c>
      <c r="LK154" s="43">
        <v>1800000</v>
      </c>
      <c r="LL154" s="43">
        <v>100000</v>
      </c>
      <c r="LM154" s="43">
        <v>340013</v>
      </c>
      <c r="LN154" s="43">
        <v>450000</v>
      </c>
      <c r="LO154" s="43">
        <v>130000</v>
      </c>
      <c r="LP154" s="43">
        <v>70000</v>
      </c>
      <c r="LQ154" s="43">
        <v>9000</v>
      </c>
      <c r="LR154" s="43">
        <v>70000</v>
      </c>
      <c r="LS154" s="43">
        <v>100000</v>
      </c>
      <c r="LT154" s="43">
        <v>2900000</v>
      </c>
      <c r="LU154" s="43">
        <v>1100000</v>
      </c>
      <c r="LV154" s="43">
        <v>1200</v>
      </c>
      <c r="LW154" s="43">
        <v>4000</v>
      </c>
      <c r="LX154" s="43">
        <v>200000</v>
      </c>
      <c r="LY154" s="43">
        <v>3600003</v>
      </c>
      <c r="LZ154" s="43">
        <v>67379</v>
      </c>
      <c r="MA154" s="43">
        <v>4950</v>
      </c>
      <c r="MB154" s="43">
        <v>5000</v>
      </c>
      <c r="MC154" s="43">
        <v>6000</v>
      </c>
      <c r="MD154" s="43">
        <v>4000</v>
      </c>
      <c r="ME154" s="43">
        <v>15000</v>
      </c>
      <c r="MF154" s="43">
        <v>5000</v>
      </c>
      <c r="MG154" s="43">
        <v>329260</v>
      </c>
      <c r="MH154" s="43">
        <v>1406000</v>
      </c>
      <c r="MI154" s="43">
        <v>50000</v>
      </c>
      <c r="MJ154" s="43">
        <v>100000</v>
      </c>
      <c r="MK154" s="43">
        <v>180000</v>
      </c>
      <c r="ML154" s="43">
        <v>50000</v>
      </c>
      <c r="MM154" s="43">
        <v>5100</v>
      </c>
      <c r="MN154" s="43">
        <v>7828.75</v>
      </c>
      <c r="MO154" s="43">
        <v>780000</v>
      </c>
      <c r="MP154" s="43">
        <v>1350000</v>
      </c>
      <c r="MQ154" s="43">
        <v>30000</v>
      </c>
      <c r="MR154">
        <v>330000</v>
      </c>
      <c r="MS154" s="43">
        <v>120000</v>
      </c>
      <c r="MT154" s="43">
        <v>130000</v>
      </c>
      <c r="MU154" s="43">
        <v>7320</v>
      </c>
      <c r="MV154" s="43">
        <v>20000</v>
      </c>
      <c r="MW154" s="43">
        <v>39000</v>
      </c>
      <c r="MX154" s="43">
        <v>110000</v>
      </c>
      <c r="MY154" s="43">
        <v>10000</v>
      </c>
      <c r="MZ154" s="43">
        <v>40000</v>
      </c>
      <c r="NA154" s="43">
        <v>801300.93</v>
      </c>
      <c r="NB154" s="43">
        <v>5000</v>
      </c>
      <c r="NC154" s="43">
        <v>10000</v>
      </c>
      <c r="ND154" s="43">
        <v>6212.01</v>
      </c>
      <c r="NE154" s="43">
        <v>80000</v>
      </c>
      <c r="NF154" s="43">
        <v>20000</v>
      </c>
      <c r="NG154" s="43">
        <v>200000</v>
      </c>
      <c r="NH154" s="43">
        <v>15000</v>
      </c>
      <c r="NI154" s="43">
        <v>20000</v>
      </c>
      <c r="NJ154" s="43">
        <v>800000</v>
      </c>
      <c r="NK154" s="43">
        <v>10000</v>
      </c>
      <c r="NL154" s="43">
        <v>300000</v>
      </c>
      <c r="NM154" s="43">
        <v>40004</v>
      </c>
      <c r="NN154" s="43">
        <v>200000</v>
      </c>
      <c r="NO154" s="43">
        <v>364636.1</v>
      </c>
      <c r="NP154" s="43">
        <v>12000</v>
      </c>
      <c r="NQ154" s="43">
        <v>200000</v>
      </c>
      <c r="NR154" s="43">
        <v>157830.74</v>
      </c>
      <c r="NS154" s="43">
        <v>330000</v>
      </c>
      <c r="NT154">
        <v>12000</v>
      </c>
      <c r="NU154" s="43">
        <v>24110.400000000001</v>
      </c>
      <c r="NV154" s="43">
        <v>213418</v>
      </c>
      <c r="NW154" s="43">
        <v>21149.63</v>
      </c>
      <c r="NX154" s="43">
        <v>40000</v>
      </c>
      <c r="NY154" s="43">
        <v>12000</v>
      </c>
      <c r="NZ154" s="43">
        <v>600000</v>
      </c>
      <c r="OA154" s="43">
        <v>200000</v>
      </c>
      <c r="OB154" s="43">
        <v>5000</v>
      </c>
      <c r="OC154" s="43">
        <v>50000</v>
      </c>
      <c r="OD154" s="43">
        <v>200000</v>
      </c>
      <c r="OE154" s="43">
        <v>130000</v>
      </c>
      <c r="OF154" s="43">
        <v>95533</v>
      </c>
      <c r="OG154" s="43">
        <v>50000</v>
      </c>
      <c r="OH154" s="43">
        <v>64000</v>
      </c>
      <c r="OI154" s="43">
        <v>5600</v>
      </c>
      <c r="OJ154" s="43">
        <v>600000</v>
      </c>
      <c r="OK154" s="43">
        <v>99500</v>
      </c>
      <c r="OL154" s="43">
        <v>20000</v>
      </c>
      <c r="OM154" s="43">
        <v>12000</v>
      </c>
    </row>
    <row r="155" spans="1:403" x14ac:dyDescent="0.2">
      <c r="A155">
        <f t="shared" ca="1" si="7"/>
        <v>260</v>
      </c>
      <c r="B155">
        <f ca="1">VLOOKUP(Análisis2!A155,Base2!$A$1:$AE$370,9,FALSE)</f>
        <v>1200</v>
      </c>
      <c r="C155" s="20">
        <v>93</v>
      </c>
      <c r="D155">
        <v>55000</v>
      </c>
      <c r="E155">
        <v>538712</v>
      </c>
      <c r="F155">
        <v>66099.69</v>
      </c>
      <c r="G155">
        <v>18000</v>
      </c>
      <c r="H155">
        <v>350000</v>
      </c>
      <c r="I155">
        <v>30000</v>
      </c>
      <c r="J155">
        <v>380057.85</v>
      </c>
      <c r="K155">
        <v>5000</v>
      </c>
      <c r="L155">
        <v>300</v>
      </c>
      <c r="M155">
        <v>4281970</v>
      </c>
      <c r="N155">
        <v>20000</v>
      </c>
      <c r="O155">
        <v>15000</v>
      </c>
      <c r="P155">
        <v>16500</v>
      </c>
      <c r="Q155">
        <v>10000</v>
      </c>
      <c r="R155">
        <v>20000</v>
      </c>
      <c r="S155">
        <v>394313.93</v>
      </c>
      <c r="T155">
        <v>100000</v>
      </c>
      <c r="U155">
        <v>30000</v>
      </c>
      <c r="V155">
        <v>130000</v>
      </c>
      <c r="W155">
        <v>54122.22</v>
      </c>
      <c r="X155">
        <v>50000</v>
      </c>
      <c r="Y155">
        <v>10000</v>
      </c>
      <c r="Z155">
        <v>100000</v>
      </c>
      <c r="AA155">
        <v>20000</v>
      </c>
      <c r="AB155">
        <v>50000</v>
      </c>
      <c r="AC155">
        <v>30000</v>
      </c>
      <c r="AD155">
        <v>15000</v>
      </c>
      <c r="AE155">
        <v>100000</v>
      </c>
      <c r="AF155">
        <v>20000</v>
      </c>
      <c r="AG155">
        <v>320000</v>
      </c>
      <c r="AH155">
        <v>50000</v>
      </c>
      <c r="AI155">
        <v>7000</v>
      </c>
      <c r="AJ155">
        <v>40000</v>
      </c>
      <c r="AK155">
        <v>157830.74</v>
      </c>
      <c r="AL155">
        <v>6000</v>
      </c>
      <c r="AM155">
        <v>202255.34</v>
      </c>
      <c r="AN155">
        <v>10000</v>
      </c>
      <c r="AO155">
        <v>33450</v>
      </c>
      <c r="AP155">
        <v>10000</v>
      </c>
      <c r="AQ155">
        <v>55000</v>
      </c>
      <c r="AR155">
        <v>10890</v>
      </c>
      <c r="AS155">
        <v>43000</v>
      </c>
      <c r="AT155">
        <v>4000</v>
      </c>
      <c r="AU155">
        <v>67379</v>
      </c>
      <c r="AV155">
        <v>352000</v>
      </c>
      <c r="AW155">
        <v>6000</v>
      </c>
      <c r="AX155">
        <v>1858.87</v>
      </c>
      <c r="AY155">
        <v>48545.3</v>
      </c>
      <c r="AZ155">
        <v>1460814</v>
      </c>
      <c r="BA155">
        <v>6000</v>
      </c>
      <c r="BB155">
        <v>18000</v>
      </c>
      <c r="BC155">
        <v>40000</v>
      </c>
      <c r="BD155">
        <v>20000</v>
      </c>
      <c r="BE155">
        <v>7227.5</v>
      </c>
      <c r="BF155">
        <v>320000</v>
      </c>
      <c r="BG155">
        <v>20000</v>
      </c>
      <c r="BH155">
        <v>20000</v>
      </c>
      <c r="BI155">
        <v>2599105.73</v>
      </c>
      <c r="BJ155">
        <v>16500</v>
      </c>
      <c r="BK155">
        <v>10000</v>
      </c>
      <c r="BL155">
        <v>67379</v>
      </c>
      <c r="BM155">
        <v>100000</v>
      </c>
      <c r="BN155">
        <v>6000</v>
      </c>
      <c r="BO155">
        <v>60000</v>
      </c>
      <c r="BP155">
        <v>320000</v>
      </c>
      <c r="BQ155">
        <v>100000</v>
      </c>
      <c r="BR155">
        <v>330000</v>
      </c>
      <c r="BS155">
        <v>5000</v>
      </c>
      <c r="BT155">
        <v>22500</v>
      </c>
      <c r="BU155">
        <v>50000</v>
      </c>
      <c r="BV155">
        <v>80000</v>
      </c>
      <c r="BW155">
        <v>450000</v>
      </c>
      <c r="BX155">
        <v>850500</v>
      </c>
      <c r="BY155">
        <v>50000</v>
      </c>
      <c r="BZ155">
        <v>20000</v>
      </c>
      <c r="CA155">
        <v>287000</v>
      </c>
      <c r="CB155">
        <v>10000</v>
      </c>
      <c r="CC155">
        <v>50000</v>
      </c>
      <c r="CD155">
        <v>10000</v>
      </c>
      <c r="CE155">
        <v>67379</v>
      </c>
      <c r="CF155">
        <v>600000</v>
      </c>
      <c r="CG155">
        <v>10000</v>
      </c>
      <c r="CH155">
        <v>824940</v>
      </c>
      <c r="CI155">
        <v>40000</v>
      </c>
      <c r="CJ155">
        <v>30000</v>
      </c>
      <c r="CK155">
        <v>10000</v>
      </c>
      <c r="CL155">
        <v>45000</v>
      </c>
      <c r="CM155">
        <v>80000</v>
      </c>
      <c r="CN155">
        <v>323341.46999999997</v>
      </c>
      <c r="CO155">
        <v>251226.31</v>
      </c>
      <c r="CP155">
        <v>7320</v>
      </c>
      <c r="CQ155">
        <v>27000</v>
      </c>
      <c r="CR155">
        <v>257343.82</v>
      </c>
      <c r="CS155">
        <v>5000</v>
      </c>
      <c r="CT155">
        <v>3350</v>
      </c>
      <c r="CU155">
        <v>12000</v>
      </c>
      <c r="CV155">
        <v>6000</v>
      </c>
      <c r="CW155">
        <v>60000</v>
      </c>
      <c r="CX155">
        <v>130000</v>
      </c>
      <c r="CY155">
        <v>16000</v>
      </c>
      <c r="CZ155">
        <v>20000</v>
      </c>
      <c r="DA155">
        <v>12000</v>
      </c>
      <c r="DB155">
        <v>100000</v>
      </c>
      <c r="DC155">
        <v>50000</v>
      </c>
      <c r="DD155">
        <v>287000</v>
      </c>
      <c r="DE155">
        <v>9000</v>
      </c>
      <c r="DF155">
        <v>15000</v>
      </c>
      <c r="DG155">
        <v>31758.799999999999</v>
      </c>
      <c r="DH155">
        <v>30000</v>
      </c>
      <c r="DI155">
        <v>90000</v>
      </c>
      <c r="DJ155">
        <v>48545.3</v>
      </c>
      <c r="DK155">
        <v>824940</v>
      </c>
      <c r="DL155">
        <v>5160</v>
      </c>
      <c r="DM155">
        <v>17305.22</v>
      </c>
      <c r="DN155">
        <v>35000</v>
      </c>
      <c r="DO155">
        <v>350000</v>
      </c>
      <c r="DP155">
        <v>10000</v>
      </c>
      <c r="DQ155">
        <v>20000</v>
      </c>
      <c r="DR155">
        <v>600000</v>
      </c>
      <c r="DS155">
        <v>150000</v>
      </c>
      <c r="DT155">
        <v>95533</v>
      </c>
      <c r="DU155">
        <v>55000</v>
      </c>
      <c r="DV155">
        <v>25000</v>
      </c>
      <c r="DW155">
        <v>35000</v>
      </c>
      <c r="DX155">
        <v>10000</v>
      </c>
      <c r="DY155">
        <v>200000</v>
      </c>
      <c r="DZ155">
        <v>7200</v>
      </c>
      <c r="EA155">
        <v>10890</v>
      </c>
      <c r="EB155">
        <v>13839.5</v>
      </c>
      <c r="EC155">
        <v>44000</v>
      </c>
      <c r="ED155">
        <v>20000</v>
      </c>
      <c r="EE155">
        <v>50000</v>
      </c>
      <c r="EF155">
        <v>50000</v>
      </c>
      <c r="EG155">
        <v>900</v>
      </c>
      <c r="EH155">
        <v>70000</v>
      </c>
      <c r="EI155">
        <v>24110.400000000001</v>
      </c>
      <c r="EJ155">
        <v>5000</v>
      </c>
      <c r="EK155">
        <v>660</v>
      </c>
      <c r="EL155">
        <v>60000</v>
      </c>
      <c r="EM155">
        <v>50000</v>
      </c>
      <c r="EN155">
        <v>60000</v>
      </c>
      <c r="EO155">
        <v>50000</v>
      </c>
      <c r="EP155">
        <v>7200</v>
      </c>
      <c r="EQ155">
        <v>4290565</v>
      </c>
      <c r="ER155">
        <v>31758.799999999999</v>
      </c>
      <c r="ES155">
        <v>4500000</v>
      </c>
      <c r="ET155">
        <v>12000</v>
      </c>
      <c r="EU155">
        <v>82000</v>
      </c>
      <c r="EV155">
        <v>4281970</v>
      </c>
      <c r="EW155">
        <v>12000</v>
      </c>
      <c r="EX155">
        <v>7200</v>
      </c>
      <c r="EY155">
        <v>20000</v>
      </c>
      <c r="EZ155">
        <v>5000</v>
      </c>
      <c r="FA155">
        <v>100000</v>
      </c>
      <c r="FB155">
        <v>112404.22</v>
      </c>
      <c r="FC155">
        <v>10000</v>
      </c>
      <c r="FD155">
        <v>10000</v>
      </c>
      <c r="FE155">
        <v>600000</v>
      </c>
      <c r="FF155">
        <v>33450</v>
      </c>
      <c r="FG155">
        <v>5000</v>
      </c>
      <c r="FH155">
        <v>65000</v>
      </c>
      <c r="FI155">
        <v>15000</v>
      </c>
      <c r="FJ155">
        <v>70000</v>
      </c>
      <c r="FK155">
        <v>50000</v>
      </c>
      <c r="FL155">
        <v>5000</v>
      </c>
      <c r="FM155">
        <v>213418</v>
      </c>
      <c r="FN155">
        <v>150000</v>
      </c>
      <c r="FO155">
        <v>60000</v>
      </c>
      <c r="FP155">
        <v>400000</v>
      </c>
      <c r="FQ155">
        <v>287000</v>
      </c>
      <c r="FR155">
        <v>8000</v>
      </c>
      <c r="FS155">
        <v>50000</v>
      </c>
      <c r="FT155">
        <v>15000</v>
      </c>
      <c r="FU155">
        <v>15000</v>
      </c>
      <c r="FV155">
        <v>10000</v>
      </c>
      <c r="FW155">
        <v>1080646</v>
      </c>
      <c r="FX155">
        <v>50000</v>
      </c>
      <c r="FY155">
        <v>50000</v>
      </c>
      <c r="FZ155">
        <v>350000</v>
      </c>
      <c r="GA155">
        <v>1460814</v>
      </c>
      <c r="GB155">
        <v>130000</v>
      </c>
      <c r="GC155">
        <v>124555</v>
      </c>
      <c r="GD155">
        <v>107925.2</v>
      </c>
      <c r="GE155">
        <v>122965.24</v>
      </c>
      <c r="GF155">
        <v>1080646</v>
      </c>
      <c r="GG155">
        <v>16500</v>
      </c>
      <c r="GH155">
        <v>110000</v>
      </c>
      <c r="GI155">
        <v>116276.74</v>
      </c>
      <c r="GJ155">
        <v>31758.799999999999</v>
      </c>
      <c r="GK155">
        <v>801300.93</v>
      </c>
      <c r="GL155">
        <v>120000</v>
      </c>
      <c r="GM155">
        <v>9000</v>
      </c>
      <c r="GN155">
        <v>33450</v>
      </c>
      <c r="GO155">
        <v>20000</v>
      </c>
      <c r="GP155">
        <v>150000</v>
      </c>
      <c r="GQ155">
        <v>10000</v>
      </c>
      <c r="GR155">
        <v>900</v>
      </c>
      <c r="GS155">
        <v>116276.74</v>
      </c>
      <c r="GT155">
        <v>8000</v>
      </c>
      <c r="GU155">
        <v>25000</v>
      </c>
      <c r="GV155">
        <v>122965.24</v>
      </c>
      <c r="GW155">
        <v>22850</v>
      </c>
      <c r="GX155">
        <v>27000</v>
      </c>
      <c r="GY155">
        <v>5000</v>
      </c>
      <c r="GZ155">
        <v>7000</v>
      </c>
      <c r="HA155">
        <v>35000</v>
      </c>
      <c r="HB155">
        <v>2500</v>
      </c>
      <c r="HC155">
        <v>43707.92</v>
      </c>
      <c r="HD155">
        <v>70000</v>
      </c>
      <c r="HE155">
        <v>82000</v>
      </c>
      <c r="HF155">
        <v>15000</v>
      </c>
      <c r="HG155">
        <v>33450</v>
      </c>
      <c r="HH155">
        <v>50000</v>
      </c>
      <c r="HI155">
        <v>122965.24</v>
      </c>
      <c r="HJ155">
        <v>180000</v>
      </c>
      <c r="HK155">
        <v>4950</v>
      </c>
      <c r="HL155">
        <v>17000</v>
      </c>
      <c r="HM155">
        <v>600000</v>
      </c>
      <c r="HN155">
        <v>900000</v>
      </c>
      <c r="HO155">
        <v>156471.51999999999</v>
      </c>
      <c r="HP155">
        <v>221257</v>
      </c>
      <c r="HQ155">
        <v>50000</v>
      </c>
      <c r="HR155">
        <v>20000</v>
      </c>
      <c r="HS155">
        <v>1460814</v>
      </c>
      <c r="HT155">
        <v>7828.75</v>
      </c>
      <c r="HU155">
        <v>200000</v>
      </c>
      <c r="HV155">
        <v>1440</v>
      </c>
      <c r="HW155">
        <v>10000</v>
      </c>
      <c r="HX155">
        <v>100000</v>
      </c>
      <c r="HY155">
        <v>13839.5</v>
      </c>
      <c r="HZ155">
        <v>200000</v>
      </c>
      <c r="IA155">
        <v>110000</v>
      </c>
      <c r="IB155">
        <v>82000</v>
      </c>
      <c r="IC155">
        <v>50000</v>
      </c>
      <c r="ID155">
        <v>780000</v>
      </c>
      <c r="IE155">
        <v>88395.94</v>
      </c>
      <c r="IF155">
        <v>30000</v>
      </c>
      <c r="IG155">
        <v>287000</v>
      </c>
      <c r="IH155">
        <v>6000</v>
      </c>
      <c r="II155">
        <v>10000</v>
      </c>
      <c r="IJ155">
        <v>107925.2</v>
      </c>
      <c r="IK155">
        <v>70000</v>
      </c>
      <c r="IL155">
        <v>600000</v>
      </c>
      <c r="IM155">
        <v>340013</v>
      </c>
      <c r="IN155">
        <v>43707.92</v>
      </c>
      <c r="IO155">
        <v>320000</v>
      </c>
      <c r="IP155">
        <v>7000</v>
      </c>
      <c r="IQ155">
        <v>107925.2</v>
      </c>
      <c r="IR155">
        <v>25000</v>
      </c>
      <c r="IS155">
        <v>4040000</v>
      </c>
      <c r="IT155">
        <v>30000</v>
      </c>
      <c r="IU155">
        <v>10000</v>
      </c>
      <c r="IV155">
        <v>30000</v>
      </c>
      <c r="IW155">
        <v>112404.22</v>
      </c>
      <c r="IX155">
        <v>15000</v>
      </c>
      <c r="IY155">
        <v>210000</v>
      </c>
      <c r="IZ155">
        <v>60000</v>
      </c>
      <c r="JA155">
        <v>8000</v>
      </c>
      <c r="JB155">
        <v>20000</v>
      </c>
      <c r="JC155">
        <v>70000</v>
      </c>
      <c r="JD155">
        <v>20000</v>
      </c>
      <c r="JE155">
        <v>50000</v>
      </c>
      <c r="JF155">
        <v>213418</v>
      </c>
      <c r="JG155">
        <v>10890</v>
      </c>
      <c r="JH155">
        <v>50000</v>
      </c>
      <c r="JI155">
        <v>13839.5</v>
      </c>
      <c r="JJ155">
        <v>264936</v>
      </c>
      <c r="JK155">
        <v>39000</v>
      </c>
      <c r="JL155">
        <v>24110.400000000001</v>
      </c>
      <c r="JM155">
        <v>22590</v>
      </c>
      <c r="JN155">
        <v>361741</v>
      </c>
      <c r="JO155">
        <v>213418</v>
      </c>
      <c r="JP155">
        <v>8900</v>
      </c>
      <c r="JQ155">
        <v>15000</v>
      </c>
      <c r="JR155">
        <v>20000</v>
      </c>
      <c r="JS155">
        <v>5700</v>
      </c>
      <c r="JT155">
        <v>3000</v>
      </c>
      <c r="JU155">
        <v>380057.85</v>
      </c>
      <c r="JV155">
        <v>660</v>
      </c>
      <c r="JW155">
        <v>210000</v>
      </c>
      <c r="JX155">
        <v>7000</v>
      </c>
      <c r="JY155">
        <v>100000</v>
      </c>
      <c r="JZ155">
        <v>15000</v>
      </c>
      <c r="KA155">
        <v>6000</v>
      </c>
      <c r="KB155">
        <v>500000</v>
      </c>
      <c r="KC155">
        <v>1350000</v>
      </c>
      <c r="KD155">
        <v>54122.22</v>
      </c>
      <c r="KE155">
        <v>30000</v>
      </c>
      <c r="KF155">
        <v>394313.93</v>
      </c>
      <c r="KG155">
        <v>5600</v>
      </c>
      <c r="KH155">
        <v>12000</v>
      </c>
      <c r="KI155">
        <v>350000</v>
      </c>
      <c r="KJ155">
        <v>10000</v>
      </c>
      <c r="KK155">
        <v>221257</v>
      </c>
      <c r="KL155">
        <v>100000</v>
      </c>
      <c r="KM155">
        <v>150000</v>
      </c>
      <c r="KN155">
        <v>200000</v>
      </c>
      <c r="KO155">
        <v>15000</v>
      </c>
      <c r="KP155">
        <v>50000</v>
      </c>
      <c r="KQ155">
        <v>20000</v>
      </c>
      <c r="KR155" s="43">
        <v>15000</v>
      </c>
      <c r="KS155" s="43">
        <v>350000</v>
      </c>
      <c r="KT155" s="43">
        <v>5000</v>
      </c>
      <c r="KU155" s="43">
        <v>25000</v>
      </c>
      <c r="KV155" s="43">
        <v>5160</v>
      </c>
      <c r="KW155" s="43">
        <v>50000</v>
      </c>
      <c r="KX155" s="43">
        <v>8000</v>
      </c>
      <c r="KY155">
        <v>320000</v>
      </c>
      <c r="KZ155" s="43">
        <v>22500</v>
      </c>
      <c r="LA155" s="43">
        <v>25000</v>
      </c>
      <c r="LB155" s="43">
        <v>150000</v>
      </c>
      <c r="LC155">
        <v>20000</v>
      </c>
      <c r="LD155" s="43">
        <v>193077.56</v>
      </c>
      <c r="LE155" s="43">
        <v>45000</v>
      </c>
      <c r="LF155" s="43">
        <v>70000</v>
      </c>
      <c r="LG155" s="43">
        <v>130000</v>
      </c>
      <c r="LH155" s="43">
        <v>2000</v>
      </c>
      <c r="LI155" s="43">
        <v>466036.11</v>
      </c>
      <c r="LJ155" s="43">
        <v>100000</v>
      </c>
      <c r="LK155" s="43">
        <v>22000</v>
      </c>
      <c r="LL155" s="43">
        <v>450000</v>
      </c>
      <c r="LM155" s="43">
        <v>4000</v>
      </c>
      <c r="LN155" s="43">
        <v>40000</v>
      </c>
      <c r="LO155" s="43">
        <v>36798</v>
      </c>
      <c r="LP155" s="43">
        <v>27000</v>
      </c>
      <c r="LQ155" s="43">
        <v>20000</v>
      </c>
      <c r="LR155" s="43">
        <v>35000</v>
      </c>
      <c r="LS155" s="43">
        <v>7000</v>
      </c>
      <c r="LT155" s="43">
        <v>193077.56</v>
      </c>
      <c r="LU155" s="43">
        <v>156471.51999999999</v>
      </c>
      <c r="LV155" s="43">
        <v>444</v>
      </c>
      <c r="LW155" s="43">
        <v>100000</v>
      </c>
      <c r="LX155" s="43">
        <v>50000</v>
      </c>
      <c r="LY155" s="43">
        <v>200000</v>
      </c>
      <c r="LZ155" s="43">
        <v>54122.22</v>
      </c>
      <c r="MA155" s="43">
        <v>22590</v>
      </c>
      <c r="MB155" s="43">
        <v>4000</v>
      </c>
      <c r="MC155" s="43">
        <v>400000</v>
      </c>
      <c r="MD155" s="43">
        <v>33000</v>
      </c>
      <c r="ME155" s="43">
        <v>43000</v>
      </c>
      <c r="MF155" s="43">
        <v>15000</v>
      </c>
      <c r="MG155" s="43">
        <v>50000</v>
      </c>
      <c r="MH155" s="43">
        <v>105383</v>
      </c>
      <c r="MI155" s="43">
        <v>107925.2</v>
      </c>
      <c r="MJ155" s="43">
        <v>29731.7</v>
      </c>
      <c r="MK155" s="43">
        <v>150000</v>
      </c>
      <c r="ML155" s="43">
        <v>80000</v>
      </c>
      <c r="MM155" s="43">
        <v>88000</v>
      </c>
      <c r="MN155" s="43">
        <v>18000</v>
      </c>
      <c r="MO155" s="43">
        <v>125485</v>
      </c>
      <c r="MP155" s="43">
        <v>50000</v>
      </c>
      <c r="MQ155" s="43">
        <v>3459815</v>
      </c>
      <c r="MR155">
        <v>200000</v>
      </c>
      <c r="MS155" s="43">
        <v>10000</v>
      </c>
      <c r="MT155" s="43">
        <v>5000</v>
      </c>
      <c r="MU155" s="43">
        <v>2900000</v>
      </c>
      <c r="MV155" s="43">
        <v>12000</v>
      </c>
      <c r="MW155" s="43">
        <v>15000</v>
      </c>
      <c r="MX155" s="43">
        <v>7227.5</v>
      </c>
      <c r="MY155" s="43">
        <v>350000</v>
      </c>
      <c r="MZ155" s="43">
        <v>200000</v>
      </c>
      <c r="NA155" s="43">
        <v>780000</v>
      </c>
      <c r="NB155" s="43">
        <v>12000</v>
      </c>
      <c r="NC155" s="43">
        <v>16000</v>
      </c>
      <c r="ND155" s="43">
        <v>15000</v>
      </c>
      <c r="NE155" s="43">
        <v>80000</v>
      </c>
      <c r="NF155" s="43">
        <v>50000</v>
      </c>
      <c r="NG155" s="43">
        <v>33450</v>
      </c>
      <c r="NH155" s="43">
        <v>2500</v>
      </c>
      <c r="NI155" s="43">
        <v>180000</v>
      </c>
      <c r="NJ155" s="43">
        <v>7200</v>
      </c>
      <c r="NK155" s="43">
        <v>1615999.33</v>
      </c>
      <c r="NL155" s="43">
        <v>15000</v>
      </c>
      <c r="NM155" s="43">
        <v>600000</v>
      </c>
      <c r="NN155" s="43">
        <v>70000</v>
      </c>
      <c r="NO155" s="43">
        <v>886774</v>
      </c>
      <c r="NP155" s="43">
        <v>88000</v>
      </c>
      <c r="NQ155" s="43">
        <v>5000</v>
      </c>
      <c r="NR155" s="43">
        <v>7200</v>
      </c>
      <c r="NS155" s="43">
        <v>200000</v>
      </c>
      <c r="NT155">
        <v>287000</v>
      </c>
      <c r="NU155" s="43">
        <v>30000</v>
      </c>
      <c r="NV155" s="43">
        <v>6000</v>
      </c>
      <c r="NW155" s="43">
        <v>27000</v>
      </c>
      <c r="NX155" s="43">
        <v>40000</v>
      </c>
      <c r="NY155" s="43">
        <v>264936</v>
      </c>
      <c r="NZ155" s="43">
        <v>320000</v>
      </c>
      <c r="OA155" s="43">
        <v>22850</v>
      </c>
      <c r="OB155" s="43">
        <v>600000</v>
      </c>
      <c r="OC155" s="43">
        <v>15000</v>
      </c>
      <c r="OD155" s="43">
        <v>60000</v>
      </c>
      <c r="OE155" s="43">
        <v>8000</v>
      </c>
      <c r="OF155" s="43">
        <v>6000</v>
      </c>
      <c r="OG155" s="43">
        <v>400000</v>
      </c>
      <c r="OH155" s="43">
        <v>50000</v>
      </c>
      <c r="OI155" s="43">
        <v>545704</v>
      </c>
      <c r="OJ155" s="43">
        <v>136061.41</v>
      </c>
      <c r="OK155" s="43">
        <v>50000</v>
      </c>
      <c r="OL155" s="43">
        <v>20000</v>
      </c>
      <c r="OM155" s="43">
        <v>264936</v>
      </c>
    </row>
    <row r="156" spans="1:403" x14ac:dyDescent="0.2">
      <c r="A156">
        <f t="shared" ca="1" si="7"/>
        <v>98</v>
      </c>
      <c r="B156">
        <f ca="1">VLOOKUP(Análisis2!A156,Base2!$A$1:$AE$370,9,FALSE)</f>
        <v>15000</v>
      </c>
      <c r="C156" s="20">
        <v>94</v>
      </c>
      <c r="D156">
        <v>25000</v>
      </c>
      <c r="E156">
        <v>100000</v>
      </c>
      <c r="F156">
        <v>110000</v>
      </c>
      <c r="G156">
        <v>200000</v>
      </c>
      <c r="H156">
        <v>4040000</v>
      </c>
      <c r="I156">
        <v>124555</v>
      </c>
      <c r="J156">
        <v>5160</v>
      </c>
      <c r="K156">
        <v>20000</v>
      </c>
      <c r="L156">
        <v>30000</v>
      </c>
      <c r="M156">
        <v>25000</v>
      </c>
      <c r="N156">
        <v>12000</v>
      </c>
      <c r="O156">
        <v>64000</v>
      </c>
      <c r="P156">
        <v>20000</v>
      </c>
      <c r="Q156">
        <v>202255.34</v>
      </c>
      <c r="R156">
        <v>5000</v>
      </c>
      <c r="S156">
        <v>170000</v>
      </c>
      <c r="T156">
        <v>3471322</v>
      </c>
      <c r="U156">
        <v>5700</v>
      </c>
      <c r="V156">
        <v>100000</v>
      </c>
      <c r="W156">
        <v>6212.01</v>
      </c>
      <c r="X156">
        <v>50000</v>
      </c>
      <c r="Y156">
        <v>1160774</v>
      </c>
      <c r="Z156">
        <v>120000</v>
      </c>
      <c r="AA156">
        <v>15000</v>
      </c>
      <c r="AB156">
        <v>200000</v>
      </c>
      <c r="AC156">
        <v>6000</v>
      </c>
      <c r="AD156">
        <v>7320</v>
      </c>
      <c r="AE156">
        <v>20000</v>
      </c>
      <c r="AF156">
        <v>10000</v>
      </c>
      <c r="AG156">
        <v>15000</v>
      </c>
      <c r="AH156">
        <v>70000</v>
      </c>
      <c r="AI156">
        <v>15000</v>
      </c>
      <c r="AJ156">
        <v>600000</v>
      </c>
      <c r="AK156">
        <v>300000</v>
      </c>
      <c r="AL156">
        <v>200000</v>
      </c>
      <c r="AM156">
        <v>20000</v>
      </c>
      <c r="AN156">
        <v>21149.63</v>
      </c>
      <c r="AO156">
        <v>130000</v>
      </c>
      <c r="AP156">
        <v>7828.75</v>
      </c>
      <c r="AQ156">
        <v>850500</v>
      </c>
      <c r="AR156">
        <v>221257</v>
      </c>
      <c r="AS156">
        <v>329260</v>
      </c>
      <c r="AT156">
        <v>50000</v>
      </c>
      <c r="AU156">
        <v>60000</v>
      </c>
      <c r="AV156">
        <v>20000</v>
      </c>
      <c r="AW156">
        <v>150000</v>
      </c>
      <c r="AX156">
        <v>10000</v>
      </c>
      <c r="AY156">
        <v>50000</v>
      </c>
      <c r="AZ156">
        <v>122965.24</v>
      </c>
      <c r="BA156">
        <v>538712</v>
      </c>
      <c r="BB156">
        <v>5000</v>
      </c>
      <c r="BC156">
        <v>9256</v>
      </c>
      <c r="BD156">
        <v>50000</v>
      </c>
      <c r="BE156">
        <v>30000</v>
      </c>
      <c r="BF156">
        <v>50000</v>
      </c>
      <c r="BG156">
        <v>105000</v>
      </c>
      <c r="BH156">
        <v>100000</v>
      </c>
      <c r="BI156">
        <v>33000</v>
      </c>
      <c r="BJ156">
        <v>100000</v>
      </c>
      <c r="BK156">
        <v>12000</v>
      </c>
      <c r="BL156">
        <v>300000</v>
      </c>
      <c r="BM156">
        <v>15000</v>
      </c>
      <c r="BN156">
        <v>394313.93</v>
      </c>
      <c r="BO156">
        <v>100000</v>
      </c>
      <c r="BP156">
        <v>54122.22</v>
      </c>
      <c r="BQ156">
        <v>50000</v>
      </c>
      <c r="BR156">
        <v>12000</v>
      </c>
      <c r="BS156">
        <v>70000</v>
      </c>
      <c r="BT156">
        <v>200000</v>
      </c>
      <c r="BU156">
        <v>20000</v>
      </c>
      <c r="BV156">
        <v>95533</v>
      </c>
      <c r="BW156">
        <v>10000</v>
      </c>
      <c r="BX156">
        <v>506983.72</v>
      </c>
      <c r="BY156">
        <v>15000</v>
      </c>
      <c r="BZ156">
        <v>1406000</v>
      </c>
      <c r="CA156">
        <v>30000</v>
      </c>
      <c r="CB156">
        <v>35000</v>
      </c>
      <c r="CC156">
        <v>329260</v>
      </c>
      <c r="CD156">
        <v>10000</v>
      </c>
      <c r="CE156">
        <v>130000</v>
      </c>
      <c r="CF156">
        <v>116276.74</v>
      </c>
      <c r="CG156">
        <v>780000</v>
      </c>
      <c r="CH156">
        <v>400000</v>
      </c>
      <c r="CI156">
        <v>100000</v>
      </c>
      <c r="CJ156">
        <v>60000</v>
      </c>
      <c r="CK156">
        <v>320000</v>
      </c>
      <c r="CL156">
        <v>75504.41</v>
      </c>
      <c r="CM156">
        <v>2000</v>
      </c>
      <c r="CN156">
        <v>55000</v>
      </c>
      <c r="CO156">
        <v>11000</v>
      </c>
      <c r="CP156">
        <v>50000</v>
      </c>
      <c r="CQ156">
        <v>30000</v>
      </c>
      <c r="CR156">
        <v>264936</v>
      </c>
      <c r="CS156">
        <v>8000</v>
      </c>
      <c r="CT156">
        <v>15000</v>
      </c>
      <c r="CU156">
        <v>50000</v>
      </c>
      <c r="CV156">
        <v>15000</v>
      </c>
      <c r="CW156">
        <v>429483</v>
      </c>
      <c r="CX156">
        <v>15000</v>
      </c>
      <c r="CY156">
        <v>5160</v>
      </c>
      <c r="CZ156">
        <v>50000</v>
      </c>
      <c r="DA156">
        <v>97000</v>
      </c>
      <c r="DB156">
        <v>200000</v>
      </c>
      <c r="DC156">
        <v>50000</v>
      </c>
      <c r="DD156">
        <v>70000</v>
      </c>
      <c r="DE156">
        <v>330000</v>
      </c>
      <c r="DF156">
        <v>6000</v>
      </c>
      <c r="DG156">
        <v>801300.93</v>
      </c>
      <c r="DH156">
        <v>200000</v>
      </c>
      <c r="DI156">
        <v>17000</v>
      </c>
      <c r="DJ156">
        <v>2599105.73</v>
      </c>
      <c r="DK156">
        <v>350000</v>
      </c>
      <c r="DL156">
        <v>64000</v>
      </c>
      <c r="DM156">
        <v>44000</v>
      </c>
      <c r="DN156">
        <v>900</v>
      </c>
      <c r="DO156">
        <v>50000</v>
      </c>
      <c r="DP156">
        <v>65000</v>
      </c>
      <c r="DQ156">
        <v>180000</v>
      </c>
      <c r="DR156">
        <v>40000</v>
      </c>
      <c r="DS156">
        <v>10000</v>
      </c>
      <c r="DT156">
        <v>25000</v>
      </c>
      <c r="DU156">
        <v>88000</v>
      </c>
      <c r="DV156">
        <v>213418</v>
      </c>
      <c r="DW156">
        <v>12000</v>
      </c>
      <c r="DX156">
        <v>15000</v>
      </c>
      <c r="DY156">
        <v>5160</v>
      </c>
      <c r="DZ156">
        <v>27000</v>
      </c>
      <c r="EA156">
        <v>200000</v>
      </c>
      <c r="EB156">
        <v>64000</v>
      </c>
      <c r="EC156">
        <v>10069</v>
      </c>
      <c r="ED156">
        <v>10000</v>
      </c>
      <c r="EE156">
        <v>2900000</v>
      </c>
      <c r="EF156">
        <v>35000</v>
      </c>
      <c r="EG156">
        <v>12000</v>
      </c>
      <c r="EH156">
        <v>886774</v>
      </c>
      <c r="EI156">
        <v>2599105.73</v>
      </c>
      <c r="EJ156">
        <v>136061.41</v>
      </c>
      <c r="EK156">
        <v>100000</v>
      </c>
      <c r="EL156">
        <v>50000</v>
      </c>
      <c r="EM156">
        <v>3000</v>
      </c>
      <c r="EN156">
        <v>15000</v>
      </c>
      <c r="EO156">
        <v>2500</v>
      </c>
      <c r="EP156">
        <v>55000</v>
      </c>
      <c r="EQ156">
        <v>40000</v>
      </c>
      <c r="ER156">
        <v>450000</v>
      </c>
      <c r="ES156">
        <v>9256</v>
      </c>
      <c r="ET156">
        <v>200000</v>
      </c>
      <c r="EU156">
        <v>11000</v>
      </c>
      <c r="EV156">
        <v>10000</v>
      </c>
      <c r="EW156">
        <v>50000</v>
      </c>
      <c r="EX156">
        <v>6000</v>
      </c>
      <c r="EY156">
        <v>1100000</v>
      </c>
      <c r="EZ156">
        <v>130000</v>
      </c>
      <c r="FA156">
        <v>67379</v>
      </c>
      <c r="FB156">
        <v>600000</v>
      </c>
      <c r="FC156">
        <v>12000</v>
      </c>
      <c r="FD156">
        <v>210000</v>
      </c>
      <c r="FE156">
        <v>450000</v>
      </c>
      <c r="FF156">
        <v>35000</v>
      </c>
      <c r="FG156">
        <v>1800000</v>
      </c>
      <c r="FH156">
        <v>15000</v>
      </c>
      <c r="FI156">
        <v>315070.84999999998</v>
      </c>
      <c r="FJ156">
        <v>3459815</v>
      </c>
      <c r="FK156">
        <v>10000</v>
      </c>
      <c r="FL156">
        <v>9256</v>
      </c>
      <c r="FM156">
        <v>10000</v>
      </c>
      <c r="FN156">
        <v>15000</v>
      </c>
      <c r="FO156">
        <v>10000</v>
      </c>
      <c r="FP156">
        <v>50000</v>
      </c>
      <c r="FQ156">
        <v>2599105.73</v>
      </c>
      <c r="FR156">
        <v>850500</v>
      </c>
      <c r="FS156">
        <v>17000</v>
      </c>
      <c r="FT156">
        <v>200000</v>
      </c>
      <c r="FU156">
        <v>70000</v>
      </c>
      <c r="FV156">
        <v>24110.400000000001</v>
      </c>
      <c r="FW156">
        <v>50000</v>
      </c>
      <c r="FX156">
        <v>122965.24</v>
      </c>
      <c r="FY156">
        <v>100000</v>
      </c>
      <c r="FZ156">
        <v>8250</v>
      </c>
      <c r="GA156">
        <v>200000</v>
      </c>
      <c r="GB156">
        <v>2700000</v>
      </c>
      <c r="GC156">
        <v>8000</v>
      </c>
      <c r="GD156">
        <v>20000</v>
      </c>
      <c r="GE156">
        <v>6000</v>
      </c>
      <c r="GF156">
        <v>10000</v>
      </c>
      <c r="GG156">
        <v>99500</v>
      </c>
      <c r="GH156">
        <v>90000</v>
      </c>
      <c r="GI156">
        <v>90000</v>
      </c>
      <c r="GJ156">
        <v>300</v>
      </c>
      <c r="GK156">
        <v>50000</v>
      </c>
      <c r="GL156">
        <v>25000</v>
      </c>
      <c r="GM156">
        <v>780000</v>
      </c>
      <c r="GN156">
        <v>4000</v>
      </c>
      <c r="GO156">
        <v>40004</v>
      </c>
      <c r="GP156">
        <v>200000</v>
      </c>
      <c r="GQ156">
        <v>4000</v>
      </c>
      <c r="GR156">
        <v>72000</v>
      </c>
      <c r="GS156">
        <v>55000</v>
      </c>
      <c r="GT156">
        <v>16500</v>
      </c>
      <c r="GU156">
        <v>15000</v>
      </c>
      <c r="GV156">
        <v>306405.7</v>
      </c>
      <c r="GW156">
        <v>50000</v>
      </c>
      <c r="GX156">
        <v>20000</v>
      </c>
      <c r="GY156">
        <v>600000</v>
      </c>
      <c r="GZ156">
        <v>10000</v>
      </c>
      <c r="HA156">
        <v>438000</v>
      </c>
      <c r="HB156">
        <v>27000</v>
      </c>
      <c r="HC156">
        <v>40000</v>
      </c>
      <c r="HD156">
        <v>22590</v>
      </c>
      <c r="HE156">
        <v>17305.22</v>
      </c>
      <c r="HF156">
        <v>29864.13</v>
      </c>
      <c r="HG156">
        <v>17305.22</v>
      </c>
      <c r="HH156">
        <v>7000</v>
      </c>
      <c r="HI156">
        <v>50000</v>
      </c>
      <c r="HJ156">
        <v>1858.87</v>
      </c>
      <c r="HK156">
        <v>320000</v>
      </c>
      <c r="HL156">
        <v>200000</v>
      </c>
      <c r="HM156">
        <v>220000</v>
      </c>
      <c r="HN156">
        <v>5000</v>
      </c>
      <c r="HO156">
        <v>2700000</v>
      </c>
      <c r="HP156">
        <v>60000</v>
      </c>
      <c r="HQ156">
        <v>88395.94</v>
      </c>
      <c r="HR156">
        <v>15000</v>
      </c>
      <c r="HS156">
        <v>330000</v>
      </c>
      <c r="HT156">
        <v>10000</v>
      </c>
      <c r="HU156">
        <v>2599105.73</v>
      </c>
      <c r="HV156">
        <v>15000</v>
      </c>
      <c r="HW156">
        <v>100000</v>
      </c>
      <c r="HX156">
        <v>3600003</v>
      </c>
      <c r="HY156">
        <v>2500</v>
      </c>
      <c r="HZ156">
        <v>88233</v>
      </c>
      <c r="IA156">
        <v>9361</v>
      </c>
      <c r="IB156">
        <v>67379</v>
      </c>
      <c r="IC156">
        <v>125485</v>
      </c>
      <c r="ID156">
        <v>40004</v>
      </c>
      <c r="IE156">
        <v>30000</v>
      </c>
      <c r="IF156">
        <v>16000</v>
      </c>
      <c r="IG156">
        <v>20000</v>
      </c>
      <c r="IH156">
        <v>20000</v>
      </c>
      <c r="II156">
        <v>10000</v>
      </c>
      <c r="IJ156">
        <v>257343.82</v>
      </c>
      <c r="IK156">
        <v>40000</v>
      </c>
      <c r="IL156">
        <v>4950</v>
      </c>
      <c r="IM156">
        <v>538712</v>
      </c>
      <c r="IN156">
        <v>600000</v>
      </c>
      <c r="IO156">
        <v>110000</v>
      </c>
      <c r="IP156">
        <v>15000</v>
      </c>
      <c r="IQ156">
        <v>200000</v>
      </c>
      <c r="IR156">
        <v>97000</v>
      </c>
      <c r="IS156">
        <v>150000</v>
      </c>
      <c r="IT156">
        <v>466036.11</v>
      </c>
      <c r="IU156">
        <v>300000</v>
      </c>
      <c r="IV156">
        <v>703940</v>
      </c>
      <c r="IW156">
        <v>8000</v>
      </c>
      <c r="IX156">
        <v>150000</v>
      </c>
      <c r="IY156">
        <v>25000</v>
      </c>
      <c r="IZ156">
        <v>500000</v>
      </c>
      <c r="JA156">
        <v>10000</v>
      </c>
      <c r="JB156">
        <v>1615999.33</v>
      </c>
      <c r="JC156">
        <v>5000</v>
      </c>
      <c r="JD156">
        <v>6000</v>
      </c>
      <c r="JE156">
        <v>2500</v>
      </c>
      <c r="JF156">
        <v>22000</v>
      </c>
      <c r="JG156">
        <v>2000</v>
      </c>
      <c r="JH156">
        <v>200000</v>
      </c>
      <c r="JI156">
        <v>801300.93</v>
      </c>
      <c r="JJ156">
        <v>8250</v>
      </c>
      <c r="JK156">
        <v>660</v>
      </c>
      <c r="JL156">
        <v>12000</v>
      </c>
      <c r="JM156">
        <v>900000</v>
      </c>
      <c r="JN156">
        <v>3000</v>
      </c>
      <c r="JO156">
        <v>21149.63</v>
      </c>
      <c r="JP156">
        <v>64000</v>
      </c>
      <c r="JQ156">
        <v>7320</v>
      </c>
      <c r="JR156">
        <v>50000</v>
      </c>
      <c r="JS156">
        <v>130000</v>
      </c>
      <c r="JT156">
        <v>150000</v>
      </c>
      <c r="JU156">
        <v>4000</v>
      </c>
      <c r="JV156">
        <v>135800</v>
      </c>
      <c r="JW156">
        <v>82000</v>
      </c>
      <c r="JX156">
        <v>25000</v>
      </c>
      <c r="JY156">
        <v>130000</v>
      </c>
      <c r="JZ156">
        <v>1800000</v>
      </c>
      <c r="KA156">
        <v>10000</v>
      </c>
      <c r="KB156">
        <v>1080646</v>
      </c>
      <c r="KC156">
        <v>36423</v>
      </c>
      <c r="KD156">
        <v>200000</v>
      </c>
      <c r="KE156">
        <v>306405.7</v>
      </c>
      <c r="KF156">
        <v>130000</v>
      </c>
      <c r="KG156">
        <v>70000</v>
      </c>
      <c r="KH156">
        <v>132000</v>
      </c>
      <c r="KI156">
        <v>506983.72</v>
      </c>
      <c r="KJ156">
        <v>50000</v>
      </c>
      <c r="KK156">
        <v>12000</v>
      </c>
      <c r="KL156">
        <v>4281970</v>
      </c>
      <c r="KM156">
        <v>10000</v>
      </c>
      <c r="KN156">
        <v>130000</v>
      </c>
      <c r="KO156">
        <v>107938.88</v>
      </c>
      <c r="KP156">
        <v>55000</v>
      </c>
      <c r="KQ156">
        <v>4290565</v>
      </c>
      <c r="KR156" s="43">
        <v>12000</v>
      </c>
      <c r="KS156" s="43">
        <v>180000</v>
      </c>
      <c r="KT156" s="43">
        <v>6000</v>
      </c>
      <c r="KU156" s="43">
        <v>329260</v>
      </c>
      <c r="KV156" s="43">
        <v>20000</v>
      </c>
      <c r="KW156" s="43">
        <v>5160</v>
      </c>
      <c r="KX156" s="43">
        <v>25000</v>
      </c>
      <c r="KY156">
        <v>306609</v>
      </c>
      <c r="KZ156" s="43">
        <v>16000</v>
      </c>
      <c r="LA156" s="43">
        <v>352000</v>
      </c>
      <c r="LB156" s="43">
        <v>300000</v>
      </c>
      <c r="LC156">
        <v>150000</v>
      </c>
      <c r="LD156" s="43">
        <v>15000</v>
      </c>
      <c r="LE156" s="43">
        <v>22590</v>
      </c>
      <c r="LF156" s="43">
        <v>70000</v>
      </c>
      <c r="LG156" s="43">
        <v>4000</v>
      </c>
      <c r="LH156" s="43">
        <v>7000</v>
      </c>
      <c r="LI156" s="43">
        <v>202255.34</v>
      </c>
      <c r="LJ156" s="43">
        <v>15000</v>
      </c>
      <c r="LK156" s="43">
        <v>352000</v>
      </c>
      <c r="LL156" s="43">
        <v>6212.01</v>
      </c>
      <c r="LM156" s="43">
        <v>660</v>
      </c>
      <c r="LN156" s="43">
        <v>20000</v>
      </c>
      <c r="LO156" s="43">
        <v>220000</v>
      </c>
      <c r="LP156" s="43">
        <v>5000</v>
      </c>
      <c r="LQ156" s="43">
        <v>20000</v>
      </c>
      <c r="LR156" s="43">
        <v>20000</v>
      </c>
      <c r="LS156" s="43">
        <v>4000</v>
      </c>
      <c r="LT156" s="43">
        <v>100000</v>
      </c>
      <c r="LU156" s="43">
        <v>4290565</v>
      </c>
      <c r="LV156" s="43">
        <v>12000</v>
      </c>
      <c r="LW156" s="43">
        <v>850500</v>
      </c>
      <c r="LX156" s="43">
        <v>200000</v>
      </c>
      <c r="LY156" s="43">
        <v>200000</v>
      </c>
      <c r="LZ156" s="43">
        <v>600000</v>
      </c>
      <c r="MA156" s="43">
        <v>213418</v>
      </c>
      <c r="MB156" s="43">
        <v>150000</v>
      </c>
      <c r="MC156" s="43">
        <v>320000</v>
      </c>
      <c r="MD156" s="43">
        <v>200000</v>
      </c>
      <c r="ME156" s="43">
        <v>33000</v>
      </c>
      <c r="MF156" s="43">
        <v>60000</v>
      </c>
      <c r="MG156" s="43">
        <v>315070.84999999998</v>
      </c>
      <c r="MH156" s="43">
        <v>15000</v>
      </c>
      <c r="MI156" s="43">
        <v>7000</v>
      </c>
      <c r="MJ156" s="43">
        <v>7000</v>
      </c>
      <c r="MK156" s="43">
        <v>4000</v>
      </c>
      <c r="ML156" s="43">
        <v>97000</v>
      </c>
      <c r="MM156" s="43">
        <v>50000</v>
      </c>
      <c r="MN156" s="43">
        <v>60000</v>
      </c>
      <c r="MO156" s="43">
        <v>600000</v>
      </c>
      <c r="MP156" s="43">
        <v>3471322</v>
      </c>
      <c r="MQ156" s="43">
        <v>50000</v>
      </c>
      <c r="MR156">
        <v>1080646</v>
      </c>
      <c r="MS156" s="43">
        <v>50000</v>
      </c>
      <c r="MT156" s="43">
        <v>15000</v>
      </c>
      <c r="MU156" s="43">
        <v>1440</v>
      </c>
      <c r="MV156" s="43">
        <v>45000</v>
      </c>
      <c r="MW156" s="43">
        <v>15000</v>
      </c>
      <c r="MX156" s="43">
        <v>200000</v>
      </c>
      <c r="MY156" s="43">
        <v>12000</v>
      </c>
      <c r="MZ156" s="43">
        <v>300000</v>
      </c>
      <c r="NA156" s="43">
        <v>150000</v>
      </c>
      <c r="NB156" s="43">
        <v>8000</v>
      </c>
      <c r="NC156" s="43">
        <v>100000</v>
      </c>
      <c r="ND156" s="43">
        <v>29000</v>
      </c>
      <c r="NE156" s="43">
        <v>30000</v>
      </c>
      <c r="NF156" s="43">
        <v>90000</v>
      </c>
      <c r="NG156" s="43">
        <v>135800</v>
      </c>
      <c r="NH156" s="43">
        <v>600000</v>
      </c>
      <c r="NI156" s="43">
        <v>20000</v>
      </c>
      <c r="NJ156" s="43">
        <v>320000</v>
      </c>
      <c r="NK156" s="43">
        <v>6000</v>
      </c>
      <c r="NL156" s="43">
        <v>25000</v>
      </c>
      <c r="NM156" s="43">
        <v>300000</v>
      </c>
      <c r="NN156" s="43">
        <v>323341.46999999997</v>
      </c>
      <c r="NO156" s="43">
        <v>287000</v>
      </c>
      <c r="NP156" s="43">
        <v>1858.87</v>
      </c>
      <c r="NQ156" s="43">
        <v>180000</v>
      </c>
      <c r="NR156" s="43">
        <v>900</v>
      </c>
      <c r="NS156" s="43">
        <v>300000</v>
      </c>
      <c r="NT156">
        <v>3350</v>
      </c>
      <c r="NU156" s="43">
        <v>200000</v>
      </c>
      <c r="NV156" s="43">
        <v>107938.88</v>
      </c>
      <c r="NW156" s="43">
        <v>15000</v>
      </c>
      <c r="NX156" s="43">
        <v>350000</v>
      </c>
      <c r="NY156" s="43">
        <v>257343.82</v>
      </c>
      <c r="NZ156" s="43">
        <v>50000</v>
      </c>
      <c r="OA156" s="43">
        <v>36423</v>
      </c>
      <c r="OB156" s="43">
        <v>15000</v>
      </c>
      <c r="OC156" s="43">
        <v>30000</v>
      </c>
      <c r="OD156" s="43">
        <v>200000</v>
      </c>
      <c r="OE156" s="43">
        <v>320000</v>
      </c>
      <c r="OF156" s="43">
        <v>1460814</v>
      </c>
      <c r="OG156" s="43">
        <v>20000</v>
      </c>
      <c r="OH156" s="43">
        <v>10000</v>
      </c>
      <c r="OI156" s="43">
        <v>71705.69</v>
      </c>
      <c r="OJ156" s="43">
        <v>320000</v>
      </c>
      <c r="OK156" s="43">
        <v>15000</v>
      </c>
      <c r="OL156" s="43">
        <v>17000</v>
      </c>
      <c r="OM156" s="43">
        <v>200000</v>
      </c>
    </row>
    <row r="157" spans="1:403" x14ac:dyDescent="0.2">
      <c r="A157">
        <f t="shared" ca="1" si="7"/>
        <v>10</v>
      </c>
      <c r="B157">
        <f ca="1">VLOOKUP(Análisis2!A157,Base2!$A$1:$AE$370,9,FALSE)</f>
        <v>120000</v>
      </c>
      <c r="C157" s="20">
        <v>95</v>
      </c>
      <c r="D157">
        <v>5700</v>
      </c>
      <c r="E157">
        <v>340013</v>
      </c>
      <c r="F157">
        <v>320000</v>
      </c>
      <c r="G157">
        <v>600000</v>
      </c>
      <c r="H157">
        <v>780000</v>
      </c>
      <c r="I157">
        <v>20000</v>
      </c>
      <c r="J157">
        <v>136061.41</v>
      </c>
      <c r="K157">
        <v>6000</v>
      </c>
      <c r="L157">
        <v>30000</v>
      </c>
      <c r="M157">
        <v>25000</v>
      </c>
      <c r="N157">
        <v>70000</v>
      </c>
      <c r="O157">
        <v>824940</v>
      </c>
      <c r="P157">
        <v>11000</v>
      </c>
      <c r="Q157">
        <v>4000</v>
      </c>
      <c r="R157">
        <v>10000</v>
      </c>
      <c r="S157">
        <v>1350000</v>
      </c>
      <c r="T157">
        <v>2500</v>
      </c>
      <c r="U157">
        <v>105000</v>
      </c>
      <c r="V157">
        <v>1080646</v>
      </c>
      <c r="W157">
        <v>120000</v>
      </c>
      <c r="X157">
        <v>156471.51999999999</v>
      </c>
      <c r="Y157">
        <v>444</v>
      </c>
      <c r="Z157">
        <v>7828.75</v>
      </c>
      <c r="AA157">
        <v>88395.94</v>
      </c>
      <c r="AB157">
        <v>5000</v>
      </c>
      <c r="AC157">
        <v>315070.84999999998</v>
      </c>
      <c r="AD157">
        <v>15000</v>
      </c>
      <c r="AE157">
        <v>10000</v>
      </c>
      <c r="AF157">
        <v>320000</v>
      </c>
      <c r="AG157">
        <v>703940</v>
      </c>
      <c r="AH157">
        <v>7000</v>
      </c>
      <c r="AI157">
        <v>80000</v>
      </c>
      <c r="AJ157">
        <v>20000</v>
      </c>
      <c r="AK157">
        <v>125485</v>
      </c>
      <c r="AL157">
        <v>71705.69</v>
      </c>
      <c r="AM157">
        <v>20000</v>
      </c>
      <c r="AN157">
        <v>287000</v>
      </c>
      <c r="AO157">
        <v>50000</v>
      </c>
      <c r="AP157">
        <v>50000</v>
      </c>
      <c r="AQ157">
        <v>20000</v>
      </c>
      <c r="AR157">
        <v>50000</v>
      </c>
      <c r="AS157">
        <v>2000</v>
      </c>
      <c r="AT157">
        <v>55000</v>
      </c>
      <c r="AU157">
        <v>10000</v>
      </c>
      <c r="AV157">
        <v>100000</v>
      </c>
      <c r="AW157">
        <v>429483</v>
      </c>
      <c r="AX157">
        <v>12000</v>
      </c>
      <c r="AY157">
        <v>221257</v>
      </c>
      <c r="AZ157">
        <v>9000</v>
      </c>
      <c r="BA157">
        <v>394313.93</v>
      </c>
      <c r="BB157">
        <v>9000</v>
      </c>
      <c r="BC157">
        <v>2000</v>
      </c>
      <c r="BD157">
        <v>9000</v>
      </c>
      <c r="BE157">
        <v>450000</v>
      </c>
      <c r="BF157">
        <v>9256</v>
      </c>
      <c r="BG157">
        <v>306609</v>
      </c>
      <c r="BH157">
        <v>15000</v>
      </c>
      <c r="BI157">
        <v>97000</v>
      </c>
      <c r="BJ157">
        <v>12000</v>
      </c>
      <c r="BK157">
        <v>3459815</v>
      </c>
      <c r="BL157">
        <v>900000</v>
      </c>
      <c r="BM157">
        <v>3000</v>
      </c>
      <c r="BN157">
        <v>20000</v>
      </c>
      <c r="BO157">
        <v>2000</v>
      </c>
      <c r="BP157">
        <v>24000</v>
      </c>
      <c r="BQ157">
        <v>200000</v>
      </c>
      <c r="BR157">
        <v>538712</v>
      </c>
      <c r="BS157">
        <v>22500</v>
      </c>
      <c r="BT157">
        <v>200000</v>
      </c>
      <c r="BU157">
        <v>15000</v>
      </c>
      <c r="BV157">
        <v>40000</v>
      </c>
      <c r="BW157">
        <v>50000</v>
      </c>
      <c r="BX157">
        <v>150000</v>
      </c>
      <c r="BY157">
        <v>55000</v>
      </c>
      <c r="BZ157">
        <v>1406000</v>
      </c>
      <c r="CA157">
        <v>4000</v>
      </c>
      <c r="CB157">
        <v>200000</v>
      </c>
      <c r="CC157">
        <v>150000</v>
      </c>
      <c r="CD157">
        <v>8000</v>
      </c>
      <c r="CE157">
        <v>40000</v>
      </c>
      <c r="CF157">
        <v>12000</v>
      </c>
      <c r="CG157">
        <v>20000</v>
      </c>
      <c r="CH157">
        <v>16000</v>
      </c>
      <c r="CI157">
        <v>125485</v>
      </c>
      <c r="CJ157">
        <v>15000</v>
      </c>
      <c r="CK157">
        <v>5100</v>
      </c>
      <c r="CL157">
        <v>1460814</v>
      </c>
      <c r="CM157">
        <v>50000</v>
      </c>
      <c r="CN157">
        <v>25000</v>
      </c>
      <c r="CO157">
        <v>50000</v>
      </c>
      <c r="CP157">
        <v>10000</v>
      </c>
      <c r="CQ157">
        <v>55000</v>
      </c>
      <c r="CR157">
        <v>13839.5</v>
      </c>
      <c r="CS157">
        <v>17000</v>
      </c>
      <c r="CT157">
        <v>150000</v>
      </c>
      <c r="CU157">
        <v>88395.94</v>
      </c>
      <c r="CV157">
        <v>20000</v>
      </c>
      <c r="CW157">
        <v>200000</v>
      </c>
      <c r="CX157">
        <v>55000</v>
      </c>
      <c r="CY157">
        <v>150000</v>
      </c>
      <c r="CZ157">
        <v>100000</v>
      </c>
      <c r="DA157">
        <v>1100000</v>
      </c>
      <c r="DB157">
        <v>80667</v>
      </c>
      <c r="DC157">
        <v>50000</v>
      </c>
      <c r="DD157">
        <v>50000</v>
      </c>
      <c r="DE157">
        <v>15000</v>
      </c>
      <c r="DF157">
        <v>180000</v>
      </c>
      <c r="DG157">
        <v>220000</v>
      </c>
      <c r="DH157">
        <v>800000</v>
      </c>
      <c r="DI157">
        <v>13839.5</v>
      </c>
      <c r="DJ157">
        <v>287000</v>
      </c>
      <c r="DK157">
        <v>9361</v>
      </c>
      <c r="DL157">
        <v>10000</v>
      </c>
      <c r="DM157">
        <v>12000</v>
      </c>
      <c r="DN157">
        <v>20000</v>
      </c>
      <c r="DO157">
        <v>140000</v>
      </c>
      <c r="DP157">
        <v>50000</v>
      </c>
      <c r="DQ157">
        <v>600000</v>
      </c>
      <c r="DR157">
        <v>35000</v>
      </c>
      <c r="DS157">
        <v>64000</v>
      </c>
      <c r="DT157">
        <v>824940</v>
      </c>
      <c r="DU157">
        <v>200000</v>
      </c>
      <c r="DV157">
        <v>15000</v>
      </c>
      <c r="DW157">
        <v>15000</v>
      </c>
      <c r="DX157">
        <v>15000</v>
      </c>
      <c r="DY157">
        <v>7320</v>
      </c>
      <c r="DZ157">
        <v>82000</v>
      </c>
      <c r="EA157">
        <v>221257</v>
      </c>
      <c r="EB157">
        <v>50000</v>
      </c>
      <c r="EC157">
        <v>70000</v>
      </c>
      <c r="ED157">
        <v>10000</v>
      </c>
      <c r="EE157">
        <v>40000</v>
      </c>
      <c r="EF157">
        <v>67379</v>
      </c>
      <c r="EG157">
        <v>55000</v>
      </c>
      <c r="EH157">
        <v>6000</v>
      </c>
      <c r="EI157">
        <v>50000</v>
      </c>
      <c r="EJ157">
        <v>71705.69</v>
      </c>
      <c r="EK157">
        <v>5000</v>
      </c>
      <c r="EL157">
        <v>306405.7</v>
      </c>
      <c r="EM157">
        <v>2000</v>
      </c>
      <c r="EN157">
        <v>100000</v>
      </c>
      <c r="EO157">
        <v>150000</v>
      </c>
      <c r="EP157">
        <v>90000</v>
      </c>
      <c r="EQ157">
        <v>7000</v>
      </c>
      <c r="ER157">
        <v>50000</v>
      </c>
      <c r="ES157">
        <v>22500</v>
      </c>
      <c r="ET157">
        <v>43707.92</v>
      </c>
      <c r="EU157">
        <v>6000</v>
      </c>
      <c r="EV157">
        <v>100000</v>
      </c>
      <c r="EW157">
        <v>71705.69</v>
      </c>
      <c r="EX157">
        <v>8000</v>
      </c>
      <c r="EY157">
        <v>36798</v>
      </c>
      <c r="EZ157">
        <v>80000</v>
      </c>
      <c r="FA157">
        <v>306405.7</v>
      </c>
      <c r="FB157">
        <v>80000</v>
      </c>
      <c r="FC157">
        <v>1100000</v>
      </c>
      <c r="FD157">
        <v>36144</v>
      </c>
      <c r="FE157">
        <v>21149.63</v>
      </c>
      <c r="FF157">
        <v>4000</v>
      </c>
      <c r="FG157">
        <v>5700</v>
      </c>
      <c r="FH157">
        <v>450000</v>
      </c>
      <c r="FI157">
        <v>329260</v>
      </c>
      <c r="FJ157">
        <v>75504.41</v>
      </c>
      <c r="FK157">
        <v>60000</v>
      </c>
      <c r="FL157">
        <v>30000</v>
      </c>
      <c r="FM157">
        <v>24000</v>
      </c>
      <c r="FN157">
        <v>4290565</v>
      </c>
      <c r="FO157">
        <v>15000</v>
      </c>
      <c r="FP157">
        <v>20000</v>
      </c>
      <c r="FQ157">
        <v>380057.85</v>
      </c>
      <c r="FR157">
        <v>6000</v>
      </c>
      <c r="FS157">
        <v>70000</v>
      </c>
      <c r="FT157">
        <v>9000</v>
      </c>
      <c r="FU157">
        <v>88233</v>
      </c>
      <c r="FV157">
        <v>100000</v>
      </c>
      <c r="FW157">
        <v>2000</v>
      </c>
      <c r="FX157">
        <v>1858.87</v>
      </c>
      <c r="FY157">
        <v>50000</v>
      </c>
      <c r="FZ157">
        <v>130000</v>
      </c>
      <c r="GA157">
        <v>30000</v>
      </c>
      <c r="GB157">
        <v>90000</v>
      </c>
      <c r="GC157">
        <v>70000</v>
      </c>
      <c r="GD157">
        <v>5100</v>
      </c>
      <c r="GE157">
        <v>7000</v>
      </c>
      <c r="GF157">
        <v>60000</v>
      </c>
      <c r="GG157">
        <v>107925.2</v>
      </c>
      <c r="GH157">
        <v>44000</v>
      </c>
      <c r="GI157">
        <v>200000</v>
      </c>
      <c r="GJ157">
        <v>110000</v>
      </c>
      <c r="GK157">
        <v>364636.1</v>
      </c>
      <c r="GL157">
        <v>5700</v>
      </c>
      <c r="GM157">
        <v>8000</v>
      </c>
      <c r="GN157">
        <v>250000</v>
      </c>
      <c r="GO157">
        <v>340013</v>
      </c>
      <c r="GP157">
        <v>55000</v>
      </c>
      <c r="GQ157">
        <v>88000</v>
      </c>
      <c r="GR157">
        <v>7000</v>
      </c>
      <c r="GS157">
        <v>1200</v>
      </c>
      <c r="GT157">
        <v>112404.22</v>
      </c>
      <c r="GU157">
        <v>70000</v>
      </c>
      <c r="GV157">
        <v>2500311.0499999998</v>
      </c>
      <c r="GW157">
        <v>100000</v>
      </c>
      <c r="GX157">
        <v>4000</v>
      </c>
      <c r="GY157">
        <v>50000</v>
      </c>
      <c r="GZ157">
        <v>64674.79</v>
      </c>
      <c r="HA157">
        <v>82000</v>
      </c>
      <c r="HB157">
        <v>36423</v>
      </c>
      <c r="HC157">
        <v>55000</v>
      </c>
      <c r="HD157">
        <v>25000</v>
      </c>
      <c r="HE157">
        <v>300000</v>
      </c>
      <c r="HF157">
        <v>112404.22</v>
      </c>
      <c r="HG157">
        <v>12000</v>
      </c>
      <c r="HH157">
        <v>130000</v>
      </c>
      <c r="HI157">
        <v>30000</v>
      </c>
      <c r="HJ157">
        <v>12000</v>
      </c>
      <c r="HK157">
        <v>200000</v>
      </c>
      <c r="HL157">
        <v>1200</v>
      </c>
      <c r="HM157">
        <v>70000</v>
      </c>
      <c r="HN157">
        <v>12000</v>
      </c>
      <c r="HO157">
        <v>1350000</v>
      </c>
      <c r="HP157">
        <v>100000</v>
      </c>
      <c r="HQ157">
        <v>10000</v>
      </c>
      <c r="HR157">
        <v>50000</v>
      </c>
      <c r="HS157">
        <v>3459815</v>
      </c>
      <c r="HT157">
        <v>15000</v>
      </c>
      <c r="HU157">
        <v>5160</v>
      </c>
      <c r="HV157">
        <v>25000</v>
      </c>
      <c r="HW157">
        <v>20000</v>
      </c>
      <c r="HX157">
        <v>16500</v>
      </c>
      <c r="HY157">
        <v>88500</v>
      </c>
      <c r="HZ157">
        <v>30000</v>
      </c>
      <c r="IA157">
        <v>450000</v>
      </c>
      <c r="IB157">
        <v>54122.22</v>
      </c>
      <c r="IC157">
        <v>15000</v>
      </c>
      <c r="ID157">
        <v>99500</v>
      </c>
      <c r="IE157">
        <v>10000</v>
      </c>
      <c r="IF157">
        <v>116276.74</v>
      </c>
      <c r="IG157">
        <v>4281970</v>
      </c>
      <c r="IH157">
        <v>306405.7</v>
      </c>
      <c r="II157">
        <v>27000</v>
      </c>
      <c r="IJ157">
        <v>80667</v>
      </c>
      <c r="IK157">
        <v>40000</v>
      </c>
      <c r="IL157">
        <v>235987.78</v>
      </c>
      <c r="IM157">
        <v>20000</v>
      </c>
      <c r="IN157">
        <v>2599105.73</v>
      </c>
      <c r="IO157">
        <v>12000</v>
      </c>
      <c r="IP157">
        <v>156471.51999999999</v>
      </c>
      <c r="IQ157">
        <v>200000</v>
      </c>
      <c r="IR157">
        <v>1406000</v>
      </c>
      <c r="IS157">
        <v>20000</v>
      </c>
      <c r="IT157">
        <v>100000</v>
      </c>
      <c r="IU157">
        <v>1200</v>
      </c>
      <c r="IV157">
        <v>4950</v>
      </c>
      <c r="IW157">
        <v>65000</v>
      </c>
      <c r="IX157">
        <v>10000</v>
      </c>
      <c r="IY157">
        <v>22000</v>
      </c>
      <c r="IZ157">
        <v>1350000</v>
      </c>
      <c r="JA157">
        <v>55000</v>
      </c>
      <c r="JB157">
        <v>20000</v>
      </c>
      <c r="JC157">
        <v>323341.46999999997</v>
      </c>
      <c r="JD157">
        <v>4000</v>
      </c>
      <c r="JE157">
        <v>200000</v>
      </c>
      <c r="JF157">
        <v>33450</v>
      </c>
      <c r="JG157">
        <v>1615999.33</v>
      </c>
      <c r="JH157">
        <v>39000</v>
      </c>
      <c r="JI157">
        <v>10069</v>
      </c>
      <c r="JJ157">
        <v>7000</v>
      </c>
      <c r="JK157">
        <v>18000</v>
      </c>
      <c r="JL157">
        <v>394313.93</v>
      </c>
      <c r="JM157">
        <v>200000</v>
      </c>
      <c r="JN157">
        <v>13839.5</v>
      </c>
      <c r="JO157">
        <v>150000</v>
      </c>
      <c r="JP157">
        <v>50000</v>
      </c>
      <c r="JQ157">
        <v>466036.11</v>
      </c>
      <c r="JR157">
        <v>10000</v>
      </c>
      <c r="JS157">
        <v>136061.41</v>
      </c>
      <c r="JT157">
        <v>4950</v>
      </c>
      <c r="JU157">
        <v>600000</v>
      </c>
      <c r="JV157">
        <v>150000</v>
      </c>
      <c r="JW157">
        <v>5000</v>
      </c>
      <c r="JX157">
        <v>100000</v>
      </c>
      <c r="JY157">
        <v>100000</v>
      </c>
      <c r="JZ157">
        <v>5000</v>
      </c>
      <c r="KA157">
        <v>7000</v>
      </c>
      <c r="KB157">
        <v>55000</v>
      </c>
      <c r="KC157">
        <v>8900</v>
      </c>
      <c r="KD157">
        <v>70000</v>
      </c>
      <c r="KE157">
        <v>17000</v>
      </c>
      <c r="KF157">
        <v>6000</v>
      </c>
      <c r="KG157">
        <v>5000</v>
      </c>
      <c r="KH157">
        <v>6000</v>
      </c>
      <c r="KI157">
        <v>6000</v>
      </c>
      <c r="KJ157">
        <v>27000</v>
      </c>
      <c r="KK157">
        <v>20000</v>
      </c>
      <c r="KL157">
        <v>150000</v>
      </c>
      <c r="KM157">
        <v>45000</v>
      </c>
      <c r="KN157">
        <v>5000</v>
      </c>
      <c r="KO157">
        <v>20000</v>
      </c>
      <c r="KP157">
        <v>200000</v>
      </c>
      <c r="KQ157">
        <v>10000</v>
      </c>
      <c r="KR157" s="43">
        <v>12000</v>
      </c>
      <c r="KS157" s="43">
        <v>70000</v>
      </c>
      <c r="KT157" s="43">
        <v>35000</v>
      </c>
      <c r="KU157" s="43">
        <v>20000</v>
      </c>
      <c r="KV157" s="43">
        <v>130000</v>
      </c>
      <c r="KW157" s="43">
        <v>12000</v>
      </c>
      <c r="KX157" s="43">
        <v>3350</v>
      </c>
      <c r="KY157">
        <v>20000</v>
      </c>
      <c r="KZ157" s="43">
        <v>120000</v>
      </c>
      <c r="LA157" s="43">
        <v>150000</v>
      </c>
      <c r="LB157" s="43">
        <v>15000</v>
      </c>
      <c r="LC157">
        <v>100000</v>
      </c>
      <c r="LD157" s="43">
        <v>16000</v>
      </c>
      <c r="LE157" s="43">
        <v>150000</v>
      </c>
      <c r="LF157" s="43">
        <v>80667</v>
      </c>
      <c r="LG157" s="43">
        <v>50000</v>
      </c>
      <c r="LH157" s="43">
        <v>251226.31</v>
      </c>
      <c r="LI157" s="43">
        <v>150000</v>
      </c>
      <c r="LJ157" s="43">
        <v>2500</v>
      </c>
      <c r="LK157" s="43">
        <v>36798</v>
      </c>
      <c r="LL157" s="43">
        <v>3471322</v>
      </c>
      <c r="LM157" s="43">
        <v>7320</v>
      </c>
      <c r="LN157" s="43">
        <v>50000</v>
      </c>
      <c r="LO157" s="43">
        <v>6212.01</v>
      </c>
      <c r="LP157" s="43">
        <v>10000</v>
      </c>
      <c r="LQ157" s="43">
        <v>300000</v>
      </c>
      <c r="LR157" s="43">
        <v>100000</v>
      </c>
      <c r="LS157" s="43">
        <v>10000</v>
      </c>
      <c r="LT157" s="43">
        <v>29731.7</v>
      </c>
      <c r="LU157" s="43">
        <v>44000</v>
      </c>
      <c r="LV157" s="43">
        <v>438000</v>
      </c>
      <c r="LW157" s="43">
        <v>12000</v>
      </c>
      <c r="LX157" s="43">
        <v>1200</v>
      </c>
      <c r="LY157" s="43">
        <v>300000</v>
      </c>
      <c r="LZ157" s="43">
        <v>287000</v>
      </c>
      <c r="MA157" s="43">
        <v>200000</v>
      </c>
      <c r="MB157" s="43">
        <v>136061.41</v>
      </c>
      <c r="MC157" s="43">
        <v>10000</v>
      </c>
      <c r="MD157" s="43">
        <v>329260</v>
      </c>
      <c r="ME157" s="43">
        <v>300000</v>
      </c>
      <c r="MF157" s="43">
        <v>213418</v>
      </c>
      <c r="MG157" s="43">
        <v>12000</v>
      </c>
      <c r="MH157" s="43">
        <v>780000</v>
      </c>
      <c r="MI157" s="43">
        <v>235987.78</v>
      </c>
      <c r="MJ157" s="43">
        <v>50000</v>
      </c>
      <c r="MK157" s="43">
        <v>9256</v>
      </c>
      <c r="ML157" s="43">
        <v>7000</v>
      </c>
      <c r="MM157" s="43">
        <v>88500</v>
      </c>
      <c r="MN157" s="43">
        <v>130000</v>
      </c>
      <c r="MO157" s="43">
        <v>364636.1</v>
      </c>
      <c r="MP157" s="43">
        <v>7000</v>
      </c>
      <c r="MQ157" s="43">
        <v>900000</v>
      </c>
      <c r="MR157">
        <v>200000</v>
      </c>
      <c r="MS157" s="43">
        <v>3471322</v>
      </c>
      <c r="MT157" s="43">
        <v>200000</v>
      </c>
      <c r="MU157" s="43">
        <v>2900000</v>
      </c>
      <c r="MV157" s="43">
        <v>50000</v>
      </c>
      <c r="MW157" s="43">
        <v>18000</v>
      </c>
      <c r="MX157" s="43">
        <v>110000</v>
      </c>
      <c r="MY157" s="43">
        <v>130000</v>
      </c>
      <c r="MZ157" s="43">
        <v>105000</v>
      </c>
      <c r="NA157" s="43">
        <v>107925.2</v>
      </c>
      <c r="NB157" s="43">
        <v>20000</v>
      </c>
      <c r="NC157" s="43">
        <v>100000</v>
      </c>
      <c r="ND157" s="43">
        <v>50000</v>
      </c>
      <c r="NE157" s="43">
        <v>13839.5</v>
      </c>
      <c r="NF157" s="43">
        <v>4281970</v>
      </c>
      <c r="NG157" s="43">
        <v>200000</v>
      </c>
      <c r="NH157" s="43">
        <v>105383</v>
      </c>
      <c r="NI157" s="43">
        <v>306405.7</v>
      </c>
      <c r="NJ157" s="43">
        <v>329260</v>
      </c>
      <c r="NK157" s="43">
        <v>5100</v>
      </c>
      <c r="NL157" s="43">
        <v>600000</v>
      </c>
      <c r="NM157" s="43">
        <v>50000</v>
      </c>
      <c r="NN157" s="43">
        <v>60000</v>
      </c>
      <c r="NO157" s="43">
        <v>1858.87</v>
      </c>
      <c r="NP157" s="43">
        <v>15000</v>
      </c>
      <c r="NQ157" s="43">
        <v>315070.84999999998</v>
      </c>
      <c r="NR157" s="43">
        <v>200000</v>
      </c>
      <c r="NS157" s="43">
        <v>15000</v>
      </c>
      <c r="NT157">
        <v>90000</v>
      </c>
      <c r="NU157" s="43">
        <v>7828.75</v>
      </c>
      <c r="NV157" s="43">
        <v>55000</v>
      </c>
      <c r="NW157" s="43">
        <v>70000</v>
      </c>
      <c r="NX157" s="43">
        <v>50000</v>
      </c>
      <c r="NY157" s="43">
        <v>30000</v>
      </c>
      <c r="NZ157" s="43">
        <v>15000</v>
      </c>
      <c r="OA157" s="43">
        <v>20000</v>
      </c>
      <c r="OB157" s="43">
        <v>44000</v>
      </c>
      <c r="OC157" s="43">
        <v>8000</v>
      </c>
      <c r="OD157" s="43">
        <v>7000</v>
      </c>
      <c r="OE157" s="43">
        <v>35000</v>
      </c>
      <c r="OF157" s="43">
        <v>150000</v>
      </c>
      <c r="OG157" s="43">
        <v>20000</v>
      </c>
      <c r="OH157" s="43">
        <v>200000</v>
      </c>
      <c r="OI157" s="43">
        <v>235987.78</v>
      </c>
      <c r="OJ157" s="43">
        <v>35000</v>
      </c>
      <c r="OK157" s="43">
        <v>12000</v>
      </c>
      <c r="OL157" s="43">
        <v>70000</v>
      </c>
      <c r="OM157" s="43">
        <v>6212.01</v>
      </c>
    </row>
    <row r="158" spans="1:403" x14ac:dyDescent="0.2">
      <c r="A158">
        <f t="shared" ca="1" si="7"/>
        <v>99</v>
      </c>
      <c r="B158">
        <f ca="1">VLOOKUP(Análisis2!A158,Base2!$A$1:$AE$370,9,FALSE)</f>
        <v>13839.5</v>
      </c>
      <c r="C158" s="20">
        <v>96</v>
      </c>
      <c r="D158">
        <v>200000</v>
      </c>
      <c r="E158">
        <v>7828.75</v>
      </c>
      <c r="F158">
        <v>125485</v>
      </c>
      <c r="G158">
        <v>48545.3</v>
      </c>
      <c r="H158">
        <v>257343.82</v>
      </c>
      <c r="I158">
        <v>27000</v>
      </c>
      <c r="J158">
        <v>105000</v>
      </c>
      <c r="K158">
        <v>10000</v>
      </c>
      <c r="L158">
        <v>80000</v>
      </c>
      <c r="M158">
        <v>7000</v>
      </c>
      <c r="N158">
        <v>110000</v>
      </c>
      <c r="O158">
        <v>200000</v>
      </c>
      <c r="P158">
        <v>394313.93</v>
      </c>
      <c r="Q158">
        <v>20000</v>
      </c>
      <c r="R158">
        <v>15000</v>
      </c>
      <c r="S158">
        <v>44000</v>
      </c>
      <c r="T158">
        <v>10000</v>
      </c>
      <c r="U158">
        <v>50000</v>
      </c>
      <c r="V158">
        <v>20000</v>
      </c>
      <c r="W158">
        <v>15000</v>
      </c>
      <c r="X158">
        <v>150000</v>
      </c>
      <c r="Y158">
        <v>67379</v>
      </c>
      <c r="Z158">
        <v>70000</v>
      </c>
      <c r="AA158">
        <v>60000</v>
      </c>
      <c r="AB158">
        <v>16000</v>
      </c>
      <c r="AC158">
        <v>50000</v>
      </c>
      <c r="AD158">
        <v>200000</v>
      </c>
      <c r="AE158">
        <v>10000</v>
      </c>
      <c r="AF158">
        <v>50000</v>
      </c>
      <c r="AG158">
        <v>315070.84999999998</v>
      </c>
      <c r="AH158">
        <v>350000</v>
      </c>
      <c r="AI158">
        <v>600000</v>
      </c>
      <c r="AJ158">
        <v>7000</v>
      </c>
      <c r="AK158">
        <v>400000</v>
      </c>
      <c r="AL158">
        <v>130000</v>
      </c>
      <c r="AM158">
        <v>90000</v>
      </c>
      <c r="AN158">
        <v>24000</v>
      </c>
      <c r="AO158">
        <v>122965.24</v>
      </c>
      <c r="AP158">
        <v>3471322</v>
      </c>
      <c r="AQ158">
        <v>780000</v>
      </c>
      <c r="AR158">
        <v>545704</v>
      </c>
      <c r="AS158">
        <v>15000</v>
      </c>
      <c r="AT158">
        <v>40000</v>
      </c>
      <c r="AU158">
        <v>40000</v>
      </c>
      <c r="AV158">
        <v>50000</v>
      </c>
      <c r="AW158">
        <v>200000</v>
      </c>
      <c r="AX158">
        <v>50000</v>
      </c>
      <c r="AY158">
        <v>12000</v>
      </c>
      <c r="AZ158">
        <v>88395.94</v>
      </c>
      <c r="BA158">
        <v>36423</v>
      </c>
      <c r="BB158">
        <v>1350000</v>
      </c>
      <c r="BC158">
        <v>27000</v>
      </c>
      <c r="BD158">
        <v>30000</v>
      </c>
      <c r="BE158">
        <v>200000</v>
      </c>
      <c r="BF158">
        <v>361741</v>
      </c>
      <c r="BG158">
        <v>6212.01</v>
      </c>
      <c r="BH158">
        <v>50000</v>
      </c>
      <c r="BI158">
        <v>12000</v>
      </c>
      <c r="BJ158">
        <v>5600</v>
      </c>
      <c r="BK158">
        <v>2000</v>
      </c>
      <c r="BL158">
        <v>850500</v>
      </c>
      <c r="BM158">
        <v>15000</v>
      </c>
      <c r="BN158">
        <v>287000</v>
      </c>
      <c r="BO158">
        <v>801300.93</v>
      </c>
      <c r="BP158">
        <v>50000</v>
      </c>
      <c r="BQ158">
        <v>7828.75</v>
      </c>
      <c r="BR158">
        <v>25000</v>
      </c>
      <c r="BS158">
        <v>315070.84999999998</v>
      </c>
      <c r="BT158">
        <v>10000</v>
      </c>
      <c r="BU158">
        <v>36798</v>
      </c>
      <c r="BV158">
        <v>500000</v>
      </c>
      <c r="BW158">
        <v>100000</v>
      </c>
      <c r="BX158">
        <v>130000</v>
      </c>
      <c r="BY158">
        <v>124555</v>
      </c>
      <c r="BZ158">
        <v>25000</v>
      </c>
      <c r="CA158">
        <v>55000</v>
      </c>
      <c r="CB158">
        <v>31758.799999999999</v>
      </c>
      <c r="CC158">
        <v>55000</v>
      </c>
      <c r="CD158">
        <v>50000</v>
      </c>
      <c r="CE158">
        <v>50000</v>
      </c>
      <c r="CF158">
        <v>600000</v>
      </c>
      <c r="CG158">
        <v>200000</v>
      </c>
      <c r="CH158">
        <v>150000</v>
      </c>
      <c r="CI158">
        <v>50000</v>
      </c>
      <c r="CJ158">
        <v>30000</v>
      </c>
      <c r="CK158">
        <v>323341.46999999997</v>
      </c>
      <c r="CL158">
        <v>50000</v>
      </c>
      <c r="CM158">
        <v>10069</v>
      </c>
      <c r="CN158">
        <v>130000</v>
      </c>
      <c r="CO158">
        <v>5160</v>
      </c>
      <c r="CP158">
        <v>10000</v>
      </c>
      <c r="CQ158">
        <v>10000</v>
      </c>
      <c r="CR158">
        <v>10000</v>
      </c>
      <c r="CS158">
        <v>200000</v>
      </c>
      <c r="CT158">
        <v>15000</v>
      </c>
      <c r="CU158">
        <v>27000</v>
      </c>
      <c r="CV158">
        <v>3350</v>
      </c>
      <c r="CW158">
        <v>429483</v>
      </c>
      <c r="CX158">
        <v>1440</v>
      </c>
      <c r="CY158">
        <v>100000</v>
      </c>
      <c r="CZ158">
        <v>20000</v>
      </c>
      <c r="DA158">
        <v>9000</v>
      </c>
      <c r="DB158">
        <v>36423</v>
      </c>
      <c r="DC158">
        <v>801300.93</v>
      </c>
      <c r="DD158">
        <v>31758.799999999999</v>
      </c>
      <c r="DE158">
        <v>4500000</v>
      </c>
      <c r="DF158">
        <v>2000</v>
      </c>
      <c r="DG158">
        <v>1200</v>
      </c>
      <c r="DH158">
        <v>30000</v>
      </c>
      <c r="DI158">
        <v>21149.63</v>
      </c>
      <c r="DJ158">
        <v>20000</v>
      </c>
      <c r="DK158">
        <v>600000</v>
      </c>
      <c r="DL158">
        <v>50000</v>
      </c>
      <c r="DM158">
        <v>100000</v>
      </c>
      <c r="DN158">
        <v>60000</v>
      </c>
      <c r="DO158">
        <v>112404.22</v>
      </c>
      <c r="DP158">
        <v>10000</v>
      </c>
      <c r="DQ158">
        <v>43000</v>
      </c>
      <c r="DR158">
        <v>99500</v>
      </c>
      <c r="DS158">
        <v>22590</v>
      </c>
      <c r="DT158">
        <v>257343.82</v>
      </c>
      <c r="DU158">
        <v>35000</v>
      </c>
      <c r="DV158">
        <v>6000</v>
      </c>
      <c r="DW158">
        <v>170000</v>
      </c>
      <c r="DX158">
        <v>31758.799999999999</v>
      </c>
      <c r="DY158">
        <v>200000</v>
      </c>
      <c r="DZ158">
        <v>600000</v>
      </c>
      <c r="EA158">
        <v>250000</v>
      </c>
      <c r="EB158">
        <v>10000</v>
      </c>
      <c r="EC158">
        <v>112404.22</v>
      </c>
      <c r="ED158">
        <v>900000</v>
      </c>
      <c r="EE158">
        <v>15000</v>
      </c>
      <c r="EF158">
        <v>450000</v>
      </c>
      <c r="EG158">
        <v>100000</v>
      </c>
      <c r="EH158">
        <v>120000</v>
      </c>
      <c r="EI158">
        <v>3000</v>
      </c>
      <c r="EJ158">
        <v>8250</v>
      </c>
      <c r="EK158">
        <v>886774</v>
      </c>
      <c r="EL158">
        <v>50000</v>
      </c>
      <c r="EM158">
        <v>12000</v>
      </c>
      <c r="EN158">
        <v>20000</v>
      </c>
      <c r="EO158">
        <v>55000</v>
      </c>
      <c r="EP158">
        <v>35000</v>
      </c>
      <c r="EQ158">
        <v>105383</v>
      </c>
      <c r="ER158">
        <v>10000</v>
      </c>
      <c r="ES158">
        <v>20000</v>
      </c>
      <c r="ET158">
        <v>110000</v>
      </c>
      <c r="EU158">
        <v>132000</v>
      </c>
      <c r="EV158">
        <v>320000</v>
      </c>
      <c r="EW158">
        <v>110000</v>
      </c>
      <c r="EX158">
        <v>10000</v>
      </c>
      <c r="EY158">
        <v>50000</v>
      </c>
      <c r="EZ158">
        <v>8000</v>
      </c>
      <c r="FA158">
        <v>600000</v>
      </c>
      <c r="FB158">
        <v>800000</v>
      </c>
      <c r="FC158">
        <v>600000</v>
      </c>
      <c r="FD158">
        <v>506983.72</v>
      </c>
      <c r="FE158">
        <v>1350000</v>
      </c>
      <c r="FF158">
        <v>50000</v>
      </c>
      <c r="FG158">
        <v>55000</v>
      </c>
      <c r="FH158">
        <v>538712</v>
      </c>
      <c r="FI158">
        <v>20000</v>
      </c>
      <c r="FJ158">
        <v>12000</v>
      </c>
      <c r="FK158">
        <v>3350</v>
      </c>
      <c r="FL158">
        <v>150000</v>
      </c>
      <c r="FM158">
        <v>20000</v>
      </c>
      <c r="FN158">
        <v>500000</v>
      </c>
      <c r="FO158">
        <v>71705.69</v>
      </c>
      <c r="FP158">
        <v>130000</v>
      </c>
      <c r="FQ158">
        <v>4950</v>
      </c>
      <c r="FR158">
        <v>150000</v>
      </c>
      <c r="FS158">
        <v>29000</v>
      </c>
      <c r="FT158">
        <v>22850</v>
      </c>
      <c r="FU158">
        <v>15000</v>
      </c>
      <c r="FV158">
        <v>105000</v>
      </c>
      <c r="FW158">
        <v>6000</v>
      </c>
      <c r="FX158">
        <v>5000</v>
      </c>
      <c r="FY158">
        <v>10000</v>
      </c>
      <c r="FZ158">
        <v>30000</v>
      </c>
      <c r="GA158">
        <v>15000</v>
      </c>
      <c r="GB158">
        <v>122965.24</v>
      </c>
      <c r="GC158">
        <v>95935.61</v>
      </c>
      <c r="GD158">
        <v>450000</v>
      </c>
      <c r="GE158">
        <v>2000</v>
      </c>
      <c r="GF158">
        <v>30000</v>
      </c>
      <c r="GG158">
        <v>50000</v>
      </c>
      <c r="GH158">
        <v>2900000</v>
      </c>
      <c r="GI158">
        <v>35000</v>
      </c>
      <c r="GJ158">
        <v>40000</v>
      </c>
      <c r="GK158">
        <v>400000</v>
      </c>
      <c r="GL158">
        <v>64000</v>
      </c>
      <c r="GM158">
        <v>50000</v>
      </c>
      <c r="GN158">
        <v>64000</v>
      </c>
      <c r="GO158">
        <v>25000</v>
      </c>
      <c r="GP158">
        <v>7000</v>
      </c>
      <c r="GQ158">
        <v>394313.93</v>
      </c>
      <c r="GR158">
        <v>10069</v>
      </c>
      <c r="GS158">
        <v>95935.61</v>
      </c>
      <c r="GT158">
        <v>29864.13</v>
      </c>
      <c r="GU158">
        <v>150000</v>
      </c>
      <c r="GV158">
        <v>130000</v>
      </c>
      <c r="GW158">
        <v>100000</v>
      </c>
      <c r="GX158">
        <v>15000</v>
      </c>
      <c r="GY158">
        <v>9361</v>
      </c>
      <c r="GZ158">
        <v>25000</v>
      </c>
      <c r="HA158">
        <v>350000</v>
      </c>
      <c r="HB158">
        <v>110000</v>
      </c>
      <c r="HC158">
        <v>50000</v>
      </c>
      <c r="HD158">
        <v>107938.88</v>
      </c>
      <c r="HE158">
        <v>82000</v>
      </c>
      <c r="HF158">
        <v>20000</v>
      </c>
      <c r="HG158">
        <v>17000</v>
      </c>
      <c r="HH158">
        <v>7320</v>
      </c>
      <c r="HI158">
        <v>17000</v>
      </c>
      <c r="HJ158">
        <v>35000</v>
      </c>
      <c r="HK158">
        <v>8900</v>
      </c>
      <c r="HL158">
        <v>545704</v>
      </c>
      <c r="HM158">
        <v>50000</v>
      </c>
      <c r="HN158">
        <v>257343.82</v>
      </c>
      <c r="HO158">
        <v>20000</v>
      </c>
      <c r="HP158">
        <v>48545.3</v>
      </c>
      <c r="HQ158">
        <v>10000</v>
      </c>
      <c r="HR158">
        <v>8000</v>
      </c>
      <c r="HS158">
        <v>6000</v>
      </c>
      <c r="HT158">
        <v>130000</v>
      </c>
      <c r="HU158">
        <v>150000</v>
      </c>
      <c r="HV158">
        <v>600000</v>
      </c>
      <c r="HW158">
        <v>132000</v>
      </c>
      <c r="HX158">
        <v>110000</v>
      </c>
      <c r="HY158">
        <v>100000</v>
      </c>
      <c r="HZ158">
        <v>150000</v>
      </c>
      <c r="IA158">
        <v>64674.79</v>
      </c>
      <c r="IB158">
        <v>50000</v>
      </c>
      <c r="IC158">
        <v>50000</v>
      </c>
      <c r="ID158">
        <v>157830.74</v>
      </c>
      <c r="IE158">
        <v>39000</v>
      </c>
      <c r="IF158">
        <v>7000</v>
      </c>
      <c r="IG158">
        <v>125485</v>
      </c>
      <c r="IH158">
        <v>50000</v>
      </c>
      <c r="II158">
        <v>60000</v>
      </c>
      <c r="IJ158">
        <v>7000</v>
      </c>
      <c r="IK158">
        <v>1160774</v>
      </c>
      <c r="IL158">
        <v>4000</v>
      </c>
      <c r="IM158">
        <v>264936</v>
      </c>
      <c r="IN158">
        <v>200000</v>
      </c>
      <c r="IO158">
        <v>394313.93</v>
      </c>
      <c r="IP158">
        <v>50000</v>
      </c>
      <c r="IQ158">
        <v>140000</v>
      </c>
      <c r="IR158">
        <v>5700</v>
      </c>
      <c r="IS158">
        <v>50000</v>
      </c>
      <c r="IT158">
        <v>330000</v>
      </c>
      <c r="IU158">
        <v>350000</v>
      </c>
      <c r="IV158">
        <v>12000</v>
      </c>
      <c r="IW158">
        <v>287000</v>
      </c>
      <c r="IX158">
        <v>88395.94</v>
      </c>
      <c r="IY158">
        <v>200000</v>
      </c>
      <c r="IZ158">
        <v>88000</v>
      </c>
      <c r="JA158">
        <v>88395.94</v>
      </c>
      <c r="JB158">
        <v>2500311.0499999998</v>
      </c>
      <c r="JC158">
        <v>6212.01</v>
      </c>
      <c r="JD158">
        <v>60000</v>
      </c>
      <c r="JE158">
        <v>6000</v>
      </c>
      <c r="JF158">
        <v>25000</v>
      </c>
      <c r="JG158">
        <v>15000</v>
      </c>
      <c r="JH158">
        <v>7000</v>
      </c>
      <c r="JI158">
        <v>824940</v>
      </c>
      <c r="JJ158">
        <v>8250</v>
      </c>
      <c r="JK158">
        <v>315070.84999999998</v>
      </c>
      <c r="JL158">
        <v>12000</v>
      </c>
      <c r="JM158">
        <v>156471.51999999999</v>
      </c>
      <c r="JN158">
        <v>135800</v>
      </c>
      <c r="JO158">
        <v>36144</v>
      </c>
      <c r="JP158">
        <v>130000</v>
      </c>
      <c r="JQ158">
        <v>50000</v>
      </c>
      <c r="JR158">
        <v>44000</v>
      </c>
      <c r="JS158">
        <v>220000</v>
      </c>
      <c r="JT158">
        <v>55000</v>
      </c>
      <c r="JU158">
        <v>35000</v>
      </c>
      <c r="JV158">
        <v>24110.400000000001</v>
      </c>
      <c r="JW158">
        <v>30000</v>
      </c>
      <c r="JX158">
        <v>5600</v>
      </c>
      <c r="JY158">
        <v>30000</v>
      </c>
      <c r="JZ158">
        <v>8000</v>
      </c>
      <c r="KA158">
        <v>4040000</v>
      </c>
      <c r="KB158">
        <v>2000</v>
      </c>
      <c r="KC158">
        <v>20000</v>
      </c>
      <c r="KD158">
        <v>320000</v>
      </c>
      <c r="KE158">
        <v>15000</v>
      </c>
      <c r="KF158">
        <v>6000</v>
      </c>
      <c r="KG158">
        <v>50000</v>
      </c>
      <c r="KH158">
        <v>7000</v>
      </c>
      <c r="KI158">
        <v>50000</v>
      </c>
      <c r="KJ158">
        <v>30000</v>
      </c>
      <c r="KK158">
        <v>50000</v>
      </c>
      <c r="KL158">
        <v>600000</v>
      </c>
      <c r="KM158">
        <v>9000</v>
      </c>
      <c r="KN158">
        <v>50000</v>
      </c>
      <c r="KO158">
        <v>350000</v>
      </c>
      <c r="KP158">
        <v>2000</v>
      </c>
      <c r="KQ158">
        <v>200000</v>
      </c>
      <c r="KR158" s="43">
        <v>20000</v>
      </c>
      <c r="KS158" s="43">
        <v>7000</v>
      </c>
      <c r="KT158" s="43">
        <v>130000</v>
      </c>
      <c r="KU158" s="43">
        <v>13839.5</v>
      </c>
      <c r="KV158" s="43">
        <v>1406000</v>
      </c>
      <c r="KW158" s="43">
        <v>95935.61</v>
      </c>
      <c r="KX158" s="43">
        <v>50000</v>
      </c>
      <c r="KY158">
        <v>33450</v>
      </c>
      <c r="KZ158" s="43">
        <v>80667</v>
      </c>
      <c r="LA158" s="43">
        <v>95533</v>
      </c>
      <c r="LB158" s="43">
        <v>10000</v>
      </c>
      <c r="LC158">
        <v>300000</v>
      </c>
      <c r="LD158" s="43">
        <v>24110.400000000001</v>
      </c>
      <c r="LE158" s="43">
        <v>15000</v>
      </c>
      <c r="LF158" s="43">
        <v>200000</v>
      </c>
      <c r="LG158" s="43">
        <v>50000</v>
      </c>
      <c r="LH158" s="43">
        <v>400000</v>
      </c>
      <c r="LI158" s="43">
        <v>10000</v>
      </c>
      <c r="LJ158" s="43">
        <v>780000</v>
      </c>
      <c r="LK158" s="43">
        <v>7200</v>
      </c>
      <c r="LL158" s="43">
        <v>600000</v>
      </c>
      <c r="LM158" s="43">
        <v>20000</v>
      </c>
      <c r="LN158" s="43">
        <v>60000</v>
      </c>
      <c r="LO158" s="43">
        <v>1100000</v>
      </c>
      <c r="LP158" s="43">
        <v>1200</v>
      </c>
      <c r="LQ158" s="43">
        <v>130000</v>
      </c>
      <c r="LR158" s="43">
        <v>306405.7</v>
      </c>
      <c r="LS158" s="43">
        <v>660</v>
      </c>
      <c r="LT158" s="43">
        <v>20000</v>
      </c>
      <c r="LU158" s="43">
        <v>88000</v>
      </c>
      <c r="LV158" s="43">
        <v>39000</v>
      </c>
      <c r="LW158" s="43">
        <v>70000</v>
      </c>
      <c r="LX158" s="43">
        <v>40000</v>
      </c>
      <c r="LY158" s="43">
        <v>180000</v>
      </c>
      <c r="LZ158" s="43">
        <v>21149.63</v>
      </c>
      <c r="MA158" s="43">
        <v>250000</v>
      </c>
      <c r="MB158" s="43">
        <v>12000</v>
      </c>
      <c r="MC158" s="43">
        <v>120000</v>
      </c>
      <c r="MD158" s="43">
        <v>5000</v>
      </c>
      <c r="ME158" s="43">
        <v>67379</v>
      </c>
      <c r="MF158" s="43">
        <v>30000</v>
      </c>
      <c r="MG158" s="43">
        <v>7000</v>
      </c>
      <c r="MH158" s="43">
        <v>50000</v>
      </c>
      <c r="MI158" s="43">
        <v>2000</v>
      </c>
      <c r="MJ158" s="43">
        <v>5000</v>
      </c>
      <c r="MK158" s="43">
        <v>3000</v>
      </c>
      <c r="ML158" s="43">
        <v>235987.78</v>
      </c>
      <c r="MM158" s="43">
        <v>95935.61</v>
      </c>
      <c r="MN158" s="43">
        <v>40000</v>
      </c>
      <c r="MO158" s="43">
        <v>380057.85</v>
      </c>
      <c r="MP158" s="43">
        <v>20000</v>
      </c>
      <c r="MQ158" s="43">
        <v>54122.22</v>
      </c>
      <c r="MR158">
        <v>33450</v>
      </c>
      <c r="MS158" s="43">
        <v>156471.51999999999</v>
      </c>
      <c r="MT158" s="43">
        <v>10000</v>
      </c>
      <c r="MU158" s="43">
        <v>450000</v>
      </c>
      <c r="MV158" s="43">
        <v>200000</v>
      </c>
      <c r="MW158" s="43">
        <v>100000</v>
      </c>
      <c r="MX158" s="43">
        <v>44000</v>
      </c>
      <c r="MY158" s="43">
        <v>33450</v>
      </c>
      <c r="MZ158" s="43">
        <v>50000</v>
      </c>
      <c r="NA158" s="43">
        <v>13839.5</v>
      </c>
      <c r="NB158" s="43">
        <v>300000</v>
      </c>
      <c r="NC158" s="43">
        <v>450000</v>
      </c>
      <c r="ND158" s="43">
        <v>130000</v>
      </c>
      <c r="NE158" s="43">
        <v>64000</v>
      </c>
      <c r="NF158" s="43">
        <v>30000</v>
      </c>
      <c r="NG158" s="43">
        <v>50000</v>
      </c>
      <c r="NH158" s="43">
        <v>400000</v>
      </c>
      <c r="NI158" s="43">
        <v>429483</v>
      </c>
      <c r="NJ158" s="43">
        <v>50000</v>
      </c>
      <c r="NK158" s="43">
        <v>7000</v>
      </c>
      <c r="NL158" s="43">
        <v>287000</v>
      </c>
      <c r="NM158" s="43">
        <v>2900000</v>
      </c>
      <c r="NN158" s="43">
        <v>10000</v>
      </c>
      <c r="NO158" s="43">
        <v>10000</v>
      </c>
      <c r="NP158" s="43">
        <v>17305.22</v>
      </c>
      <c r="NQ158" s="43">
        <v>130000</v>
      </c>
      <c r="NR158" s="43">
        <v>1160774</v>
      </c>
      <c r="NS158" s="43">
        <v>300000</v>
      </c>
      <c r="NT158">
        <v>5000</v>
      </c>
      <c r="NU158" s="43">
        <v>600000</v>
      </c>
      <c r="NV158" s="43">
        <v>150000</v>
      </c>
      <c r="NW158" s="43">
        <v>5160</v>
      </c>
      <c r="NX158" s="43">
        <v>100000</v>
      </c>
      <c r="NY158" s="43">
        <v>10000</v>
      </c>
      <c r="NZ158" s="43">
        <v>900000</v>
      </c>
      <c r="OA158" s="43">
        <v>429483</v>
      </c>
      <c r="OB158" s="43">
        <v>55000</v>
      </c>
      <c r="OC158" s="43">
        <v>6000</v>
      </c>
      <c r="OD158" s="43">
        <v>150000</v>
      </c>
      <c r="OE158" s="43">
        <v>70000</v>
      </c>
      <c r="OF158" s="43">
        <v>15000</v>
      </c>
      <c r="OG158" s="43">
        <v>5700</v>
      </c>
      <c r="OH158" s="43">
        <v>300000</v>
      </c>
      <c r="OI158" s="43">
        <v>7000</v>
      </c>
      <c r="OJ158" s="43">
        <v>450000</v>
      </c>
      <c r="OK158" s="43">
        <v>43707.92</v>
      </c>
      <c r="OL158" s="43">
        <v>10000</v>
      </c>
      <c r="OM158" s="43">
        <v>5600</v>
      </c>
    </row>
    <row r="159" spans="1:403" x14ac:dyDescent="0.2">
      <c r="A159">
        <f t="shared" ca="1" si="7"/>
        <v>317</v>
      </c>
      <c r="B159">
        <f ca="1">VLOOKUP(Análisis2!A159,Base2!$A$1:$AE$370,9,FALSE)</f>
        <v>97000</v>
      </c>
      <c r="C159" s="20">
        <v>97</v>
      </c>
      <c r="D159">
        <v>30000</v>
      </c>
      <c r="E159">
        <v>900</v>
      </c>
      <c r="F159">
        <v>350000</v>
      </c>
      <c r="G159">
        <v>33450</v>
      </c>
      <c r="H159">
        <v>12000</v>
      </c>
      <c r="I159">
        <v>16500</v>
      </c>
      <c r="J159">
        <v>20000</v>
      </c>
      <c r="K159">
        <v>10000</v>
      </c>
      <c r="L159">
        <v>22590</v>
      </c>
      <c r="M159">
        <v>150000</v>
      </c>
      <c r="N159">
        <v>35000</v>
      </c>
      <c r="O159">
        <v>801300.93</v>
      </c>
      <c r="P159">
        <v>9361</v>
      </c>
      <c r="Q159">
        <v>50000</v>
      </c>
      <c r="R159">
        <v>10000</v>
      </c>
      <c r="S159">
        <v>88233</v>
      </c>
      <c r="T159">
        <v>40004</v>
      </c>
      <c r="U159">
        <v>100000</v>
      </c>
      <c r="V159">
        <v>7000</v>
      </c>
      <c r="W159">
        <v>66099.69</v>
      </c>
      <c r="X159">
        <v>9000</v>
      </c>
      <c r="Y159">
        <v>20000</v>
      </c>
      <c r="Z159">
        <v>30000</v>
      </c>
      <c r="AA159">
        <v>22000</v>
      </c>
      <c r="AB159">
        <v>323341.46999999997</v>
      </c>
      <c r="AC159">
        <v>352000</v>
      </c>
      <c r="AD159">
        <v>27000</v>
      </c>
      <c r="AE159">
        <v>200000</v>
      </c>
      <c r="AF159">
        <v>95935.61</v>
      </c>
      <c r="AG159">
        <v>3471322</v>
      </c>
      <c r="AH159">
        <v>116276.74</v>
      </c>
      <c r="AI159">
        <v>100000</v>
      </c>
      <c r="AJ159">
        <v>29731.7</v>
      </c>
      <c r="AK159">
        <v>1160774</v>
      </c>
      <c r="AL159">
        <v>60000</v>
      </c>
      <c r="AM159">
        <v>50000</v>
      </c>
      <c r="AN159">
        <v>55000</v>
      </c>
      <c r="AO159">
        <v>323341.46999999997</v>
      </c>
      <c r="AP159">
        <v>450000</v>
      </c>
      <c r="AQ159">
        <v>22850</v>
      </c>
      <c r="AR159">
        <v>330000</v>
      </c>
      <c r="AS159">
        <v>6000</v>
      </c>
      <c r="AT159">
        <v>55000</v>
      </c>
      <c r="AU159">
        <v>80000</v>
      </c>
      <c r="AV159">
        <v>15000</v>
      </c>
      <c r="AW159">
        <v>40000</v>
      </c>
      <c r="AX159">
        <v>4040000</v>
      </c>
      <c r="AY159">
        <v>30000</v>
      </c>
      <c r="AZ159">
        <v>320000</v>
      </c>
      <c r="BA159">
        <v>251226.31</v>
      </c>
      <c r="BB159">
        <v>9256</v>
      </c>
      <c r="BC159">
        <v>394313.93</v>
      </c>
      <c r="BD159">
        <v>15000</v>
      </c>
      <c r="BE159">
        <v>7200</v>
      </c>
      <c r="BF159">
        <v>50000</v>
      </c>
      <c r="BG159">
        <v>10000</v>
      </c>
      <c r="BH159">
        <v>850500</v>
      </c>
      <c r="BI159">
        <v>200000</v>
      </c>
      <c r="BJ159">
        <v>70000</v>
      </c>
      <c r="BK159">
        <v>300</v>
      </c>
      <c r="BL159">
        <v>30000</v>
      </c>
      <c r="BM159">
        <v>50000</v>
      </c>
      <c r="BN159">
        <v>15000</v>
      </c>
      <c r="BO159">
        <v>80000</v>
      </c>
      <c r="BP159">
        <v>300000</v>
      </c>
      <c r="BQ159">
        <v>100000</v>
      </c>
      <c r="BR159">
        <v>361741</v>
      </c>
      <c r="BS159">
        <v>100000</v>
      </c>
      <c r="BT159">
        <v>80000</v>
      </c>
      <c r="BU159">
        <v>7000</v>
      </c>
      <c r="BV159">
        <v>352000</v>
      </c>
      <c r="BW159">
        <v>50000</v>
      </c>
      <c r="BX159">
        <v>25000</v>
      </c>
      <c r="BY159">
        <v>17000</v>
      </c>
      <c r="BZ159">
        <v>300000</v>
      </c>
      <c r="CA159">
        <v>88500</v>
      </c>
      <c r="CB159">
        <v>45000</v>
      </c>
      <c r="CC159">
        <v>600000</v>
      </c>
      <c r="CD159">
        <v>22500</v>
      </c>
      <c r="CE159">
        <v>5000</v>
      </c>
      <c r="CF159">
        <v>800000</v>
      </c>
      <c r="CG159">
        <v>100000</v>
      </c>
      <c r="CH159">
        <v>10890</v>
      </c>
      <c r="CI159">
        <v>60000</v>
      </c>
      <c r="CJ159">
        <v>36798</v>
      </c>
      <c r="CK159">
        <v>50000</v>
      </c>
      <c r="CL159">
        <v>107938.88</v>
      </c>
      <c r="CM159">
        <v>352000</v>
      </c>
      <c r="CN159">
        <v>200000</v>
      </c>
      <c r="CO159">
        <v>50000</v>
      </c>
      <c r="CP159">
        <v>90000</v>
      </c>
      <c r="CQ159">
        <v>35000</v>
      </c>
      <c r="CR159">
        <v>824940</v>
      </c>
      <c r="CS159">
        <v>30000</v>
      </c>
      <c r="CT159">
        <v>10000</v>
      </c>
      <c r="CU159">
        <v>20000</v>
      </c>
      <c r="CV159">
        <v>10000</v>
      </c>
      <c r="CW159">
        <v>50000</v>
      </c>
      <c r="CX159">
        <v>29000</v>
      </c>
      <c r="CY159">
        <v>2700000</v>
      </c>
      <c r="CZ159">
        <v>5000</v>
      </c>
      <c r="DA159">
        <v>24000</v>
      </c>
      <c r="DB159">
        <v>88395.94</v>
      </c>
      <c r="DC159">
        <v>100000</v>
      </c>
      <c r="DD159">
        <v>1615999.33</v>
      </c>
      <c r="DE159">
        <v>444</v>
      </c>
      <c r="DF159">
        <v>15000</v>
      </c>
      <c r="DG159">
        <v>105000</v>
      </c>
      <c r="DH159">
        <v>15000</v>
      </c>
      <c r="DI159">
        <v>110000</v>
      </c>
      <c r="DJ159">
        <v>50000</v>
      </c>
      <c r="DK159">
        <v>703940</v>
      </c>
      <c r="DL159">
        <v>95533</v>
      </c>
      <c r="DM159">
        <v>20000</v>
      </c>
      <c r="DN159">
        <v>213418</v>
      </c>
      <c r="DO159">
        <v>130000</v>
      </c>
      <c r="DP159">
        <v>100000</v>
      </c>
      <c r="DQ159">
        <v>7000</v>
      </c>
      <c r="DR159">
        <v>7000</v>
      </c>
      <c r="DS159">
        <v>10000</v>
      </c>
      <c r="DT159">
        <v>9000</v>
      </c>
      <c r="DU159">
        <v>116276.74</v>
      </c>
      <c r="DV159">
        <v>150000</v>
      </c>
      <c r="DW159">
        <v>30000</v>
      </c>
      <c r="DX159">
        <v>60000</v>
      </c>
      <c r="DY159">
        <v>886774</v>
      </c>
      <c r="DZ159">
        <v>60000</v>
      </c>
      <c r="EA159">
        <v>25000</v>
      </c>
      <c r="EB159">
        <v>25000</v>
      </c>
      <c r="EC159">
        <v>10000</v>
      </c>
      <c r="ED159">
        <v>10000</v>
      </c>
      <c r="EE159">
        <v>40000</v>
      </c>
      <c r="EF159">
        <v>80000</v>
      </c>
      <c r="EG159">
        <v>40000</v>
      </c>
      <c r="EH159">
        <v>10000</v>
      </c>
      <c r="EI159">
        <v>15000</v>
      </c>
      <c r="EJ159">
        <v>25000</v>
      </c>
      <c r="EK159">
        <v>70000</v>
      </c>
      <c r="EL159">
        <v>315070.84999999998</v>
      </c>
      <c r="EM159">
        <v>4000</v>
      </c>
      <c r="EN159">
        <v>15000</v>
      </c>
      <c r="EO159">
        <v>21149.63</v>
      </c>
      <c r="EP159">
        <v>221257</v>
      </c>
      <c r="EQ159">
        <v>88500</v>
      </c>
      <c r="ER159">
        <v>25000</v>
      </c>
      <c r="ES159">
        <v>20000</v>
      </c>
      <c r="ET159">
        <v>20000</v>
      </c>
      <c r="EU159">
        <v>150000</v>
      </c>
      <c r="EV159">
        <v>95533</v>
      </c>
      <c r="EW159">
        <v>15000</v>
      </c>
      <c r="EX159">
        <v>10000</v>
      </c>
      <c r="EY159">
        <v>9256</v>
      </c>
      <c r="EZ159">
        <v>7000</v>
      </c>
      <c r="FA159">
        <v>12000</v>
      </c>
      <c r="FB159">
        <v>200000</v>
      </c>
      <c r="FC159">
        <v>100000</v>
      </c>
      <c r="FD159">
        <v>40000</v>
      </c>
      <c r="FE159">
        <v>50000</v>
      </c>
      <c r="FF159">
        <v>132000</v>
      </c>
      <c r="FG159">
        <v>29864.13</v>
      </c>
      <c r="FH159">
        <v>350000</v>
      </c>
      <c r="FI159">
        <v>170000</v>
      </c>
      <c r="FJ159">
        <v>27000</v>
      </c>
      <c r="FK159">
        <v>25000</v>
      </c>
      <c r="FL159">
        <v>29731.7</v>
      </c>
      <c r="FM159">
        <v>20000</v>
      </c>
      <c r="FN159">
        <v>25000</v>
      </c>
      <c r="FO159">
        <v>43707.92</v>
      </c>
      <c r="FP159">
        <v>444</v>
      </c>
      <c r="FQ159">
        <v>55000</v>
      </c>
      <c r="FR159">
        <v>900</v>
      </c>
      <c r="FS159">
        <v>10000</v>
      </c>
      <c r="FT159">
        <v>25000</v>
      </c>
      <c r="FU159">
        <v>70000</v>
      </c>
      <c r="FV159">
        <v>180000</v>
      </c>
      <c r="FW159">
        <v>6000</v>
      </c>
      <c r="FX159">
        <v>25000</v>
      </c>
      <c r="FY159">
        <v>100000</v>
      </c>
      <c r="FZ159">
        <v>95935.61</v>
      </c>
      <c r="GA159">
        <v>150000</v>
      </c>
      <c r="GB159">
        <v>329260</v>
      </c>
      <c r="GC159">
        <v>4000</v>
      </c>
      <c r="GD159">
        <v>466036.11</v>
      </c>
      <c r="GE159">
        <v>900</v>
      </c>
      <c r="GF159">
        <v>287000</v>
      </c>
      <c r="GG159">
        <v>88000</v>
      </c>
      <c r="GH159">
        <v>124555</v>
      </c>
      <c r="GI159">
        <v>116276.74</v>
      </c>
      <c r="GJ159">
        <v>35000</v>
      </c>
      <c r="GK159">
        <v>352000</v>
      </c>
      <c r="GL159">
        <v>4290565</v>
      </c>
      <c r="GM159">
        <v>250000</v>
      </c>
      <c r="GN159">
        <v>210000</v>
      </c>
      <c r="GO159">
        <v>20000</v>
      </c>
      <c r="GP159">
        <v>2599105.73</v>
      </c>
      <c r="GQ159">
        <v>50000</v>
      </c>
      <c r="GR159">
        <v>213418</v>
      </c>
      <c r="GS159">
        <v>850500</v>
      </c>
      <c r="GT159">
        <v>801300.93</v>
      </c>
      <c r="GU159">
        <v>15000</v>
      </c>
      <c r="GV159">
        <v>9256</v>
      </c>
      <c r="GW159">
        <v>3459815</v>
      </c>
      <c r="GX159">
        <v>157830.74</v>
      </c>
      <c r="GY159">
        <v>180000</v>
      </c>
      <c r="GZ159">
        <v>150000</v>
      </c>
      <c r="HA159">
        <v>824940</v>
      </c>
      <c r="HB159">
        <v>320000</v>
      </c>
      <c r="HC159">
        <v>1460814</v>
      </c>
      <c r="HD159">
        <v>10000</v>
      </c>
      <c r="HE159">
        <v>8000</v>
      </c>
      <c r="HF159">
        <v>100000</v>
      </c>
      <c r="HG159">
        <v>50000</v>
      </c>
      <c r="HH159">
        <v>5600</v>
      </c>
      <c r="HI159">
        <v>20000</v>
      </c>
      <c r="HJ159">
        <v>12000</v>
      </c>
      <c r="HK159">
        <v>330000</v>
      </c>
      <c r="HL159">
        <v>55000</v>
      </c>
      <c r="HM159">
        <v>850500</v>
      </c>
      <c r="HN159">
        <v>29864.13</v>
      </c>
      <c r="HO159">
        <v>125485</v>
      </c>
      <c r="HP159">
        <v>50000</v>
      </c>
      <c r="HQ159">
        <v>350000</v>
      </c>
      <c r="HR159">
        <v>100000</v>
      </c>
      <c r="HS159">
        <v>10000</v>
      </c>
      <c r="HT159">
        <v>12000</v>
      </c>
      <c r="HU159">
        <v>70000</v>
      </c>
      <c r="HV159">
        <v>50000</v>
      </c>
      <c r="HW159">
        <v>4000</v>
      </c>
      <c r="HX159">
        <v>320000</v>
      </c>
      <c r="HY159">
        <v>800000</v>
      </c>
      <c r="HZ159">
        <v>429483</v>
      </c>
      <c r="IA159">
        <v>4290565</v>
      </c>
      <c r="IB159">
        <v>6000</v>
      </c>
      <c r="IC159">
        <v>150000</v>
      </c>
      <c r="ID159">
        <v>25000</v>
      </c>
      <c r="IE159">
        <v>466036.11</v>
      </c>
      <c r="IF159">
        <v>9000</v>
      </c>
      <c r="IG159">
        <v>50000</v>
      </c>
      <c r="IH159">
        <v>5000</v>
      </c>
      <c r="II159">
        <v>380057.85</v>
      </c>
      <c r="IJ159">
        <v>200000</v>
      </c>
      <c r="IK159">
        <v>7320</v>
      </c>
      <c r="IL159">
        <v>20000</v>
      </c>
      <c r="IM159">
        <v>25000</v>
      </c>
      <c r="IN159">
        <v>600000</v>
      </c>
      <c r="IO159">
        <v>3350</v>
      </c>
      <c r="IP159">
        <v>50000</v>
      </c>
      <c r="IQ159">
        <v>10000</v>
      </c>
      <c r="IR159">
        <v>3000</v>
      </c>
      <c r="IS159">
        <v>600000</v>
      </c>
      <c r="IT159">
        <v>55000</v>
      </c>
      <c r="IU159">
        <v>30000</v>
      </c>
      <c r="IV159">
        <v>16000</v>
      </c>
      <c r="IW159">
        <v>10000</v>
      </c>
      <c r="IX159">
        <v>80000</v>
      </c>
      <c r="IY159">
        <v>35000</v>
      </c>
      <c r="IZ159">
        <v>71705.69</v>
      </c>
      <c r="JA159">
        <v>25000</v>
      </c>
      <c r="JB159">
        <v>105383</v>
      </c>
      <c r="JC159">
        <v>352000</v>
      </c>
      <c r="JD159">
        <v>330000</v>
      </c>
      <c r="JE159">
        <v>100000</v>
      </c>
      <c r="JF159">
        <v>7000</v>
      </c>
      <c r="JG159">
        <v>200000</v>
      </c>
      <c r="JH159">
        <v>67379</v>
      </c>
      <c r="JI159">
        <v>72000</v>
      </c>
      <c r="JJ159">
        <v>88500</v>
      </c>
      <c r="JK159">
        <v>1200</v>
      </c>
      <c r="JL159">
        <v>306609</v>
      </c>
      <c r="JM159">
        <v>40000</v>
      </c>
      <c r="JN159">
        <v>350000</v>
      </c>
      <c r="JO159">
        <v>2000</v>
      </c>
      <c r="JP159">
        <v>100000</v>
      </c>
      <c r="JQ159">
        <v>130000</v>
      </c>
      <c r="JR159">
        <v>2599105.73</v>
      </c>
      <c r="JS159">
        <v>4000</v>
      </c>
      <c r="JT159">
        <v>20000</v>
      </c>
      <c r="JU159">
        <v>130000</v>
      </c>
      <c r="JV159">
        <v>40000</v>
      </c>
      <c r="JW159">
        <v>55000</v>
      </c>
      <c r="JX159">
        <v>150000</v>
      </c>
      <c r="JY159">
        <v>660</v>
      </c>
      <c r="JZ159">
        <v>20000</v>
      </c>
      <c r="KA159">
        <v>350000</v>
      </c>
      <c r="KB159">
        <v>105383</v>
      </c>
      <c r="KC159">
        <v>50000</v>
      </c>
      <c r="KD159">
        <v>180000</v>
      </c>
      <c r="KE159">
        <v>1800000</v>
      </c>
      <c r="KF159">
        <v>20000</v>
      </c>
      <c r="KG159">
        <v>95935.61</v>
      </c>
      <c r="KH159">
        <v>10000</v>
      </c>
      <c r="KI159">
        <v>29731.7</v>
      </c>
      <c r="KJ159">
        <v>130000</v>
      </c>
      <c r="KK159">
        <v>33000</v>
      </c>
      <c r="KL159">
        <v>12000</v>
      </c>
      <c r="KM159">
        <v>5000</v>
      </c>
      <c r="KN159">
        <v>15000</v>
      </c>
      <c r="KO159">
        <v>200000</v>
      </c>
      <c r="KP159">
        <v>50000</v>
      </c>
      <c r="KQ159">
        <v>10000</v>
      </c>
      <c r="KR159" s="43">
        <v>5000</v>
      </c>
      <c r="KS159" s="43">
        <v>5600</v>
      </c>
      <c r="KT159" s="43">
        <v>350000</v>
      </c>
      <c r="KU159" s="43">
        <v>30000</v>
      </c>
      <c r="KV159" s="43">
        <v>703940</v>
      </c>
      <c r="KW159" s="43">
        <v>300000</v>
      </c>
      <c r="KX159" s="43">
        <v>10000</v>
      </c>
      <c r="KY159">
        <v>15000</v>
      </c>
      <c r="KZ159" s="43">
        <v>202255.34</v>
      </c>
      <c r="LA159" s="43">
        <v>15000</v>
      </c>
      <c r="LB159" s="43">
        <v>29731.7</v>
      </c>
      <c r="LC159">
        <v>20000</v>
      </c>
      <c r="LD159" s="43">
        <v>65000</v>
      </c>
      <c r="LE159" s="43">
        <v>350000</v>
      </c>
      <c r="LF159" s="43">
        <v>801300.93</v>
      </c>
      <c r="LG159" s="43">
        <v>200000</v>
      </c>
      <c r="LH159" s="43">
        <v>130000</v>
      </c>
      <c r="LI159" s="43">
        <v>50000</v>
      </c>
      <c r="LJ159" s="43">
        <v>100000</v>
      </c>
      <c r="LK159" s="43">
        <v>20000</v>
      </c>
      <c r="LL159" s="43">
        <v>25000</v>
      </c>
      <c r="LM159" s="43">
        <v>27000</v>
      </c>
      <c r="LN159" s="43">
        <v>40000</v>
      </c>
      <c r="LO159" s="43">
        <v>40000</v>
      </c>
      <c r="LP159" s="43">
        <v>54122.22</v>
      </c>
      <c r="LQ159" s="43">
        <v>4950</v>
      </c>
      <c r="LR159" s="43">
        <v>60000</v>
      </c>
      <c r="LS159" s="43">
        <v>323341.46999999997</v>
      </c>
      <c r="LT159" s="43">
        <v>100000</v>
      </c>
      <c r="LU159" s="43">
        <v>10000</v>
      </c>
      <c r="LV159" s="43">
        <v>7000</v>
      </c>
      <c r="LW159" s="43">
        <v>320000</v>
      </c>
      <c r="LX159" s="43">
        <v>140000</v>
      </c>
      <c r="LY159" s="43">
        <v>12000</v>
      </c>
      <c r="LZ159" s="43">
        <v>30000</v>
      </c>
      <c r="MA159" s="43">
        <v>50000</v>
      </c>
      <c r="MB159" s="43">
        <v>60000</v>
      </c>
      <c r="MC159" s="43">
        <v>213418</v>
      </c>
      <c r="MD159" s="43">
        <v>22500</v>
      </c>
      <c r="ME159" s="43">
        <v>100000</v>
      </c>
      <c r="MF159" s="43">
        <v>12000</v>
      </c>
      <c r="MG159" s="43">
        <v>180000</v>
      </c>
      <c r="MH159" s="43">
        <v>15000</v>
      </c>
      <c r="MI159" s="43">
        <v>3459815</v>
      </c>
      <c r="MJ159" s="43">
        <v>10000</v>
      </c>
      <c r="MK159" s="43">
        <v>10000</v>
      </c>
      <c r="ML159" s="43">
        <v>43707.92</v>
      </c>
      <c r="MM159" s="43">
        <v>538712</v>
      </c>
      <c r="MN159" s="43">
        <v>10000</v>
      </c>
      <c r="MO159" s="43">
        <v>16000</v>
      </c>
      <c r="MP159" s="43">
        <v>22850</v>
      </c>
      <c r="MQ159" s="43">
        <v>88000</v>
      </c>
      <c r="MR159">
        <v>50000</v>
      </c>
      <c r="MS159" s="43">
        <v>70000</v>
      </c>
      <c r="MT159" s="43">
        <v>9000</v>
      </c>
      <c r="MU159" s="43">
        <v>200000</v>
      </c>
      <c r="MV159" s="43">
        <v>44000</v>
      </c>
      <c r="MW159" s="43">
        <v>135800</v>
      </c>
      <c r="MX159" s="43">
        <v>5000</v>
      </c>
      <c r="MY159" s="43">
        <v>140000</v>
      </c>
      <c r="MZ159" s="43">
        <v>9000</v>
      </c>
      <c r="NA159" s="43">
        <v>200000</v>
      </c>
      <c r="NB159" s="43">
        <v>200000</v>
      </c>
      <c r="NC159" s="43">
        <v>10000</v>
      </c>
      <c r="ND159" s="43">
        <v>55000</v>
      </c>
      <c r="NE159" s="43">
        <v>7000</v>
      </c>
      <c r="NF159" s="43">
        <v>12000</v>
      </c>
      <c r="NG159" s="43">
        <v>320000</v>
      </c>
      <c r="NH159" s="43">
        <v>3350</v>
      </c>
      <c r="NI159" s="43">
        <v>54122.22</v>
      </c>
      <c r="NJ159" s="43">
        <v>12000</v>
      </c>
      <c r="NK159" s="43">
        <v>10000</v>
      </c>
      <c r="NL159" s="43">
        <v>350000</v>
      </c>
      <c r="NM159" s="43">
        <v>50000</v>
      </c>
      <c r="NN159" s="43">
        <v>200000</v>
      </c>
      <c r="NO159" s="43">
        <v>30000</v>
      </c>
      <c r="NP159" s="43">
        <v>450000</v>
      </c>
      <c r="NQ159" s="43">
        <v>801300.93</v>
      </c>
      <c r="NR159" s="43">
        <v>5100</v>
      </c>
      <c r="NS159" s="43">
        <v>88500</v>
      </c>
      <c r="NT159">
        <v>36798</v>
      </c>
      <c r="NU159" s="43">
        <v>8000</v>
      </c>
      <c r="NV159" s="43">
        <v>112404.22</v>
      </c>
      <c r="NW159" s="43">
        <v>10000</v>
      </c>
      <c r="NX159" s="43">
        <v>55000</v>
      </c>
      <c r="NY159" s="43">
        <v>300000</v>
      </c>
      <c r="NZ159" s="43">
        <v>27000</v>
      </c>
      <c r="OA159" s="43">
        <v>4950</v>
      </c>
      <c r="OB159" s="43">
        <v>60000</v>
      </c>
      <c r="OC159" s="43">
        <v>80667</v>
      </c>
      <c r="OD159" s="43">
        <v>80000</v>
      </c>
      <c r="OE159" s="43">
        <v>140000</v>
      </c>
      <c r="OF159" s="43">
        <v>30000</v>
      </c>
      <c r="OG159" s="43">
        <v>130000</v>
      </c>
      <c r="OH159" s="43">
        <v>2900000</v>
      </c>
      <c r="OI159" s="43">
        <v>15000</v>
      </c>
      <c r="OJ159" s="43">
        <v>140000</v>
      </c>
      <c r="OK159" s="43">
        <v>50000</v>
      </c>
      <c r="OL159" s="43">
        <v>15000</v>
      </c>
      <c r="OM159" s="43">
        <v>429483</v>
      </c>
    </row>
    <row r="160" spans="1:403" x14ac:dyDescent="0.2">
      <c r="A160">
        <f t="shared" ca="1" si="7"/>
        <v>40</v>
      </c>
      <c r="B160">
        <f ca="1">VLOOKUP(Análisis2!A160,Base2!$A$1:$AE$370,9,FALSE)</f>
        <v>330000</v>
      </c>
      <c r="C160" s="20">
        <v>98</v>
      </c>
      <c r="D160">
        <v>5160</v>
      </c>
      <c r="E160">
        <v>100000</v>
      </c>
      <c r="F160">
        <v>60000</v>
      </c>
      <c r="G160">
        <v>156471.51999999999</v>
      </c>
      <c r="H160">
        <v>65000</v>
      </c>
      <c r="I160">
        <v>10000</v>
      </c>
      <c r="J160">
        <v>100000</v>
      </c>
      <c r="K160">
        <v>88233</v>
      </c>
      <c r="L160">
        <v>75504.41</v>
      </c>
      <c r="M160">
        <v>150000</v>
      </c>
      <c r="N160">
        <v>1100000</v>
      </c>
      <c r="O160">
        <v>200000</v>
      </c>
      <c r="P160">
        <v>10069</v>
      </c>
      <c r="Q160">
        <v>55000</v>
      </c>
      <c r="R160">
        <v>20000</v>
      </c>
      <c r="S160">
        <v>1406000</v>
      </c>
      <c r="T160">
        <v>7828.75</v>
      </c>
      <c r="U160">
        <v>10000</v>
      </c>
      <c r="V160">
        <v>2900000</v>
      </c>
      <c r="W160">
        <v>9256</v>
      </c>
      <c r="X160">
        <v>20000</v>
      </c>
      <c r="Y160">
        <v>150000</v>
      </c>
      <c r="Z160">
        <v>11000</v>
      </c>
      <c r="AA160">
        <v>506983.72</v>
      </c>
      <c r="AB160">
        <v>100000</v>
      </c>
      <c r="AC160">
        <v>55000</v>
      </c>
      <c r="AD160">
        <v>50000</v>
      </c>
      <c r="AE160">
        <v>35000</v>
      </c>
      <c r="AF160">
        <v>100000</v>
      </c>
      <c r="AG160">
        <v>15000</v>
      </c>
      <c r="AH160">
        <v>12000</v>
      </c>
      <c r="AI160">
        <v>156471.51999999999</v>
      </c>
      <c r="AJ160">
        <v>10000</v>
      </c>
      <c r="AK160">
        <v>60000</v>
      </c>
      <c r="AL160">
        <v>250000</v>
      </c>
      <c r="AM160">
        <v>703940</v>
      </c>
      <c r="AN160">
        <v>55000</v>
      </c>
      <c r="AO160">
        <v>330000</v>
      </c>
      <c r="AP160">
        <v>6000</v>
      </c>
      <c r="AQ160">
        <v>70000</v>
      </c>
      <c r="AR160">
        <v>50000</v>
      </c>
      <c r="AS160">
        <v>90000</v>
      </c>
      <c r="AT160">
        <v>7000</v>
      </c>
      <c r="AU160">
        <v>2500</v>
      </c>
      <c r="AV160">
        <v>60000</v>
      </c>
      <c r="AW160">
        <v>65000</v>
      </c>
      <c r="AX160">
        <v>15000</v>
      </c>
      <c r="AY160">
        <v>1460814</v>
      </c>
      <c r="AZ160">
        <v>150000</v>
      </c>
      <c r="BA160">
        <v>27000</v>
      </c>
      <c r="BB160">
        <v>506983.72</v>
      </c>
      <c r="BC160">
        <v>394313.93</v>
      </c>
      <c r="BD160">
        <v>24110.400000000001</v>
      </c>
      <c r="BE160">
        <v>27000</v>
      </c>
      <c r="BF160">
        <v>45000</v>
      </c>
      <c r="BG160">
        <v>9000</v>
      </c>
      <c r="BH160">
        <v>7200</v>
      </c>
      <c r="BI160">
        <v>221257</v>
      </c>
      <c r="BJ160">
        <v>29864.13</v>
      </c>
      <c r="BK160">
        <v>6000</v>
      </c>
      <c r="BL160">
        <v>20000</v>
      </c>
      <c r="BM160">
        <v>5160</v>
      </c>
      <c r="BN160">
        <v>16500</v>
      </c>
      <c r="BO160">
        <v>340013</v>
      </c>
      <c r="BP160">
        <v>7000</v>
      </c>
      <c r="BQ160">
        <v>100000</v>
      </c>
      <c r="BR160">
        <v>150000</v>
      </c>
      <c r="BS160">
        <v>20000</v>
      </c>
      <c r="BT160">
        <v>30000</v>
      </c>
      <c r="BU160">
        <v>10000</v>
      </c>
      <c r="BV160">
        <v>12000</v>
      </c>
      <c r="BW160">
        <v>9000</v>
      </c>
      <c r="BX160">
        <v>10000</v>
      </c>
      <c r="BY160">
        <v>506983.72</v>
      </c>
      <c r="BZ160">
        <v>703940</v>
      </c>
      <c r="CA160">
        <v>6000</v>
      </c>
      <c r="CB160">
        <v>15000</v>
      </c>
      <c r="CC160">
        <v>400000</v>
      </c>
      <c r="CD160">
        <v>80667</v>
      </c>
      <c r="CE160">
        <v>100000</v>
      </c>
      <c r="CF160">
        <v>20000</v>
      </c>
      <c r="CG160">
        <v>105000</v>
      </c>
      <c r="CH160">
        <v>364636.1</v>
      </c>
      <c r="CI160">
        <v>350000</v>
      </c>
      <c r="CJ160">
        <v>450000</v>
      </c>
      <c r="CK160">
        <v>1615999.33</v>
      </c>
      <c r="CL160">
        <v>122965.24</v>
      </c>
      <c r="CM160">
        <v>8900</v>
      </c>
      <c r="CN160">
        <v>11000</v>
      </c>
      <c r="CO160">
        <v>88000</v>
      </c>
      <c r="CP160">
        <v>4000</v>
      </c>
      <c r="CQ160">
        <v>7320</v>
      </c>
      <c r="CR160">
        <v>60000</v>
      </c>
      <c r="CS160">
        <v>20000</v>
      </c>
      <c r="CT160">
        <v>40000</v>
      </c>
      <c r="CU160">
        <v>110000</v>
      </c>
      <c r="CV160">
        <v>6212.01</v>
      </c>
      <c r="CW160">
        <v>5000</v>
      </c>
      <c r="CX160">
        <v>450000</v>
      </c>
      <c r="CY160">
        <v>95533</v>
      </c>
      <c r="CZ160">
        <v>800000</v>
      </c>
      <c r="DA160">
        <v>20000</v>
      </c>
      <c r="DB160">
        <v>15000</v>
      </c>
      <c r="DC160">
        <v>20000</v>
      </c>
      <c r="DD160">
        <v>4000</v>
      </c>
      <c r="DE160">
        <v>40000</v>
      </c>
      <c r="DF160">
        <v>9000</v>
      </c>
      <c r="DG160">
        <v>17000</v>
      </c>
      <c r="DH160">
        <v>6000</v>
      </c>
      <c r="DI160">
        <v>1160774</v>
      </c>
      <c r="DJ160">
        <v>320000</v>
      </c>
      <c r="DK160">
        <v>140000</v>
      </c>
      <c r="DL160">
        <v>17305.22</v>
      </c>
      <c r="DM160">
        <v>60000</v>
      </c>
      <c r="DN160">
        <v>6000</v>
      </c>
      <c r="DO160">
        <v>35000</v>
      </c>
      <c r="DP160">
        <v>22850</v>
      </c>
      <c r="DQ160">
        <v>15000</v>
      </c>
      <c r="DR160">
        <v>97000</v>
      </c>
      <c r="DS160">
        <v>21149.63</v>
      </c>
      <c r="DT160">
        <v>50000</v>
      </c>
      <c r="DU160">
        <v>10000</v>
      </c>
      <c r="DV160">
        <v>25000</v>
      </c>
      <c r="DW160">
        <v>80000</v>
      </c>
      <c r="DX160">
        <v>10000</v>
      </c>
      <c r="DY160">
        <v>7000</v>
      </c>
      <c r="DZ160">
        <v>5000</v>
      </c>
      <c r="EA160">
        <v>72000</v>
      </c>
      <c r="EB160">
        <v>5000</v>
      </c>
      <c r="EC160">
        <v>15000</v>
      </c>
      <c r="ED160">
        <v>50000</v>
      </c>
      <c r="EE160">
        <v>1200</v>
      </c>
      <c r="EF160">
        <v>3459815</v>
      </c>
      <c r="EG160">
        <v>5000</v>
      </c>
      <c r="EH160">
        <v>36144</v>
      </c>
      <c r="EI160">
        <v>150000</v>
      </c>
      <c r="EJ160">
        <v>10890</v>
      </c>
      <c r="EK160">
        <v>7000</v>
      </c>
      <c r="EL160">
        <v>88395.94</v>
      </c>
      <c r="EM160">
        <v>20000</v>
      </c>
      <c r="EN160">
        <v>50000</v>
      </c>
      <c r="EO160">
        <v>20000</v>
      </c>
      <c r="EP160">
        <v>220000</v>
      </c>
      <c r="EQ160">
        <v>17305.22</v>
      </c>
      <c r="ER160">
        <v>1440</v>
      </c>
      <c r="ES160">
        <v>140000</v>
      </c>
      <c r="ET160">
        <v>350000</v>
      </c>
      <c r="EU160">
        <v>25000</v>
      </c>
      <c r="EV160">
        <v>180000</v>
      </c>
      <c r="EW160">
        <v>50000</v>
      </c>
      <c r="EX160">
        <v>130000</v>
      </c>
      <c r="EY160">
        <v>60000</v>
      </c>
      <c r="EZ160">
        <v>71705.69</v>
      </c>
      <c r="FA160">
        <v>150000</v>
      </c>
      <c r="FB160">
        <v>122965.24</v>
      </c>
      <c r="FC160">
        <v>90000</v>
      </c>
      <c r="FD160">
        <v>193077.56</v>
      </c>
      <c r="FE160">
        <v>306609</v>
      </c>
      <c r="FF160">
        <v>4500000</v>
      </c>
      <c r="FG160">
        <v>306609</v>
      </c>
      <c r="FH160">
        <v>156471.51999999999</v>
      </c>
      <c r="FI160">
        <v>15000</v>
      </c>
      <c r="FJ160">
        <v>12000</v>
      </c>
      <c r="FK160">
        <v>105000</v>
      </c>
      <c r="FL160">
        <v>125485</v>
      </c>
      <c r="FM160">
        <v>50000</v>
      </c>
      <c r="FN160">
        <v>1406000</v>
      </c>
      <c r="FO160">
        <v>9000</v>
      </c>
      <c r="FP160">
        <v>20000</v>
      </c>
      <c r="FQ160">
        <v>600000</v>
      </c>
      <c r="FR160">
        <v>8250</v>
      </c>
      <c r="FS160">
        <v>400000</v>
      </c>
      <c r="FT160">
        <v>25000</v>
      </c>
      <c r="FU160">
        <v>110000</v>
      </c>
      <c r="FV160">
        <v>50000</v>
      </c>
      <c r="FW160">
        <v>8250</v>
      </c>
      <c r="FX160">
        <v>60000</v>
      </c>
      <c r="FY160">
        <v>7000</v>
      </c>
      <c r="FZ160">
        <v>35000</v>
      </c>
      <c r="GA160">
        <v>88000</v>
      </c>
      <c r="GB160">
        <v>12000</v>
      </c>
      <c r="GC160">
        <v>364636.1</v>
      </c>
      <c r="GD160">
        <v>10000</v>
      </c>
      <c r="GE160">
        <v>105383</v>
      </c>
      <c r="GF160">
        <v>130000</v>
      </c>
      <c r="GG160">
        <v>4040000</v>
      </c>
      <c r="GH160">
        <v>10890</v>
      </c>
      <c r="GI160">
        <v>780000</v>
      </c>
      <c r="GJ160">
        <v>24110.400000000001</v>
      </c>
      <c r="GK160">
        <v>4000</v>
      </c>
      <c r="GL160">
        <v>10000</v>
      </c>
      <c r="GM160">
        <v>12000</v>
      </c>
      <c r="GN160">
        <v>100000</v>
      </c>
      <c r="GO160">
        <v>100000</v>
      </c>
      <c r="GP160">
        <v>100000</v>
      </c>
      <c r="GQ160">
        <v>64000</v>
      </c>
      <c r="GR160">
        <v>506983.72</v>
      </c>
      <c r="GS160">
        <v>80000</v>
      </c>
      <c r="GT160">
        <v>200000</v>
      </c>
      <c r="GU160">
        <v>40004</v>
      </c>
      <c r="GV160">
        <v>10000</v>
      </c>
      <c r="GW160">
        <v>88000</v>
      </c>
      <c r="GX160">
        <v>30000</v>
      </c>
      <c r="GY160">
        <v>1080646</v>
      </c>
      <c r="GZ160">
        <v>22500</v>
      </c>
      <c r="HA160">
        <v>100000</v>
      </c>
      <c r="HB160">
        <v>43000</v>
      </c>
      <c r="HC160">
        <v>3350</v>
      </c>
      <c r="HD160">
        <v>361741</v>
      </c>
      <c r="HE160">
        <v>1440</v>
      </c>
      <c r="HF160">
        <v>2500</v>
      </c>
      <c r="HG160">
        <v>15000</v>
      </c>
      <c r="HH160">
        <v>95533</v>
      </c>
      <c r="HI160">
        <v>210000</v>
      </c>
      <c r="HJ160">
        <v>72000</v>
      </c>
      <c r="HK160">
        <v>60000</v>
      </c>
      <c r="HL160">
        <v>9000</v>
      </c>
      <c r="HM160">
        <v>800000</v>
      </c>
      <c r="HN160">
        <v>350000</v>
      </c>
      <c r="HO160">
        <v>10000</v>
      </c>
      <c r="HP160">
        <v>1406000</v>
      </c>
      <c r="HQ160">
        <v>3350</v>
      </c>
      <c r="HR160">
        <v>300000</v>
      </c>
      <c r="HS160">
        <v>10000</v>
      </c>
      <c r="HT160">
        <v>105383</v>
      </c>
      <c r="HU160">
        <v>55000</v>
      </c>
      <c r="HV160">
        <v>140000</v>
      </c>
      <c r="HW160">
        <v>6000</v>
      </c>
      <c r="HX160">
        <v>50000</v>
      </c>
      <c r="HY160">
        <v>15000</v>
      </c>
      <c r="HZ160">
        <v>50000</v>
      </c>
      <c r="IA160">
        <v>545704</v>
      </c>
      <c r="IB160">
        <v>886774</v>
      </c>
      <c r="IC160">
        <v>2500311.0499999998</v>
      </c>
      <c r="ID160">
        <v>4290565</v>
      </c>
      <c r="IE160">
        <v>9000</v>
      </c>
      <c r="IF160">
        <v>60000</v>
      </c>
      <c r="IG160">
        <v>10000</v>
      </c>
      <c r="IH160">
        <v>300000</v>
      </c>
      <c r="II160">
        <v>55000</v>
      </c>
      <c r="IJ160">
        <v>9256</v>
      </c>
      <c r="IK160">
        <v>36144</v>
      </c>
      <c r="IL160">
        <v>340013</v>
      </c>
      <c r="IM160">
        <v>200000</v>
      </c>
      <c r="IN160">
        <v>11000</v>
      </c>
      <c r="IO160">
        <v>450000</v>
      </c>
      <c r="IP160">
        <v>55000</v>
      </c>
      <c r="IQ160">
        <v>20000</v>
      </c>
      <c r="IR160">
        <v>150000</v>
      </c>
      <c r="IS160">
        <v>30000</v>
      </c>
      <c r="IT160">
        <v>1615999.33</v>
      </c>
      <c r="IU160">
        <v>70000</v>
      </c>
      <c r="IV160">
        <v>221257</v>
      </c>
      <c r="IW160">
        <v>18000</v>
      </c>
      <c r="IX160">
        <v>36144</v>
      </c>
      <c r="IY160">
        <v>5000</v>
      </c>
      <c r="IZ160">
        <v>157830.74</v>
      </c>
      <c r="JA160">
        <v>80000</v>
      </c>
      <c r="JB160">
        <v>10069</v>
      </c>
      <c r="JC160">
        <v>110000</v>
      </c>
      <c r="JD160">
        <v>18000</v>
      </c>
      <c r="JE160">
        <v>180000</v>
      </c>
      <c r="JF160">
        <v>444</v>
      </c>
      <c r="JG160">
        <v>202255.34</v>
      </c>
      <c r="JH160">
        <v>35000</v>
      </c>
      <c r="JI160">
        <v>703940</v>
      </c>
      <c r="JJ160">
        <v>95533</v>
      </c>
      <c r="JK160">
        <v>7227.5</v>
      </c>
      <c r="JL160">
        <v>323341.46999999997</v>
      </c>
      <c r="JM160">
        <v>90000</v>
      </c>
      <c r="JN160">
        <v>64000</v>
      </c>
      <c r="JO160">
        <v>9000</v>
      </c>
      <c r="JP160">
        <v>6212.01</v>
      </c>
      <c r="JQ160">
        <v>202255.34</v>
      </c>
      <c r="JR160">
        <v>330000</v>
      </c>
      <c r="JS160">
        <v>95935.61</v>
      </c>
      <c r="JT160">
        <v>65000</v>
      </c>
      <c r="JU160">
        <v>35000</v>
      </c>
      <c r="JV160">
        <v>150000</v>
      </c>
      <c r="JW160">
        <v>12000</v>
      </c>
      <c r="JX160">
        <v>67379</v>
      </c>
      <c r="JY160">
        <v>22590</v>
      </c>
      <c r="JZ160">
        <v>36798</v>
      </c>
      <c r="KA160">
        <v>17000</v>
      </c>
      <c r="KB160">
        <v>15000</v>
      </c>
      <c r="KC160">
        <v>5000</v>
      </c>
      <c r="KD160">
        <v>50000</v>
      </c>
      <c r="KE160">
        <v>33000</v>
      </c>
      <c r="KF160">
        <v>55000</v>
      </c>
      <c r="KG160">
        <v>50000</v>
      </c>
      <c r="KH160">
        <v>5000</v>
      </c>
      <c r="KI160">
        <v>8250</v>
      </c>
      <c r="KJ160">
        <v>2900000</v>
      </c>
      <c r="KK160">
        <v>50000</v>
      </c>
      <c r="KL160">
        <v>350000</v>
      </c>
      <c r="KM160">
        <v>35000</v>
      </c>
      <c r="KN160">
        <v>200000</v>
      </c>
      <c r="KO160">
        <v>130000</v>
      </c>
      <c r="KP160">
        <v>306609</v>
      </c>
      <c r="KQ160">
        <v>130000</v>
      </c>
      <c r="KR160" s="43">
        <v>1200</v>
      </c>
      <c r="KS160" s="43">
        <v>140000</v>
      </c>
      <c r="KT160" s="43">
        <v>10000</v>
      </c>
      <c r="KU160" s="43">
        <v>287000</v>
      </c>
      <c r="KV160" s="43">
        <v>88395.94</v>
      </c>
      <c r="KW160" s="43">
        <v>55000</v>
      </c>
      <c r="KX160" s="43">
        <v>3459815</v>
      </c>
      <c r="KY160">
        <v>50000</v>
      </c>
      <c r="KZ160" s="43">
        <v>6212.01</v>
      </c>
      <c r="LA160" s="43">
        <v>2700000</v>
      </c>
      <c r="LB160" s="43">
        <v>17000</v>
      </c>
      <c r="LC160">
        <v>306405.7</v>
      </c>
      <c r="LD160" s="43">
        <v>120000</v>
      </c>
      <c r="LE160" s="43">
        <v>60000</v>
      </c>
      <c r="LF160" s="43">
        <v>1858.87</v>
      </c>
      <c r="LG160" s="43">
        <v>900000</v>
      </c>
      <c r="LH160" s="43">
        <v>15000</v>
      </c>
      <c r="LI160" s="43">
        <v>120000</v>
      </c>
      <c r="LJ160" s="43">
        <v>25000</v>
      </c>
      <c r="LK160" s="43">
        <v>9361</v>
      </c>
      <c r="LL160" s="43">
        <v>801300.93</v>
      </c>
      <c r="LM160" s="43">
        <v>40000</v>
      </c>
      <c r="LN160" s="43">
        <v>55000</v>
      </c>
      <c r="LO160" s="43">
        <v>50000</v>
      </c>
      <c r="LP160" s="43">
        <v>140000</v>
      </c>
      <c r="LQ160" s="43">
        <v>75504.41</v>
      </c>
      <c r="LR160" s="43">
        <v>100000</v>
      </c>
      <c r="LS160" s="43">
        <v>64674.79</v>
      </c>
      <c r="LT160" s="43">
        <v>60000</v>
      </c>
      <c r="LU160" s="43">
        <v>9361</v>
      </c>
      <c r="LV160" s="43">
        <v>20000</v>
      </c>
      <c r="LW160" s="43">
        <v>100000</v>
      </c>
      <c r="LX160" s="43">
        <v>10000</v>
      </c>
      <c r="LY160" s="43">
        <v>50000</v>
      </c>
      <c r="LZ160" s="43">
        <v>2500</v>
      </c>
      <c r="MA160" s="43">
        <v>50000</v>
      </c>
      <c r="MB160" s="43">
        <v>100000</v>
      </c>
      <c r="MC160" s="43">
        <v>21149.63</v>
      </c>
      <c r="MD160" s="43">
        <v>29000</v>
      </c>
      <c r="ME160" s="43">
        <v>10000</v>
      </c>
      <c r="MF160" s="43">
        <v>5000</v>
      </c>
      <c r="MG160" s="43">
        <v>25000</v>
      </c>
      <c r="MH160" s="43">
        <v>9000</v>
      </c>
      <c r="MI160" s="43">
        <v>438000</v>
      </c>
      <c r="MJ160" s="43">
        <v>12000</v>
      </c>
      <c r="MK160" s="43">
        <v>35000</v>
      </c>
      <c r="ML160" s="43">
        <v>20000</v>
      </c>
      <c r="MM160" s="43">
        <v>600000</v>
      </c>
      <c r="MN160" s="43">
        <v>11000</v>
      </c>
      <c r="MO160" s="43">
        <v>64674.79</v>
      </c>
      <c r="MP160" s="43">
        <v>6212.01</v>
      </c>
      <c r="MQ160" s="43">
        <v>10890</v>
      </c>
      <c r="MR160">
        <v>100000</v>
      </c>
      <c r="MS160" s="43">
        <v>70000</v>
      </c>
      <c r="MT160" s="43">
        <v>100000</v>
      </c>
      <c r="MU160" s="43">
        <v>50000</v>
      </c>
      <c r="MV160" s="43">
        <v>50000</v>
      </c>
      <c r="MW160" s="43">
        <v>97000</v>
      </c>
      <c r="MX160" s="43">
        <v>350000</v>
      </c>
      <c r="MY160" s="43">
        <v>70000</v>
      </c>
      <c r="MZ160" s="43">
        <v>7828.75</v>
      </c>
      <c r="NA160" s="43">
        <v>380057.85</v>
      </c>
      <c r="NB160" s="43">
        <v>55000</v>
      </c>
      <c r="NC160" s="43">
        <v>25000</v>
      </c>
      <c r="ND160" s="43">
        <v>100000</v>
      </c>
      <c r="NE160" s="43">
        <v>350000</v>
      </c>
      <c r="NF160" s="43">
        <v>12000</v>
      </c>
      <c r="NG160" s="43">
        <v>24110.400000000001</v>
      </c>
      <c r="NH160" s="43">
        <v>29731.7</v>
      </c>
      <c r="NI160" s="43">
        <v>95935.61</v>
      </c>
      <c r="NJ160" s="43">
        <v>36144</v>
      </c>
      <c r="NK160" s="43">
        <v>120000</v>
      </c>
      <c r="NL160" s="43">
        <v>40000</v>
      </c>
      <c r="NM160" s="43">
        <v>1200</v>
      </c>
      <c r="NN160" s="43">
        <v>112404.22</v>
      </c>
      <c r="NO160" s="43">
        <v>4000</v>
      </c>
      <c r="NP160" s="43">
        <v>7000</v>
      </c>
      <c r="NQ160" s="43">
        <v>20000</v>
      </c>
      <c r="NR160" s="43">
        <v>350000</v>
      </c>
      <c r="NS160" s="43">
        <v>16500</v>
      </c>
      <c r="NT160">
        <v>450000</v>
      </c>
      <c r="NU160" s="43">
        <v>25000</v>
      </c>
      <c r="NV160" s="43">
        <v>22590</v>
      </c>
      <c r="NW160" s="43">
        <v>1858.87</v>
      </c>
      <c r="NX160" s="43">
        <v>55000</v>
      </c>
      <c r="NY160" s="43">
        <v>20000</v>
      </c>
      <c r="NZ160" s="43">
        <v>323341.46999999997</v>
      </c>
      <c r="OA160" s="43">
        <v>80000</v>
      </c>
      <c r="OB160" s="43">
        <v>60000</v>
      </c>
      <c r="OC160" s="43">
        <v>88395.94</v>
      </c>
      <c r="OD160" s="43">
        <v>12000</v>
      </c>
      <c r="OE160" s="43">
        <v>150000</v>
      </c>
      <c r="OF160" s="43">
        <v>25000</v>
      </c>
      <c r="OG160" s="43">
        <v>55000</v>
      </c>
      <c r="OH160" s="43">
        <v>300000</v>
      </c>
      <c r="OI160" s="43">
        <v>60000</v>
      </c>
      <c r="OJ160" s="43">
        <v>105383</v>
      </c>
      <c r="OK160" s="43">
        <v>60000</v>
      </c>
      <c r="OL160" s="43">
        <v>39000</v>
      </c>
      <c r="OM160" s="43">
        <v>20000</v>
      </c>
    </row>
    <row r="161" spans="1:403" x14ac:dyDescent="0.2">
      <c r="A161">
        <f t="shared" ca="1" si="7"/>
        <v>262</v>
      </c>
      <c r="B161">
        <f ca="1">VLOOKUP(Análisis2!A161,Base2!$A$1:$AE$370,9,FALSE)</f>
        <v>900000</v>
      </c>
      <c r="C161" s="20">
        <v>99</v>
      </c>
      <c r="D161">
        <v>100000</v>
      </c>
      <c r="E161">
        <v>60000</v>
      </c>
      <c r="F161">
        <v>20000</v>
      </c>
      <c r="G161">
        <v>80667</v>
      </c>
      <c r="H161">
        <v>50000</v>
      </c>
      <c r="I161">
        <v>400000</v>
      </c>
      <c r="J161">
        <v>12000</v>
      </c>
      <c r="K161">
        <v>8000</v>
      </c>
      <c r="L161">
        <v>7000</v>
      </c>
      <c r="M161">
        <v>5000</v>
      </c>
      <c r="N161">
        <v>2500</v>
      </c>
      <c r="O161">
        <v>380057.85</v>
      </c>
      <c r="P161">
        <v>29731.7</v>
      </c>
      <c r="Q161">
        <v>20000</v>
      </c>
      <c r="R161">
        <v>7000</v>
      </c>
      <c r="S161">
        <v>6000</v>
      </c>
      <c r="T161">
        <v>116276.74</v>
      </c>
      <c r="U161">
        <v>105000</v>
      </c>
      <c r="V161">
        <v>352000</v>
      </c>
      <c r="W161">
        <v>100000</v>
      </c>
      <c r="X161">
        <v>4000</v>
      </c>
      <c r="Y161">
        <v>429483</v>
      </c>
      <c r="Z161">
        <v>7000</v>
      </c>
      <c r="AA161">
        <v>124555</v>
      </c>
      <c r="AB161">
        <v>27000</v>
      </c>
      <c r="AC161">
        <v>55000</v>
      </c>
      <c r="AD161">
        <v>24000</v>
      </c>
      <c r="AE161">
        <v>35000</v>
      </c>
      <c r="AF161">
        <v>1080646</v>
      </c>
      <c r="AG161">
        <v>9000</v>
      </c>
      <c r="AH161">
        <v>4000</v>
      </c>
      <c r="AI161">
        <v>5000</v>
      </c>
      <c r="AJ161">
        <v>50000</v>
      </c>
      <c r="AK161">
        <v>15000</v>
      </c>
      <c r="AL161">
        <v>200000</v>
      </c>
      <c r="AM161">
        <v>11000</v>
      </c>
      <c r="AN161">
        <v>16500</v>
      </c>
      <c r="AO161">
        <v>10000</v>
      </c>
      <c r="AP161">
        <v>6000</v>
      </c>
      <c r="AQ161">
        <v>15000</v>
      </c>
      <c r="AR161">
        <v>200000</v>
      </c>
      <c r="AS161">
        <v>29864.13</v>
      </c>
      <c r="AT161">
        <v>4281970</v>
      </c>
      <c r="AU161">
        <v>801300.93</v>
      </c>
      <c r="AV161">
        <v>55000</v>
      </c>
      <c r="AW161">
        <v>20000</v>
      </c>
      <c r="AX161">
        <v>300</v>
      </c>
      <c r="AY161">
        <v>6212.01</v>
      </c>
      <c r="AZ161">
        <v>350000</v>
      </c>
      <c r="BA161">
        <v>5000</v>
      </c>
      <c r="BB161">
        <v>60000</v>
      </c>
      <c r="BC161">
        <v>88395.94</v>
      </c>
      <c r="BD161">
        <v>35000</v>
      </c>
      <c r="BE161">
        <v>29731.7</v>
      </c>
      <c r="BF161">
        <v>7000</v>
      </c>
      <c r="BG161">
        <v>60000</v>
      </c>
      <c r="BH161">
        <v>82000</v>
      </c>
      <c r="BI161">
        <v>100000</v>
      </c>
      <c r="BJ161">
        <v>50000</v>
      </c>
      <c r="BK161">
        <v>50000</v>
      </c>
      <c r="BL161">
        <v>20000</v>
      </c>
      <c r="BM161">
        <v>100000</v>
      </c>
      <c r="BN161">
        <v>15000</v>
      </c>
      <c r="BO161">
        <v>66099.69</v>
      </c>
      <c r="BP161">
        <v>2500</v>
      </c>
      <c r="BQ161">
        <v>55000</v>
      </c>
      <c r="BR161">
        <v>3000</v>
      </c>
      <c r="BS161">
        <v>30000</v>
      </c>
      <c r="BT161">
        <v>110000</v>
      </c>
      <c r="BU161">
        <v>22590</v>
      </c>
      <c r="BV161">
        <v>200000</v>
      </c>
      <c r="BW161">
        <v>43000</v>
      </c>
      <c r="BX161">
        <v>9000</v>
      </c>
      <c r="BY161">
        <v>25000</v>
      </c>
      <c r="BZ161">
        <v>25000</v>
      </c>
      <c r="CA161">
        <v>1350000</v>
      </c>
      <c r="CB161">
        <v>221257</v>
      </c>
      <c r="CC161">
        <v>35000</v>
      </c>
      <c r="CD161">
        <v>35000</v>
      </c>
      <c r="CE161">
        <v>22590</v>
      </c>
      <c r="CF161">
        <v>329260</v>
      </c>
      <c r="CG161">
        <v>50000</v>
      </c>
      <c r="CH161">
        <v>1460814</v>
      </c>
      <c r="CI161">
        <v>27000</v>
      </c>
      <c r="CJ161">
        <v>180000</v>
      </c>
      <c r="CK161">
        <v>50000</v>
      </c>
      <c r="CL161">
        <v>8250</v>
      </c>
      <c r="CM161">
        <v>64674.79</v>
      </c>
      <c r="CN161">
        <v>15000</v>
      </c>
      <c r="CO161">
        <v>257343.82</v>
      </c>
      <c r="CP161">
        <v>100000</v>
      </c>
      <c r="CQ161">
        <v>39000</v>
      </c>
      <c r="CR161">
        <v>800000</v>
      </c>
      <c r="CS161">
        <v>1858.87</v>
      </c>
      <c r="CT161">
        <v>350000</v>
      </c>
      <c r="CU161">
        <v>22000</v>
      </c>
      <c r="CV161">
        <v>35000</v>
      </c>
      <c r="CW161">
        <v>15000</v>
      </c>
      <c r="CX161">
        <v>40000</v>
      </c>
      <c r="CY161">
        <v>9000</v>
      </c>
      <c r="CZ161">
        <v>22500</v>
      </c>
      <c r="DA161">
        <v>100000</v>
      </c>
      <c r="DB161">
        <v>350000</v>
      </c>
      <c r="DC161">
        <v>235987.78</v>
      </c>
      <c r="DD161">
        <v>50000</v>
      </c>
      <c r="DE161">
        <v>170000</v>
      </c>
      <c r="DF161">
        <v>600000</v>
      </c>
      <c r="DG161">
        <v>3600003</v>
      </c>
      <c r="DH161">
        <v>43707.92</v>
      </c>
      <c r="DI161">
        <v>2500311.0499999998</v>
      </c>
      <c r="DJ161">
        <v>64674.79</v>
      </c>
      <c r="DK161">
        <v>329260</v>
      </c>
      <c r="DL161">
        <v>1615999.33</v>
      </c>
      <c r="DM161">
        <v>50000</v>
      </c>
      <c r="DN161">
        <v>150000</v>
      </c>
      <c r="DO161">
        <v>4500000</v>
      </c>
      <c r="DP161">
        <v>50000</v>
      </c>
      <c r="DQ161">
        <v>82000</v>
      </c>
      <c r="DR161">
        <v>5000</v>
      </c>
      <c r="DS161">
        <v>1100000</v>
      </c>
      <c r="DT161">
        <v>95533</v>
      </c>
      <c r="DU161">
        <v>306609</v>
      </c>
      <c r="DV161">
        <v>95533</v>
      </c>
      <c r="DW161">
        <v>350000</v>
      </c>
      <c r="DX161">
        <v>320000</v>
      </c>
      <c r="DY161">
        <v>60000</v>
      </c>
      <c r="DZ161">
        <v>43000</v>
      </c>
      <c r="EA161">
        <v>5160</v>
      </c>
      <c r="EB161">
        <v>60000</v>
      </c>
      <c r="EC161">
        <v>213418</v>
      </c>
      <c r="ED161">
        <v>600000</v>
      </c>
      <c r="EE161">
        <v>44000</v>
      </c>
      <c r="EF161">
        <v>15000</v>
      </c>
      <c r="EG161">
        <v>60000</v>
      </c>
      <c r="EH161">
        <v>15000</v>
      </c>
      <c r="EI161">
        <v>545704</v>
      </c>
      <c r="EJ161">
        <v>71705.69</v>
      </c>
      <c r="EK161">
        <v>394313.93</v>
      </c>
      <c r="EL161">
        <v>20000</v>
      </c>
      <c r="EM161">
        <v>15000</v>
      </c>
      <c r="EN161">
        <v>125485</v>
      </c>
      <c r="EO161">
        <v>6000</v>
      </c>
      <c r="EP161">
        <v>538712</v>
      </c>
      <c r="EQ161">
        <v>100000</v>
      </c>
      <c r="ER161">
        <v>27000</v>
      </c>
      <c r="ES161">
        <v>6000</v>
      </c>
      <c r="ET161">
        <v>20000</v>
      </c>
      <c r="EU161">
        <v>200000</v>
      </c>
      <c r="EV161">
        <v>55000</v>
      </c>
      <c r="EW161">
        <v>48545.3</v>
      </c>
      <c r="EX161">
        <v>886774</v>
      </c>
      <c r="EY161">
        <v>4000</v>
      </c>
      <c r="EZ161">
        <v>200000</v>
      </c>
      <c r="FA161">
        <v>15000</v>
      </c>
      <c r="FB161">
        <v>18000</v>
      </c>
      <c r="FC161">
        <v>4000</v>
      </c>
      <c r="FD161">
        <v>13839.5</v>
      </c>
      <c r="FE161">
        <v>8000</v>
      </c>
      <c r="FF161">
        <v>15000</v>
      </c>
      <c r="FG161">
        <v>200000</v>
      </c>
      <c r="FH161">
        <v>100000</v>
      </c>
      <c r="FI161">
        <v>10000</v>
      </c>
      <c r="FJ161">
        <v>40000</v>
      </c>
      <c r="FK161">
        <v>15000</v>
      </c>
      <c r="FL161">
        <v>4500000</v>
      </c>
      <c r="FM161">
        <v>8250</v>
      </c>
      <c r="FN161">
        <v>27000</v>
      </c>
      <c r="FO161">
        <v>1800000</v>
      </c>
      <c r="FP161">
        <v>7000</v>
      </c>
      <c r="FQ161">
        <v>340013</v>
      </c>
      <c r="FR161">
        <v>438000</v>
      </c>
      <c r="FS161">
        <v>50000</v>
      </c>
      <c r="FT161">
        <v>27000</v>
      </c>
      <c r="FU161">
        <v>4000</v>
      </c>
      <c r="FV161">
        <v>444</v>
      </c>
      <c r="FW161">
        <v>50000</v>
      </c>
      <c r="FX161">
        <v>323341.46999999997</v>
      </c>
      <c r="FY161">
        <v>55000</v>
      </c>
      <c r="FZ161">
        <v>20000</v>
      </c>
      <c r="GA161">
        <v>16000</v>
      </c>
      <c r="GB161">
        <v>60000</v>
      </c>
      <c r="GC161">
        <v>12000</v>
      </c>
      <c r="GD161">
        <v>315070.84999999998</v>
      </c>
      <c r="GE161">
        <v>100000</v>
      </c>
      <c r="GF161">
        <v>200000</v>
      </c>
      <c r="GG161">
        <v>200000</v>
      </c>
      <c r="GH161">
        <v>67379</v>
      </c>
      <c r="GI161">
        <v>22850</v>
      </c>
      <c r="GJ161">
        <v>50000</v>
      </c>
      <c r="GK161">
        <v>60000</v>
      </c>
      <c r="GL161">
        <v>4500000</v>
      </c>
      <c r="GM161">
        <v>506983.72</v>
      </c>
      <c r="GN161">
        <v>55000</v>
      </c>
      <c r="GO161">
        <v>5600</v>
      </c>
      <c r="GP161">
        <v>43000</v>
      </c>
      <c r="GQ161">
        <v>600000</v>
      </c>
      <c r="GR161">
        <v>10000</v>
      </c>
      <c r="GS161">
        <v>200000</v>
      </c>
      <c r="GT161">
        <v>180000</v>
      </c>
      <c r="GU161">
        <v>120000</v>
      </c>
      <c r="GV161">
        <v>88000</v>
      </c>
      <c r="GW161">
        <v>157830.74</v>
      </c>
      <c r="GX161">
        <v>130000</v>
      </c>
      <c r="GY161">
        <v>55000</v>
      </c>
      <c r="GZ161">
        <v>450000</v>
      </c>
      <c r="HA161">
        <v>1460814</v>
      </c>
      <c r="HB161">
        <v>50000</v>
      </c>
      <c r="HC161">
        <v>12000</v>
      </c>
      <c r="HD161">
        <v>6000</v>
      </c>
      <c r="HE161">
        <v>60000</v>
      </c>
      <c r="HF161">
        <v>25000</v>
      </c>
      <c r="HG161">
        <v>340013</v>
      </c>
      <c r="HH161">
        <v>8000</v>
      </c>
      <c r="HI161">
        <v>545704</v>
      </c>
      <c r="HJ161">
        <v>122965.24</v>
      </c>
      <c r="HK161">
        <v>35000</v>
      </c>
      <c r="HL161">
        <v>7200</v>
      </c>
      <c r="HM161">
        <v>13839.5</v>
      </c>
      <c r="HN161">
        <v>7000</v>
      </c>
      <c r="HO161">
        <v>55000</v>
      </c>
      <c r="HP161">
        <v>120000</v>
      </c>
      <c r="HQ161">
        <v>50000</v>
      </c>
      <c r="HR161">
        <v>5600</v>
      </c>
      <c r="HS161">
        <v>200000</v>
      </c>
      <c r="HT161">
        <v>300000</v>
      </c>
      <c r="HU161">
        <v>323341.46999999997</v>
      </c>
      <c r="HV161">
        <v>120000</v>
      </c>
      <c r="HW161">
        <v>40004</v>
      </c>
      <c r="HX161">
        <v>350000</v>
      </c>
      <c r="HY161">
        <v>22000</v>
      </c>
      <c r="HZ161">
        <v>380057.85</v>
      </c>
      <c r="IA161">
        <v>5000</v>
      </c>
      <c r="IB161">
        <v>7000</v>
      </c>
      <c r="IC161">
        <v>55000</v>
      </c>
      <c r="ID161">
        <v>132000</v>
      </c>
      <c r="IE161">
        <v>900</v>
      </c>
      <c r="IF161">
        <v>200000</v>
      </c>
      <c r="IG161">
        <v>12000</v>
      </c>
      <c r="IH161">
        <v>5000</v>
      </c>
      <c r="II161">
        <v>850500</v>
      </c>
      <c r="IJ161">
        <v>9000</v>
      </c>
      <c r="IK161">
        <v>8000</v>
      </c>
      <c r="IL161">
        <v>125485</v>
      </c>
      <c r="IM161">
        <v>70000</v>
      </c>
      <c r="IN161">
        <v>15000</v>
      </c>
      <c r="IO161">
        <v>12000</v>
      </c>
      <c r="IP161">
        <v>55000</v>
      </c>
      <c r="IQ161">
        <v>107925.2</v>
      </c>
      <c r="IR161">
        <v>6000</v>
      </c>
      <c r="IS161">
        <v>350000</v>
      </c>
      <c r="IT161">
        <v>20000</v>
      </c>
      <c r="IU161">
        <v>3471322</v>
      </c>
      <c r="IV161">
        <v>8000</v>
      </c>
      <c r="IW161">
        <v>15000</v>
      </c>
      <c r="IX161">
        <v>7000</v>
      </c>
      <c r="IY161">
        <v>99500</v>
      </c>
      <c r="IZ161">
        <v>60000</v>
      </c>
      <c r="JA161">
        <v>39000</v>
      </c>
      <c r="JB161">
        <v>13839.5</v>
      </c>
      <c r="JC161">
        <v>10000</v>
      </c>
      <c r="JD161">
        <v>107925.2</v>
      </c>
      <c r="JE161">
        <v>31758.799999999999</v>
      </c>
      <c r="JF161">
        <v>1460814</v>
      </c>
      <c r="JG161">
        <v>200000</v>
      </c>
      <c r="JH161">
        <v>124555</v>
      </c>
      <c r="JI161">
        <v>15000</v>
      </c>
      <c r="JJ161">
        <v>55000</v>
      </c>
      <c r="JK161">
        <v>35000</v>
      </c>
      <c r="JL161">
        <v>27000</v>
      </c>
      <c r="JM161">
        <v>320000</v>
      </c>
      <c r="JN161">
        <v>50000</v>
      </c>
      <c r="JO161">
        <v>107938.88</v>
      </c>
      <c r="JP161">
        <v>150000</v>
      </c>
      <c r="JQ161">
        <v>150000</v>
      </c>
      <c r="JR161">
        <v>130000</v>
      </c>
      <c r="JS161">
        <v>200000</v>
      </c>
      <c r="JT161">
        <v>394313.93</v>
      </c>
      <c r="JU161">
        <v>12000</v>
      </c>
      <c r="JV161">
        <v>1406000</v>
      </c>
      <c r="JW161">
        <v>65000</v>
      </c>
      <c r="JX161">
        <v>8000</v>
      </c>
      <c r="JY161">
        <v>150000</v>
      </c>
      <c r="JZ161">
        <v>130000</v>
      </c>
      <c r="KA161">
        <v>10000</v>
      </c>
      <c r="KB161">
        <v>9256</v>
      </c>
      <c r="KC161">
        <v>90000</v>
      </c>
      <c r="KD161">
        <v>1080646</v>
      </c>
      <c r="KE161">
        <v>50000</v>
      </c>
      <c r="KF161">
        <v>320000</v>
      </c>
      <c r="KG161">
        <v>6000</v>
      </c>
      <c r="KH161">
        <v>600000</v>
      </c>
      <c r="KI161">
        <v>50000</v>
      </c>
      <c r="KJ161">
        <v>235987.78</v>
      </c>
      <c r="KK161">
        <v>10000</v>
      </c>
      <c r="KL161">
        <v>90000</v>
      </c>
      <c r="KM161">
        <v>20000</v>
      </c>
      <c r="KN161">
        <v>100000</v>
      </c>
      <c r="KO161">
        <v>7000</v>
      </c>
      <c r="KP161">
        <v>116276.74</v>
      </c>
      <c r="KQ161">
        <v>4290565</v>
      </c>
      <c r="KR161" s="43">
        <v>150000</v>
      </c>
      <c r="KS161" s="43">
        <v>35000</v>
      </c>
      <c r="KT161" s="43">
        <v>130000</v>
      </c>
      <c r="KU161" s="43">
        <v>20000</v>
      </c>
      <c r="KV161" s="43">
        <v>50000</v>
      </c>
      <c r="KW161" s="43">
        <v>20000</v>
      </c>
      <c r="KX161" s="43">
        <v>140000</v>
      </c>
      <c r="KY161">
        <v>70000</v>
      </c>
      <c r="KZ161" s="43">
        <v>8250</v>
      </c>
      <c r="LA161" s="43">
        <v>4290565</v>
      </c>
      <c r="LB161" s="43">
        <v>180000</v>
      </c>
      <c r="LC161">
        <v>2000</v>
      </c>
      <c r="LD161" s="43">
        <v>150000</v>
      </c>
      <c r="LE161" s="43">
        <v>65000</v>
      </c>
      <c r="LF161" s="43">
        <v>60000</v>
      </c>
      <c r="LG161" s="43">
        <v>300000</v>
      </c>
      <c r="LH161" s="43">
        <v>306609</v>
      </c>
      <c r="LI161" s="43">
        <v>15000</v>
      </c>
      <c r="LJ161" s="43">
        <v>12000</v>
      </c>
      <c r="LK161" s="43">
        <v>5000</v>
      </c>
      <c r="LL161" s="43">
        <v>15000</v>
      </c>
      <c r="LM161" s="43">
        <v>135800</v>
      </c>
      <c r="LN161" s="43">
        <v>140000</v>
      </c>
      <c r="LO161" s="43">
        <v>105383</v>
      </c>
      <c r="LP161" s="43">
        <v>20000</v>
      </c>
      <c r="LQ161" s="43">
        <v>100000</v>
      </c>
      <c r="LR161" s="43">
        <v>100000</v>
      </c>
      <c r="LS161" s="43">
        <v>466036.11</v>
      </c>
      <c r="LT161" s="43">
        <v>300000</v>
      </c>
      <c r="LU161" s="43">
        <v>15000</v>
      </c>
      <c r="LV161" s="43">
        <v>2500311.0499999998</v>
      </c>
      <c r="LW161" s="43">
        <v>15000</v>
      </c>
      <c r="LX161" s="43">
        <v>10000</v>
      </c>
      <c r="LY161" s="43">
        <v>10000</v>
      </c>
      <c r="LZ161" s="43">
        <v>6000</v>
      </c>
      <c r="MA161" s="43">
        <v>306609</v>
      </c>
      <c r="MB161" s="43">
        <v>50000</v>
      </c>
      <c r="MC161" s="43">
        <v>20000</v>
      </c>
      <c r="MD161" s="43">
        <v>466036.11</v>
      </c>
      <c r="ME161" s="43">
        <v>40000</v>
      </c>
      <c r="MF161" s="43">
        <v>55000</v>
      </c>
      <c r="MG161" s="43">
        <v>221257</v>
      </c>
      <c r="MH161" s="43">
        <v>10000</v>
      </c>
      <c r="MI161" s="43">
        <v>320000</v>
      </c>
      <c r="MJ161" s="43">
        <v>4950</v>
      </c>
      <c r="MK161" s="43">
        <v>82000</v>
      </c>
      <c r="ML161" s="43">
        <v>500000</v>
      </c>
      <c r="MM161" s="43">
        <v>55000</v>
      </c>
      <c r="MN161" s="43">
        <v>16000</v>
      </c>
      <c r="MO161" s="43">
        <v>33000</v>
      </c>
      <c r="MP161" s="43">
        <v>364636.1</v>
      </c>
      <c r="MQ161" s="43">
        <v>450000</v>
      </c>
      <c r="MR161">
        <v>10000</v>
      </c>
      <c r="MS161" s="43">
        <v>780000</v>
      </c>
      <c r="MT161" s="43">
        <v>200000</v>
      </c>
      <c r="MU161" s="43">
        <v>6000</v>
      </c>
      <c r="MV161" s="43">
        <v>70000</v>
      </c>
      <c r="MW161" s="43">
        <v>35000</v>
      </c>
      <c r="MX161" s="43">
        <v>12000</v>
      </c>
      <c r="MY161" s="43">
        <v>22850</v>
      </c>
      <c r="MZ161" s="43">
        <v>538712</v>
      </c>
      <c r="NA161" s="43">
        <v>130000</v>
      </c>
      <c r="NB161" s="43">
        <v>18000</v>
      </c>
      <c r="NC161" s="43">
        <v>40000</v>
      </c>
      <c r="ND161" s="43">
        <v>50000</v>
      </c>
      <c r="NE161" s="43">
        <v>2700000</v>
      </c>
      <c r="NF161" s="43">
        <v>350000</v>
      </c>
      <c r="NG161" s="43">
        <v>50000</v>
      </c>
      <c r="NH161" s="43">
        <v>10000</v>
      </c>
      <c r="NI161" s="43">
        <v>7000</v>
      </c>
      <c r="NJ161" s="43">
        <v>80000</v>
      </c>
      <c r="NK161" s="43">
        <v>3459815</v>
      </c>
      <c r="NL161" s="43">
        <v>60000</v>
      </c>
      <c r="NM161" s="43">
        <v>88500</v>
      </c>
      <c r="NN161" s="43">
        <v>100000</v>
      </c>
      <c r="NO161" s="43">
        <v>10000</v>
      </c>
      <c r="NP161" s="43">
        <v>450000</v>
      </c>
      <c r="NQ161" s="43">
        <v>5160</v>
      </c>
      <c r="NR161" s="43">
        <v>3350</v>
      </c>
      <c r="NS161" s="43">
        <v>5000</v>
      </c>
      <c r="NT161">
        <v>100000</v>
      </c>
      <c r="NU161" s="43">
        <v>450000</v>
      </c>
      <c r="NV161" s="43">
        <v>12000</v>
      </c>
      <c r="NW161" s="43">
        <v>3350</v>
      </c>
      <c r="NX161" s="43">
        <v>70000</v>
      </c>
      <c r="NY161" s="43">
        <v>5000</v>
      </c>
      <c r="NZ161" s="43">
        <v>10000</v>
      </c>
      <c r="OA161" s="43">
        <v>200000</v>
      </c>
      <c r="OB161" s="43">
        <v>140000</v>
      </c>
      <c r="OC161" s="43">
        <v>3000</v>
      </c>
      <c r="OD161" s="43">
        <v>7320</v>
      </c>
      <c r="OE161" s="43">
        <v>50000</v>
      </c>
      <c r="OF161" s="43">
        <v>444</v>
      </c>
      <c r="OG161" s="43">
        <v>5600</v>
      </c>
      <c r="OH161" s="43">
        <v>235987.78</v>
      </c>
      <c r="OI161" s="43">
        <v>67379</v>
      </c>
      <c r="OJ161" s="43">
        <v>132000</v>
      </c>
      <c r="OK161" s="43">
        <v>6000</v>
      </c>
      <c r="OL161" s="43">
        <v>450000</v>
      </c>
      <c r="OM161" s="43">
        <v>50000</v>
      </c>
    </row>
    <row r="162" spans="1:403" x14ac:dyDescent="0.2">
      <c r="A162">
        <f t="shared" ca="1" si="7"/>
        <v>188</v>
      </c>
      <c r="B162">
        <f ca="1">VLOOKUP(Análisis2!A162,Base2!$A$1:$AE$370,9,FALSE)</f>
        <v>40000</v>
      </c>
      <c r="C162" s="20">
        <v>100</v>
      </c>
      <c r="D162">
        <v>43707.92</v>
      </c>
      <c r="E162">
        <v>55000</v>
      </c>
      <c r="F162">
        <v>22500</v>
      </c>
      <c r="G162">
        <v>9000</v>
      </c>
      <c r="H162">
        <v>43707.92</v>
      </c>
      <c r="I162">
        <v>1160774</v>
      </c>
      <c r="J162">
        <v>72000</v>
      </c>
      <c r="K162">
        <v>65000</v>
      </c>
      <c r="L162">
        <v>100000</v>
      </c>
      <c r="M162">
        <v>220000</v>
      </c>
      <c r="N162">
        <v>180000</v>
      </c>
      <c r="O162">
        <v>6212.01</v>
      </c>
      <c r="P162">
        <v>122965.24</v>
      </c>
      <c r="Q162">
        <v>900000</v>
      </c>
      <c r="R162">
        <v>10000</v>
      </c>
      <c r="S162">
        <v>4281970</v>
      </c>
      <c r="T162">
        <v>15000</v>
      </c>
      <c r="U162">
        <v>200000</v>
      </c>
      <c r="V162">
        <v>9256</v>
      </c>
      <c r="W162">
        <v>12000</v>
      </c>
      <c r="X162">
        <v>361741</v>
      </c>
      <c r="Y162">
        <v>5100</v>
      </c>
      <c r="Z162">
        <v>150000</v>
      </c>
      <c r="AA162">
        <v>3350</v>
      </c>
      <c r="AB162">
        <v>100000</v>
      </c>
      <c r="AC162">
        <v>100000</v>
      </c>
      <c r="AD162">
        <v>125485</v>
      </c>
      <c r="AE162">
        <v>100000</v>
      </c>
      <c r="AF162">
        <v>54122.22</v>
      </c>
      <c r="AG162">
        <v>40000</v>
      </c>
      <c r="AH162">
        <v>1160774</v>
      </c>
      <c r="AI162">
        <v>45000</v>
      </c>
      <c r="AJ162">
        <v>4040000</v>
      </c>
      <c r="AK162">
        <v>7000</v>
      </c>
      <c r="AL162">
        <v>40000</v>
      </c>
      <c r="AM162">
        <v>17305.22</v>
      </c>
      <c r="AN162">
        <v>12000</v>
      </c>
      <c r="AO162">
        <v>200000</v>
      </c>
      <c r="AP162">
        <v>15000</v>
      </c>
      <c r="AQ162">
        <v>110000</v>
      </c>
      <c r="AR162">
        <v>40000</v>
      </c>
      <c r="AS162">
        <v>429483</v>
      </c>
      <c r="AT162">
        <v>140000</v>
      </c>
      <c r="AU162">
        <v>40000</v>
      </c>
      <c r="AV162">
        <v>100000</v>
      </c>
      <c r="AW162">
        <v>1350000</v>
      </c>
      <c r="AX162">
        <v>64674.79</v>
      </c>
      <c r="AY162">
        <v>50000</v>
      </c>
      <c r="AZ162">
        <v>130000</v>
      </c>
      <c r="BA162">
        <v>180000</v>
      </c>
      <c r="BB162">
        <v>2000</v>
      </c>
      <c r="BC162">
        <v>200000</v>
      </c>
      <c r="BD162">
        <v>60000</v>
      </c>
      <c r="BE162">
        <v>20000</v>
      </c>
      <c r="BF162">
        <v>80000</v>
      </c>
      <c r="BG162">
        <v>33000</v>
      </c>
      <c r="BH162">
        <v>2900000</v>
      </c>
      <c r="BI162">
        <v>44000</v>
      </c>
      <c r="BJ162">
        <v>27000</v>
      </c>
      <c r="BK162">
        <v>50000</v>
      </c>
      <c r="BL162">
        <v>300</v>
      </c>
      <c r="BM162">
        <v>10000</v>
      </c>
      <c r="BN162">
        <v>50000</v>
      </c>
      <c r="BO162">
        <v>50000</v>
      </c>
      <c r="BP162">
        <v>124555</v>
      </c>
      <c r="BQ162">
        <v>364636.1</v>
      </c>
      <c r="BR162">
        <v>221257</v>
      </c>
      <c r="BS162">
        <v>3000</v>
      </c>
      <c r="BT162">
        <v>70000</v>
      </c>
      <c r="BU162">
        <v>538712</v>
      </c>
      <c r="BV162">
        <v>660</v>
      </c>
      <c r="BW162">
        <v>9256</v>
      </c>
      <c r="BX162">
        <v>200000</v>
      </c>
      <c r="BY162">
        <v>120000</v>
      </c>
      <c r="BZ162">
        <v>15000</v>
      </c>
      <c r="CA162">
        <v>10000</v>
      </c>
      <c r="CB162">
        <v>100000</v>
      </c>
      <c r="CC162">
        <v>1100000</v>
      </c>
      <c r="CD162">
        <v>25000</v>
      </c>
      <c r="CE162">
        <v>213418</v>
      </c>
      <c r="CF162">
        <v>20000</v>
      </c>
      <c r="CG162">
        <v>5000</v>
      </c>
      <c r="CH162">
        <v>50000</v>
      </c>
      <c r="CI162">
        <v>116276.74</v>
      </c>
      <c r="CJ162">
        <v>6000</v>
      </c>
      <c r="CK162">
        <v>40000</v>
      </c>
      <c r="CL162">
        <v>50000</v>
      </c>
      <c r="CM162">
        <v>45000</v>
      </c>
      <c r="CN162">
        <v>20000</v>
      </c>
      <c r="CO162">
        <v>2000</v>
      </c>
      <c r="CP162">
        <v>5000</v>
      </c>
      <c r="CQ162">
        <v>2900000</v>
      </c>
      <c r="CR162">
        <v>824940</v>
      </c>
      <c r="CS162">
        <v>200000</v>
      </c>
      <c r="CT162">
        <v>100000</v>
      </c>
      <c r="CU162">
        <v>50000</v>
      </c>
      <c r="CV162">
        <v>40004</v>
      </c>
      <c r="CW162">
        <v>25000</v>
      </c>
      <c r="CX162">
        <v>110000</v>
      </c>
      <c r="CY162">
        <v>20000</v>
      </c>
      <c r="CZ162">
        <v>300000</v>
      </c>
      <c r="DA162">
        <v>16500</v>
      </c>
      <c r="DB162">
        <v>780000</v>
      </c>
      <c r="DC162">
        <v>22590</v>
      </c>
      <c r="DD162">
        <v>30000</v>
      </c>
      <c r="DE162">
        <v>15000</v>
      </c>
      <c r="DF162">
        <v>5000</v>
      </c>
      <c r="DG162">
        <v>600000</v>
      </c>
      <c r="DH162">
        <v>30000</v>
      </c>
      <c r="DI162">
        <v>45000</v>
      </c>
      <c r="DJ162">
        <v>320000</v>
      </c>
      <c r="DK162">
        <v>65000</v>
      </c>
      <c r="DL162">
        <v>100000</v>
      </c>
      <c r="DM162">
        <v>54122.22</v>
      </c>
      <c r="DN162">
        <v>50000</v>
      </c>
      <c r="DO162">
        <v>10000</v>
      </c>
      <c r="DP162">
        <v>10000</v>
      </c>
      <c r="DQ162">
        <v>5000</v>
      </c>
      <c r="DR162">
        <v>193077.56</v>
      </c>
      <c r="DS162">
        <v>50000</v>
      </c>
      <c r="DT162">
        <v>136061.41</v>
      </c>
      <c r="DU162">
        <v>600000</v>
      </c>
      <c r="DV162">
        <v>157830.74</v>
      </c>
      <c r="DW162">
        <v>16500</v>
      </c>
      <c r="DX162">
        <v>200000</v>
      </c>
      <c r="DY162">
        <v>60000</v>
      </c>
      <c r="DZ162">
        <v>36798</v>
      </c>
      <c r="EA162">
        <v>65000</v>
      </c>
      <c r="EB162">
        <v>40000</v>
      </c>
      <c r="EC162">
        <v>75504.41</v>
      </c>
      <c r="ED162">
        <v>5000</v>
      </c>
      <c r="EE162">
        <v>70000</v>
      </c>
      <c r="EF162">
        <v>30000</v>
      </c>
      <c r="EG162">
        <v>4000</v>
      </c>
      <c r="EH162">
        <v>900000</v>
      </c>
      <c r="EI162">
        <v>110000</v>
      </c>
      <c r="EJ162">
        <v>12000</v>
      </c>
      <c r="EK162">
        <v>25000</v>
      </c>
      <c r="EL162">
        <v>5600</v>
      </c>
      <c r="EM162">
        <v>538712</v>
      </c>
      <c r="EN162">
        <v>7000</v>
      </c>
      <c r="EO162">
        <v>125485</v>
      </c>
      <c r="EP162">
        <v>170000</v>
      </c>
      <c r="EQ162">
        <v>45000</v>
      </c>
      <c r="ER162">
        <v>30000</v>
      </c>
      <c r="ES162">
        <v>90000</v>
      </c>
      <c r="ET162">
        <v>7320</v>
      </c>
      <c r="EU162">
        <v>1200</v>
      </c>
      <c r="EV162">
        <v>1080646</v>
      </c>
      <c r="EW162">
        <v>120000</v>
      </c>
      <c r="EX162">
        <v>10000</v>
      </c>
      <c r="EY162">
        <v>88233</v>
      </c>
      <c r="EZ162">
        <v>120000</v>
      </c>
      <c r="FA162">
        <v>36423</v>
      </c>
      <c r="FB162">
        <v>538712</v>
      </c>
      <c r="FC162">
        <v>55000</v>
      </c>
      <c r="FD162">
        <v>30000</v>
      </c>
      <c r="FE162">
        <v>20000</v>
      </c>
      <c r="FF162">
        <v>10069</v>
      </c>
      <c r="FG162">
        <v>29000</v>
      </c>
      <c r="FH162">
        <v>25000</v>
      </c>
      <c r="FI162">
        <v>55000</v>
      </c>
      <c r="FJ162">
        <v>40000</v>
      </c>
      <c r="FK162">
        <v>506983.72</v>
      </c>
      <c r="FL162">
        <v>2500311.0499999998</v>
      </c>
      <c r="FM162">
        <v>10000</v>
      </c>
      <c r="FN162">
        <v>25000</v>
      </c>
      <c r="FO162">
        <v>140000</v>
      </c>
      <c r="FP162">
        <v>3471322</v>
      </c>
      <c r="FQ162">
        <v>12000</v>
      </c>
      <c r="FR162">
        <v>450000</v>
      </c>
      <c r="FS162">
        <v>50000</v>
      </c>
      <c r="FT162">
        <v>5000</v>
      </c>
      <c r="FU162">
        <v>8250</v>
      </c>
      <c r="FV162">
        <v>65000</v>
      </c>
      <c r="FW162">
        <v>5000</v>
      </c>
      <c r="FX162">
        <v>10890</v>
      </c>
      <c r="FY162">
        <v>50000</v>
      </c>
      <c r="FZ162">
        <v>45000</v>
      </c>
      <c r="GA162">
        <v>20000</v>
      </c>
      <c r="GB162">
        <v>1200</v>
      </c>
      <c r="GC162">
        <v>65000</v>
      </c>
      <c r="GD162">
        <v>150000</v>
      </c>
      <c r="GE162">
        <v>10000</v>
      </c>
      <c r="GF162">
        <v>50000</v>
      </c>
      <c r="GG162">
        <v>50000</v>
      </c>
      <c r="GH162">
        <v>350000</v>
      </c>
      <c r="GI162">
        <v>7000</v>
      </c>
      <c r="GJ162">
        <v>50000</v>
      </c>
      <c r="GK162">
        <v>900</v>
      </c>
      <c r="GL162">
        <v>39000</v>
      </c>
      <c r="GM162">
        <v>6000</v>
      </c>
      <c r="GN162">
        <v>1858.87</v>
      </c>
      <c r="GO162">
        <v>31758.799999999999</v>
      </c>
      <c r="GP162">
        <v>100000</v>
      </c>
      <c r="GQ162">
        <v>5000</v>
      </c>
      <c r="GR162">
        <v>150000</v>
      </c>
      <c r="GS162">
        <v>50000</v>
      </c>
      <c r="GT162">
        <v>25000</v>
      </c>
      <c r="GU162">
        <v>75504.41</v>
      </c>
      <c r="GV162">
        <v>10000</v>
      </c>
      <c r="GW162">
        <v>4000</v>
      </c>
      <c r="GX162">
        <v>24110.400000000001</v>
      </c>
      <c r="GY162">
        <v>180000</v>
      </c>
      <c r="GZ162">
        <v>6000</v>
      </c>
      <c r="HA162">
        <v>50000</v>
      </c>
      <c r="HB162">
        <v>95935.61</v>
      </c>
      <c r="HC162">
        <v>10890</v>
      </c>
      <c r="HD162">
        <v>5000</v>
      </c>
      <c r="HE162">
        <v>3459815</v>
      </c>
      <c r="HF162">
        <v>60000</v>
      </c>
      <c r="HG162">
        <v>50000</v>
      </c>
      <c r="HH162">
        <v>150000</v>
      </c>
      <c r="HI162">
        <v>150000</v>
      </c>
      <c r="HJ162">
        <v>40000</v>
      </c>
      <c r="HK162">
        <v>33000</v>
      </c>
      <c r="HL162">
        <v>300000</v>
      </c>
      <c r="HM162">
        <v>75504.41</v>
      </c>
      <c r="HN162">
        <v>200000</v>
      </c>
      <c r="HO162">
        <v>20000</v>
      </c>
      <c r="HP162">
        <v>10000</v>
      </c>
      <c r="HQ162">
        <v>15000</v>
      </c>
      <c r="HR162">
        <v>150000</v>
      </c>
      <c r="HS162">
        <v>12000</v>
      </c>
      <c r="HT162">
        <v>130000</v>
      </c>
      <c r="HU162">
        <v>55000</v>
      </c>
      <c r="HV162">
        <v>40000</v>
      </c>
      <c r="HW162">
        <v>5160</v>
      </c>
      <c r="HX162">
        <v>2500</v>
      </c>
      <c r="HY162">
        <v>235987.78</v>
      </c>
      <c r="HZ162">
        <v>122965.24</v>
      </c>
      <c r="IA162">
        <v>200000</v>
      </c>
      <c r="IB162">
        <v>25000</v>
      </c>
      <c r="IC162">
        <v>17000</v>
      </c>
      <c r="ID162">
        <v>200000</v>
      </c>
      <c r="IE162">
        <v>210000</v>
      </c>
      <c r="IF162">
        <v>16000</v>
      </c>
      <c r="IG162">
        <v>112404.22</v>
      </c>
      <c r="IH162">
        <v>1615999.33</v>
      </c>
      <c r="II162">
        <v>8250</v>
      </c>
      <c r="IJ162">
        <v>125485</v>
      </c>
      <c r="IK162">
        <v>193077.56</v>
      </c>
      <c r="IL162">
        <v>306609</v>
      </c>
      <c r="IM162">
        <v>450000</v>
      </c>
      <c r="IN162">
        <v>60000</v>
      </c>
      <c r="IO162">
        <v>300000</v>
      </c>
      <c r="IP162">
        <v>100000</v>
      </c>
      <c r="IQ162">
        <v>107938.88</v>
      </c>
      <c r="IR162">
        <v>900000</v>
      </c>
      <c r="IS162">
        <v>1460814</v>
      </c>
      <c r="IT162">
        <v>361741</v>
      </c>
      <c r="IU162">
        <v>55000</v>
      </c>
      <c r="IV162">
        <v>350000</v>
      </c>
      <c r="IW162">
        <v>200000</v>
      </c>
      <c r="IX162">
        <v>130000</v>
      </c>
      <c r="IY162">
        <v>48545.3</v>
      </c>
      <c r="IZ162">
        <v>95533</v>
      </c>
      <c r="JA162">
        <v>7000</v>
      </c>
      <c r="JB162">
        <v>2500</v>
      </c>
      <c r="JC162">
        <v>30000</v>
      </c>
      <c r="JD162">
        <v>60000</v>
      </c>
      <c r="JE162">
        <v>82000</v>
      </c>
      <c r="JF162">
        <v>5100</v>
      </c>
      <c r="JG162">
        <v>800000</v>
      </c>
      <c r="JH162">
        <v>2700000</v>
      </c>
      <c r="JI162">
        <v>350000</v>
      </c>
      <c r="JJ162">
        <v>200000</v>
      </c>
      <c r="JK162">
        <v>5100</v>
      </c>
      <c r="JL162">
        <v>54122.22</v>
      </c>
      <c r="JM162">
        <v>220000</v>
      </c>
      <c r="JN162">
        <v>15000</v>
      </c>
      <c r="JO162">
        <v>7227.5</v>
      </c>
      <c r="JP162">
        <v>100000</v>
      </c>
      <c r="JQ162">
        <v>50000</v>
      </c>
      <c r="JR162">
        <v>10000</v>
      </c>
      <c r="JS162">
        <v>8000</v>
      </c>
      <c r="JT162">
        <v>24110.400000000001</v>
      </c>
      <c r="JU162">
        <v>105000</v>
      </c>
      <c r="JV162">
        <v>7320</v>
      </c>
      <c r="JW162">
        <v>100000</v>
      </c>
      <c r="JX162">
        <v>1800000</v>
      </c>
      <c r="JY162">
        <v>170000</v>
      </c>
      <c r="JZ162">
        <v>9361</v>
      </c>
      <c r="KA162">
        <v>122965.24</v>
      </c>
      <c r="KB162">
        <v>107925.2</v>
      </c>
      <c r="KC162">
        <v>10000</v>
      </c>
      <c r="KD162">
        <v>80667</v>
      </c>
      <c r="KE162">
        <v>150000</v>
      </c>
      <c r="KF162">
        <v>95935.61</v>
      </c>
      <c r="KG162">
        <v>10000</v>
      </c>
      <c r="KH162">
        <v>50000</v>
      </c>
      <c r="KI162">
        <v>30000</v>
      </c>
      <c r="KJ162">
        <v>1460814</v>
      </c>
      <c r="KK162">
        <v>20000</v>
      </c>
      <c r="KL162">
        <v>35000</v>
      </c>
      <c r="KM162">
        <v>22500</v>
      </c>
      <c r="KN162">
        <v>110000</v>
      </c>
      <c r="KO162">
        <v>20000</v>
      </c>
      <c r="KP162">
        <v>110000</v>
      </c>
      <c r="KQ162">
        <v>210000</v>
      </c>
      <c r="KR162" s="43">
        <v>100000</v>
      </c>
      <c r="KS162" s="43">
        <v>10000</v>
      </c>
      <c r="KT162" s="43">
        <v>13839.5</v>
      </c>
      <c r="KU162" s="43">
        <v>193077.56</v>
      </c>
      <c r="KV162" s="43">
        <v>25000</v>
      </c>
      <c r="KW162" s="43">
        <v>110000</v>
      </c>
      <c r="KX162" s="43">
        <v>15000</v>
      </c>
      <c r="KY162">
        <v>202255.34</v>
      </c>
      <c r="KZ162" s="43">
        <v>22000</v>
      </c>
      <c r="LA162" s="43">
        <v>10000</v>
      </c>
      <c r="LB162" s="43">
        <v>100000</v>
      </c>
      <c r="LC162">
        <v>221257</v>
      </c>
      <c r="LD162" s="43">
        <v>12000</v>
      </c>
      <c r="LE162" s="43">
        <v>180000</v>
      </c>
      <c r="LF162" s="43">
        <v>5600</v>
      </c>
      <c r="LG162" s="43">
        <v>50000</v>
      </c>
      <c r="LH162" s="43">
        <v>10000</v>
      </c>
      <c r="LI162" s="43">
        <v>35000</v>
      </c>
      <c r="LJ162" s="43">
        <v>95935.61</v>
      </c>
      <c r="LK162" s="43">
        <v>7000</v>
      </c>
      <c r="LL162" s="43">
        <v>20000</v>
      </c>
      <c r="LM162" s="43">
        <v>100000</v>
      </c>
      <c r="LN162" s="43">
        <v>264936</v>
      </c>
      <c r="LO162" s="43">
        <v>75504.41</v>
      </c>
      <c r="LP162" s="43">
        <v>202255.34</v>
      </c>
      <c r="LQ162" s="43">
        <v>10890</v>
      </c>
      <c r="LR162" s="43">
        <v>9000</v>
      </c>
      <c r="LS162" s="43">
        <v>95533</v>
      </c>
      <c r="LT162" s="43">
        <v>12000</v>
      </c>
      <c r="LU162" s="43">
        <v>251226.31</v>
      </c>
      <c r="LV162" s="43">
        <v>97000</v>
      </c>
      <c r="LW162" s="43">
        <v>44000</v>
      </c>
      <c r="LX162" s="43">
        <v>3350</v>
      </c>
      <c r="LY162" s="43">
        <v>1858.87</v>
      </c>
      <c r="LZ162" s="43">
        <v>15000</v>
      </c>
      <c r="MA162" s="43">
        <v>20000</v>
      </c>
      <c r="MB162" s="43">
        <v>200000</v>
      </c>
      <c r="MC162" s="43">
        <v>70000</v>
      </c>
      <c r="MD162" s="43">
        <v>17000</v>
      </c>
      <c r="ME162" s="43">
        <v>15000</v>
      </c>
      <c r="MF162" s="43">
        <v>4500000</v>
      </c>
      <c r="MG162" s="43">
        <v>20000</v>
      </c>
      <c r="MH162" s="43">
        <v>1858.87</v>
      </c>
      <c r="MI162" s="43">
        <v>55000</v>
      </c>
      <c r="MJ162" s="43">
        <v>100000</v>
      </c>
      <c r="MK162" s="43">
        <v>350000</v>
      </c>
      <c r="ML162" s="43">
        <v>27000</v>
      </c>
      <c r="MM162" s="43">
        <v>350000</v>
      </c>
      <c r="MN162" s="43">
        <v>538712</v>
      </c>
      <c r="MO162" s="43">
        <v>50000</v>
      </c>
      <c r="MP162" s="43">
        <v>4000</v>
      </c>
      <c r="MQ162" s="43">
        <v>15000</v>
      </c>
      <c r="MR162">
        <v>180000</v>
      </c>
      <c r="MS162" s="43">
        <v>2599105.73</v>
      </c>
      <c r="MT162" s="43">
        <v>200000</v>
      </c>
      <c r="MU162" s="43">
        <v>54122.22</v>
      </c>
      <c r="MV162" s="43">
        <v>2599105.73</v>
      </c>
      <c r="MW162" s="43">
        <v>380057.85</v>
      </c>
      <c r="MX162" s="43">
        <v>257343.82</v>
      </c>
      <c r="MY162" s="43">
        <v>9000</v>
      </c>
      <c r="MZ162" s="43">
        <v>323341.46999999997</v>
      </c>
      <c r="NA162" s="43">
        <v>200000</v>
      </c>
      <c r="NB162" s="43">
        <v>2500</v>
      </c>
      <c r="NC162" s="43">
        <v>600000</v>
      </c>
      <c r="ND162" s="43">
        <v>70000</v>
      </c>
      <c r="NE162" s="43">
        <v>20000</v>
      </c>
      <c r="NF162" s="43">
        <v>9000</v>
      </c>
      <c r="NG162" s="43">
        <v>100000</v>
      </c>
      <c r="NH162" s="43">
        <v>10000</v>
      </c>
      <c r="NI162" s="43">
        <v>10000</v>
      </c>
      <c r="NJ162" s="43">
        <v>136061.41</v>
      </c>
      <c r="NK162" s="43">
        <v>20000</v>
      </c>
      <c r="NL162" s="43">
        <v>12000</v>
      </c>
      <c r="NM162" s="43">
        <v>140000</v>
      </c>
      <c r="NN162" s="43">
        <v>1615999.33</v>
      </c>
      <c r="NO162" s="43">
        <v>140000</v>
      </c>
      <c r="NP162" s="43">
        <v>10000</v>
      </c>
      <c r="NQ162" s="43">
        <v>140000</v>
      </c>
      <c r="NR162" s="43">
        <v>10000</v>
      </c>
      <c r="NS162" s="43">
        <v>12000</v>
      </c>
      <c r="NT162">
        <v>60000</v>
      </c>
      <c r="NU162" s="43">
        <v>150000</v>
      </c>
      <c r="NV162" s="43">
        <v>55000</v>
      </c>
      <c r="NW162" s="43">
        <v>25000</v>
      </c>
      <c r="NX162" s="43">
        <v>10000</v>
      </c>
      <c r="NY162" s="43">
        <v>9000</v>
      </c>
      <c r="NZ162" s="43">
        <v>70000</v>
      </c>
      <c r="OA162" s="43">
        <v>7000</v>
      </c>
      <c r="OB162" s="43">
        <v>200000</v>
      </c>
      <c r="OC162" s="43">
        <v>97000</v>
      </c>
      <c r="OD162" s="43">
        <v>100000</v>
      </c>
      <c r="OE162" s="43">
        <v>703940</v>
      </c>
      <c r="OF162" s="43">
        <v>135800</v>
      </c>
      <c r="OG162" s="43">
        <v>600000</v>
      </c>
      <c r="OH162" s="43">
        <v>130000</v>
      </c>
      <c r="OI162" s="43">
        <v>70000</v>
      </c>
      <c r="OJ162" s="43">
        <v>60000</v>
      </c>
      <c r="OK162" s="43">
        <v>130000</v>
      </c>
      <c r="OL162" s="43">
        <v>22850</v>
      </c>
      <c r="OM162" s="43">
        <v>7000</v>
      </c>
    </row>
    <row r="163" spans="1:403" x14ac:dyDescent="0.2">
      <c r="C163" s="35" t="s">
        <v>486</v>
      </c>
      <c r="D163" s="57">
        <f t="shared" ref="D163:BO163" si="8">AVERAGE(D63:D162)</f>
        <v>283393.48109999998</v>
      </c>
      <c r="E163" s="57">
        <f t="shared" si="8"/>
        <v>416338.08719999989</v>
      </c>
      <c r="F163" s="57">
        <f t="shared" si="8"/>
        <v>291442.66240000003</v>
      </c>
      <c r="G163" s="57">
        <f t="shared" si="8"/>
        <v>336502.64580000006</v>
      </c>
      <c r="H163" s="57">
        <f t="shared" si="8"/>
        <v>319564.10219999996</v>
      </c>
      <c r="I163" s="57">
        <f t="shared" si="8"/>
        <v>184080.1153</v>
      </c>
      <c r="J163" s="57">
        <f t="shared" si="8"/>
        <v>231632.30990000002</v>
      </c>
      <c r="K163" s="57">
        <f t="shared" si="8"/>
        <v>269112.66039999999</v>
      </c>
      <c r="L163" s="57">
        <f t="shared" si="8"/>
        <v>298830.25699999998</v>
      </c>
      <c r="M163" s="57">
        <f t="shared" si="8"/>
        <v>274607.99840000004</v>
      </c>
      <c r="N163" s="57">
        <f t="shared" si="8"/>
        <v>187849.76189999998</v>
      </c>
      <c r="O163" s="57">
        <f t="shared" si="8"/>
        <v>320183.47240000003</v>
      </c>
      <c r="P163" s="57">
        <f t="shared" si="8"/>
        <v>242589.4295</v>
      </c>
      <c r="Q163" s="57">
        <f t="shared" si="8"/>
        <v>249596.35889999996</v>
      </c>
      <c r="R163" s="57">
        <f t="shared" si="8"/>
        <v>240629.95140000002</v>
      </c>
      <c r="S163" s="57">
        <f t="shared" si="8"/>
        <v>283980.39079999999</v>
      </c>
      <c r="T163" s="57">
        <f t="shared" si="8"/>
        <v>313905.71899999998</v>
      </c>
      <c r="U163" s="57">
        <f t="shared" si="8"/>
        <v>239665.99889999998</v>
      </c>
      <c r="V163" s="57">
        <f t="shared" si="8"/>
        <v>189490.16960000002</v>
      </c>
      <c r="W163" s="57">
        <f t="shared" si="8"/>
        <v>124082.89089999998</v>
      </c>
      <c r="X163" s="57">
        <f t="shared" si="8"/>
        <v>244048.71729999993</v>
      </c>
      <c r="Y163" s="57">
        <f t="shared" si="8"/>
        <v>254722.71509999997</v>
      </c>
      <c r="Z163" s="57">
        <f t="shared" si="8"/>
        <v>295648.3603</v>
      </c>
      <c r="AA163" s="57">
        <f t="shared" si="8"/>
        <v>221830.57349999997</v>
      </c>
      <c r="AB163" s="57">
        <f t="shared" si="8"/>
        <v>237017.71119999993</v>
      </c>
      <c r="AC163" s="57">
        <f t="shared" si="8"/>
        <v>232993.31759999998</v>
      </c>
      <c r="AD163" s="57">
        <f t="shared" si="8"/>
        <v>311527.46729999996</v>
      </c>
      <c r="AE163" s="57">
        <f t="shared" si="8"/>
        <v>154429.04889999997</v>
      </c>
      <c r="AF163" s="57">
        <f t="shared" si="8"/>
        <v>261101.81589999996</v>
      </c>
      <c r="AG163" s="57">
        <f t="shared" si="8"/>
        <v>252308.41329999999</v>
      </c>
      <c r="AH163" s="57">
        <f t="shared" si="8"/>
        <v>302784.58389999997</v>
      </c>
      <c r="AI163" s="57">
        <f t="shared" si="8"/>
        <v>248676.8811</v>
      </c>
      <c r="AJ163" s="57">
        <f t="shared" si="8"/>
        <v>203861.61490000002</v>
      </c>
      <c r="AK163" s="57">
        <f t="shared" si="8"/>
        <v>274081.65669999999</v>
      </c>
      <c r="AL163" s="57">
        <f t="shared" si="8"/>
        <v>209370.1067</v>
      </c>
      <c r="AM163" s="57">
        <f t="shared" si="8"/>
        <v>231054.11259999999</v>
      </c>
      <c r="AN163" s="57">
        <f t="shared" si="8"/>
        <v>212197.27309999999</v>
      </c>
      <c r="AO163" s="57">
        <f t="shared" si="8"/>
        <v>155888.93910000002</v>
      </c>
      <c r="AP163" s="57">
        <f t="shared" si="8"/>
        <v>264045.39260000002</v>
      </c>
      <c r="AQ163" s="57">
        <f t="shared" si="8"/>
        <v>259922.8265</v>
      </c>
      <c r="AR163" s="57">
        <f t="shared" si="8"/>
        <v>228856.3775</v>
      </c>
      <c r="AS163" s="57">
        <f t="shared" si="8"/>
        <v>285689.04629999993</v>
      </c>
      <c r="AT163" s="57">
        <f t="shared" si="8"/>
        <v>280342.03909999999</v>
      </c>
      <c r="AU163" s="57">
        <f t="shared" si="8"/>
        <v>312766.45920000004</v>
      </c>
      <c r="AV163" s="57">
        <f t="shared" si="8"/>
        <v>194507.16019999998</v>
      </c>
      <c r="AW163" s="57">
        <f t="shared" si="8"/>
        <v>310319.90860000002</v>
      </c>
      <c r="AX163" s="57">
        <f t="shared" si="8"/>
        <v>262054.005</v>
      </c>
      <c r="AY163" s="57">
        <f t="shared" si="8"/>
        <v>237511.69930000001</v>
      </c>
      <c r="AZ163" s="57">
        <f t="shared" si="8"/>
        <v>221665.51749999999</v>
      </c>
      <c r="BA163" s="57">
        <f t="shared" si="8"/>
        <v>314064.3382</v>
      </c>
      <c r="BB163" s="57">
        <f t="shared" si="8"/>
        <v>226755.7622</v>
      </c>
      <c r="BC163" s="57">
        <f t="shared" si="8"/>
        <v>262290.04079999996</v>
      </c>
      <c r="BD163" s="57">
        <f t="shared" si="8"/>
        <v>254309.21479999996</v>
      </c>
      <c r="BE163" s="57">
        <f t="shared" si="8"/>
        <v>189860.38250000001</v>
      </c>
      <c r="BF163" s="57">
        <f t="shared" si="8"/>
        <v>196669.6507</v>
      </c>
      <c r="BG163" s="57">
        <f t="shared" si="8"/>
        <v>305756.8088</v>
      </c>
      <c r="BH163" s="57">
        <f t="shared" si="8"/>
        <v>258062.29489999998</v>
      </c>
      <c r="BI163" s="57">
        <f t="shared" si="8"/>
        <v>387298.12129999988</v>
      </c>
      <c r="BJ163" s="57">
        <f t="shared" si="8"/>
        <v>397683.45899999997</v>
      </c>
      <c r="BK163" s="57">
        <f t="shared" si="8"/>
        <v>500494.30279999995</v>
      </c>
      <c r="BL163" s="57">
        <f t="shared" si="8"/>
        <v>176836.95060000001</v>
      </c>
      <c r="BM163" s="57">
        <f t="shared" si="8"/>
        <v>186904.05400000003</v>
      </c>
      <c r="BN163" s="57">
        <f t="shared" si="8"/>
        <v>212425.3137</v>
      </c>
      <c r="BO163" s="57">
        <f t="shared" si="8"/>
        <v>282166.63050000003</v>
      </c>
      <c r="BP163" s="57">
        <f t="shared" ref="BP163:EA163" si="9">AVERAGE(BP63:BP162)</f>
        <v>189233.67110000001</v>
      </c>
      <c r="BQ163" s="57">
        <f t="shared" si="9"/>
        <v>218922.25649999999</v>
      </c>
      <c r="BR163" s="57">
        <f t="shared" si="9"/>
        <v>210448.51389999996</v>
      </c>
      <c r="BS163" s="57">
        <f t="shared" si="9"/>
        <v>206830.33179999999</v>
      </c>
      <c r="BT163" s="57">
        <f t="shared" si="9"/>
        <v>178491.71950000004</v>
      </c>
      <c r="BU163" s="57">
        <f t="shared" si="9"/>
        <v>193544.81140000001</v>
      </c>
      <c r="BV163" s="57">
        <f t="shared" si="9"/>
        <v>294685.21379999997</v>
      </c>
      <c r="BW163" s="57">
        <f t="shared" si="9"/>
        <v>303362.98540000001</v>
      </c>
      <c r="BX163" s="57">
        <f t="shared" si="9"/>
        <v>175137.10280000002</v>
      </c>
      <c r="BY163" s="57">
        <f t="shared" si="9"/>
        <v>222512.39639999997</v>
      </c>
      <c r="BZ163" s="57">
        <f t="shared" si="9"/>
        <v>310644.44870000007</v>
      </c>
      <c r="CA163" s="57">
        <f t="shared" si="9"/>
        <v>307330.86410000001</v>
      </c>
      <c r="CB163" s="57">
        <f t="shared" si="9"/>
        <v>216772.26390000002</v>
      </c>
      <c r="CC163" s="57">
        <f t="shared" si="9"/>
        <v>233419.00599999996</v>
      </c>
      <c r="CD163" s="57">
        <f t="shared" si="9"/>
        <v>278068.93589999998</v>
      </c>
      <c r="CE163" s="57">
        <f t="shared" si="9"/>
        <v>239426.20489999998</v>
      </c>
      <c r="CF163" s="57">
        <f t="shared" si="9"/>
        <v>250645.60989999995</v>
      </c>
      <c r="CG163" s="57">
        <f t="shared" si="9"/>
        <v>265993.95600000001</v>
      </c>
      <c r="CH163" s="57">
        <f t="shared" si="9"/>
        <v>259694.82819999999</v>
      </c>
      <c r="CI163" s="57">
        <f t="shared" si="9"/>
        <v>260028.25449999998</v>
      </c>
      <c r="CJ163" s="57">
        <f t="shared" si="9"/>
        <v>98312.439399999988</v>
      </c>
      <c r="CK163" s="57">
        <f t="shared" si="9"/>
        <v>241316.92949999997</v>
      </c>
      <c r="CL163" s="57">
        <f t="shared" si="9"/>
        <v>314699.6666</v>
      </c>
      <c r="CM163" s="57">
        <f t="shared" si="9"/>
        <v>256455.41450000004</v>
      </c>
      <c r="CN163" s="57">
        <f t="shared" si="9"/>
        <v>224027.24120000002</v>
      </c>
      <c r="CO163" s="57">
        <f t="shared" si="9"/>
        <v>252019.13239999997</v>
      </c>
      <c r="CP163" s="57">
        <f t="shared" si="9"/>
        <v>268804.93729999999</v>
      </c>
      <c r="CQ163" s="57">
        <f t="shared" si="9"/>
        <v>228184.77959999998</v>
      </c>
      <c r="CR163" s="57">
        <f t="shared" si="9"/>
        <v>195367.93310000002</v>
      </c>
      <c r="CS163" s="57">
        <f t="shared" si="9"/>
        <v>416515.02809999994</v>
      </c>
      <c r="CT163" s="57">
        <f t="shared" si="9"/>
        <v>340108.80719999998</v>
      </c>
      <c r="CU163" s="57">
        <f t="shared" si="9"/>
        <v>135808.08739999999</v>
      </c>
      <c r="CV163" s="57">
        <f t="shared" si="9"/>
        <v>176113.51</v>
      </c>
      <c r="CW163" s="57">
        <f t="shared" si="9"/>
        <v>349890.34749999997</v>
      </c>
      <c r="CX163" s="57">
        <f t="shared" si="9"/>
        <v>232018.10680000001</v>
      </c>
      <c r="CY163" s="57">
        <f t="shared" si="9"/>
        <v>304301.34649999999</v>
      </c>
      <c r="CZ163" s="57">
        <f t="shared" si="9"/>
        <v>261476.55309999999</v>
      </c>
      <c r="DA163" s="57">
        <f t="shared" si="9"/>
        <v>272235.53760000004</v>
      </c>
      <c r="DB163" s="57">
        <f t="shared" si="9"/>
        <v>245189.58730000001</v>
      </c>
      <c r="DC163" s="57">
        <f t="shared" si="9"/>
        <v>196306.77179999999</v>
      </c>
      <c r="DD163" s="57">
        <f t="shared" si="9"/>
        <v>173913.68710000001</v>
      </c>
      <c r="DE163" s="57">
        <f t="shared" si="9"/>
        <v>250916.80109999998</v>
      </c>
      <c r="DF163" s="57">
        <f t="shared" si="9"/>
        <v>196201.24439999997</v>
      </c>
      <c r="DG163" s="57">
        <f t="shared" si="9"/>
        <v>363117.46349999995</v>
      </c>
      <c r="DH163" s="57">
        <f t="shared" si="9"/>
        <v>255236.8363</v>
      </c>
      <c r="DI163" s="57">
        <f t="shared" si="9"/>
        <v>336563.99659999995</v>
      </c>
      <c r="DJ163" s="57">
        <f t="shared" si="9"/>
        <v>280670.5808</v>
      </c>
      <c r="DK163" s="57">
        <f t="shared" si="9"/>
        <v>155421.59230000002</v>
      </c>
      <c r="DL163" s="57">
        <f t="shared" si="9"/>
        <v>196264.42019999996</v>
      </c>
      <c r="DM163" s="57">
        <f t="shared" si="9"/>
        <v>170811.75420000002</v>
      </c>
      <c r="DN163" s="57">
        <f t="shared" si="9"/>
        <v>162640.54339999997</v>
      </c>
      <c r="DO163" s="57">
        <f t="shared" si="9"/>
        <v>247599.23349999997</v>
      </c>
      <c r="DP163" s="57">
        <f t="shared" si="9"/>
        <v>323980.46799999999</v>
      </c>
      <c r="DQ163" s="57">
        <f t="shared" si="9"/>
        <v>186243.32339999996</v>
      </c>
      <c r="DR163" s="57">
        <f t="shared" si="9"/>
        <v>194874.13190000001</v>
      </c>
      <c r="DS163" s="57">
        <f t="shared" si="9"/>
        <v>222585.59039999999</v>
      </c>
      <c r="DT163" s="57">
        <f t="shared" si="9"/>
        <v>292623.24770000001</v>
      </c>
      <c r="DU163" s="57">
        <f t="shared" si="9"/>
        <v>192956.95539999995</v>
      </c>
      <c r="DV163" s="57">
        <f t="shared" si="9"/>
        <v>203121.30069999993</v>
      </c>
      <c r="DW163" s="57">
        <f t="shared" si="9"/>
        <v>166422.9228</v>
      </c>
      <c r="DX163" s="57">
        <f t="shared" si="9"/>
        <v>289168.71019999997</v>
      </c>
      <c r="DY163" s="57">
        <f t="shared" si="9"/>
        <v>246061.70509999999</v>
      </c>
      <c r="DZ163" s="57">
        <f t="shared" si="9"/>
        <v>318260.06329999998</v>
      </c>
      <c r="EA163" s="57">
        <f t="shared" si="9"/>
        <v>226545.62390000004</v>
      </c>
      <c r="EB163" s="57">
        <f t="shared" ref="EB163:GM163" si="10">AVERAGE(EB63:EB162)</f>
        <v>265003.49930000002</v>
      </c>
      <c r="EC163" s="57">
        <f t="shared" si="10"/>
        <v>277814.89060000004</v>
      </c>
      <c r="ED163" s="57">
        <f t="shared" si="10"/>
        <v>217013.19869999998</v>
      </c>
      <c r="EE163" s="57">
        <f t="shared" si="10"/>
        <v>336665.50400000007</v>
      </c>
      <c r="EF163" s="57">
        <f t="shared" si="10"/>
        <v>321527.99500000005</v>
      </c>
      <c r="EG163" s="57">
        <f t="shared" si="10"/>
        <v>203437.66490000006</v>
      </c>
      <c r="EH163" s="57">
        <f t="shared" si="10"/>
        <v>253812.59679999997</v>
      </c>
      <c r="EI163" s="57">
        <f t="shared" si="10"/>
        <v>236534.38379999998</v>
      </c>
      <c r="EJ163" s="57">
        <f t="shared" si="10"/>
        <v>225785.96280000004</v>
      </c>
      <c r="EK163" s="57">
        <f t="shared" si="10"/>
        <v>211476.17619999999</v>
      </c>
      <c r="EL163" s="57">
        <f t="shared" si="10"/>
        <v>304463.10830000002</v>
      </c>
      <c r="EM163" s="57">
        <f t="shared" si="10"/>
        <v>215902.62350000002</v>
      </c>
      <c r="EN163" s="57">
        <f t="shared" si="10"/>
        <v>216569.61810000002</v>
      </c>
      <c r="EO163" s="57">
        <f t="shared" si="10"/>
        <v>312958.54369999998</v>
      </c>
      <c r="EP163" s="57">
        <f t="shared" si="10"/>
        <v>228462.91480000003</v>
      </c>
      <c r="EQ163" s="57">
        <f t="shared" si="10"/>
        <v>214259.08329999997</v>
      </c>
      <c r="ER163" s="57">
        <f t="shared" si="10"/>
        <v>240594.5625</v>
      </c>
      <c r="ES163" s="57">
        <f t="shared" si="10"/>
        <v>278764.37019999995</v>
      </c>
      <c r="ET163" s="57">
        <f t="shared" si="10"/>
        <v>153115.77040000004</v>
      </c>
      <c r="EU163" s="57">
        <f t="shared" si="10"/>
        <v>419575.57659999997</v>
      </c>
      <c r="EV163" s="57">
        <f t="shared" si="10"/>
        <v>322521.29139999999</v>
      </c>
      <c r="EW163" s="57">
        <f t="shared" si="10"/>
        <v>324403.91629999998</v>
      </c>
      <c r="EX163" s="57">
        <f t="shared" si="10"/>
        <v>231014.63560000004</v>
      </c>
      <c r="EY163" s="57">
        <f t="shared" si="10"/>
        <v>137675.1833</v>
      </c>
      <c r="EZ163" s="57">
        <f t="shared" si="10"/>
        <v>283176.05660000001</v>
      </c>
      <c r="FA163" s="57">
        <f t="shared" si="10"/>
        <v>129836.04539999999</v>
      </c>
      <c r="FB163" s="57">
        <f t="shared" si="10"/>
        <v>280349.10439999995</v>
      </c>
      <c r="FC163" s="57">
        <f t="shared" si="10"/>
        <v>212971.15529999998</v>
      </c>
      <c r="FD163" s="57">
        <f t="shared" si="10"/>
        <v>218183.73969999998</v>
      </c>
      <c r="FE163" s="57">
        <f t="shared" si="10"/>
        <v>250806.04489999998</v>
      </c>
      <c r="FF163" s="57">
        <f t="shared" si="10"/>
        <v>283881.85459999996</v>
      </c>
      <c r="FG163" s="57">
        <f t="shared" si="10"/>
        <v>202101.71349999998</v>
      </c>
      <c r="FH163" s="57">
        <f t="shared" si="10"/>
        <v>309138.59270000004</v>
      </c>
      <c r="FI163" s="57">
        <f t="shared" si="10"/>
        <v>178622.3462</v>
      </c>
      <c r="FJ163" s="57">
        <f t="shared" si="10"/>
        <v>315012.94289999997</v>
      </c>
      <c r="FK163" s="57">
        <f t="shared" si="10"/>
        <v>165379.46280000001</v>
      </c>
      <c r="FL163" s="57">
        <f t="shared" si="10"/>
        <v>277125.47729999997</v>
      </c>
      <c r="FM163" s="57">
        <f t="shared" si="10"/>
        <v>200062.71469999998</v>
      </c>
      <c r="FN163" s="57">
        <f t="shared" si="10"/>
        <v>315670.78550000006</v>
      </c>
      <c r="FO163" s="57">
        <f t="shared" si="10"/>
        <v>197148.21200000003</v>
      </c>
      <c r="FP163" s="57">
        <f t="shared" si="10"/>
        <v>233727.11800000002</v>
      </c>
      <c r="FQ163" s="57">
        <f t="shared" si="10"/>
        <v>299845.61950000003</v>
      </c>
      <c r="FR163" s="57">
        <f t="shared" si="10"/>
        <v>328338.00789999997</v>
      </c>
      <c r="FS163" s="57">
        <f t="shared" si="10"/>
        <v>189531.98149999999</v>
      </c>
      <c r="FT163" s="57">
        <f t="shared" si="10"/>
        <v>255925.53029999998</v>
      </c>
      <c r="FU163" s="57">
        <f t="shared" si="10"/>
        <v>334645.4877</v>
      </c>
      <c r="FV163" s="57">
        <f t="shared" si="10"/>
        <v>218278.90770000004</v>
      </c>
      <c r="FW163" s="57">
        <f t="shared" si="10"/>
        <v>359392.63630000001</v>
      </c>
      <c r="FX163" s="57">
        <f t="shared" si="10"/>
        <v>223054.9988</v>
      </c>
      <c r="FY163" s="57">
        <f t="shared" si="10"/>
        <v>305754.54590000003</v>
      </c>
      <c r="FZ163" s="57">
        <f t="shared" si="10"/>
        <v>395091.38429999992</v>
      </c>
      <c r="GA163" s="57">
        <f t="shared" si="10"/>
        <v>165569.8309</v>
      </c>
      <c r="GB163" s="57">
        <f t="shared" si="10"/>
        <v>393710.73850000004</v>
      </c>
      <c r="GC163" s="57">
        <f t="shared" si="10"/>
        <v>145356.6649</v>
      </c>
      <c r="GD163" s="57">
        <f t="shared" si="10"/>
        <v>200203.62879999998</v>
      </c>
      <c r="GE163" s="57">
        <f t="shared" si="10"/>
        <v>164385.1458</v>
      </c>
      <c r="GF163" s="57">
        <f t="shared" si="10"/>
        <v>213184.25519999999</v>
      </c>
      <c r="GG163" s="57">
        <f t="shared" si="10"/>
        <v>219415.6716</v>
      </c>
      <c r="GH163" s="57">
        <f t="shared" si="10"/>
        <v>213252.59809999994</v>
      </c>
      <c r="GI163" s="57">
        <f t="shared" si="10"/>
        <v>224809.93789999996</v>
      </c>
      <c r="GJ163" s="57">
        <f t="shared" si="10"/>
        <v>215492.94189999998</v>
      </c>
      <c r="GK163" s="57">
        <f t="shared" si="10"/>
        <v>194317.7254</v>
      </c>
      <c r="GL163" s="57">
        <f t="shared" si="10"/>
        <v>328912.27260000003</v>
      </c>
      <c r="GM163" s="57">
        <f t="shared" si="10"/>
        <v>243452.12949999998</v>
      </c>
      <c r="GN163" s="57">
        <f t="shared" ref="GN163:IY163" si="11">AVERAGE(GN63:GN162)</f>
        <v>236206.39009999999</v>
      </c>
      <c r="GO163" s="57">
        <f t="shared" si="11"/>
        <v>237928.37590000004</v>
      </c>
      <c r="GP163" s="57">
        <f t="shared" si="11"/>
        <v>316620.02019999997</v>
      </c>
      <c r="GQ163" s="57">
        <f t="shared" si="11"/>
        <v>261589.73129999996</v>
      </c>
      <c r="GR163" s="57">
        <f t="shared" si="11"/>
        <v>240639.84959999993</v>
      </c>
      <c r="GS163" s="57">
        <f t="shared" si="11"/>
        <v>221056.55109999998</v>
      </c>
      <c r="GT163" s="57">
        <f t="shared" si="11"/>
        <v>290088.18470000004</v>
      </c>
      <c r="GU163" s="57">
        <f t="shared" si="11"/>
        <v>197354.36539999998</v>
      </c>
      <c r="GV163" s="57">
        <f t="shared" si="11"/>
        <v>230547.71050000002</v>
      </c>
      <c r="GW163" s="57">
        <f t="shared" si="11"/>
        <v>256117.14889999997</v>
      </c>
      <c r="GX163" s="57">
        <f t="shared" si="11"/>
        <v>233799.87999999992</v>
      </c>
      <c r="GY163" s="57">
        <f t="shared" si="11"/>
        <v>261840.85010000001</v>
      </c>
      <c r="GZ163" s="57">
        <f t="shared" si="11"/>
        <v>262519.72289999994</v>
      </c>
      <c r="HA163" s="57">
        <f t="shared" si="11"/>
        <v>211296.37199999994</v>
      </c>
      <c r="HB163" s="57">
        <f t="shared" si="11"/>
        <v>195572.5232</v>
      </c>
      <c r="HC163" s="57">
        <f t="shared" si="11"/>
        <v>126039.11259999998</v>
      </c>
      <c r="HD163" s="57">
        <f t="shared" si="11"/>
        <v>276752.80039999995</v>
      </c>
      <c r="HE163" s="57">
        <f t="shared" si="11"/>
        <v>258140.84599999993</v>
      </c>
      <c r="HF163" s="57">
        <f t="shared" si="11"/>
        <v>124425.12500000004</v>
      </c>
      <c r="HG163" s="57">
        <f t="shared" si="11"/>
        <v>174924.21109999996</v>
      </c>
      <c r="HH163" s="57">
        <f t="shared" si="11"/>
        <v>323434.75009999995</v>
      </c>
      <c r="HI163" s="57">
        <f t="shared" si="11"/>
        <v>141369.45909999998</v>
      </c>
      <c r="HJ163" s="57">
        <f t="shared" si="11"/>
        <v>155323.44029999999</v>
      </c>
      <c r="HK163" s="57">
        <f t="shared" si="11"/>
        <v>148002.96459999998</v>
      </c>
      <c r="HL163" s="57">
        <f t="shared" si="11"/>
        <v>176286.50429999997</v>
      </c>
      <c r="HM163" s="57">
        <f t="shared" si="11"/>
        <v>293304.3959</v>
      </c>
      <c r="HN163" s="57">
        <f t="shared" si="11"/>
        <v>268054.03460000001</v>
      </c>
      <c r="HO163" s="57">
        <f t="shared" si="11"/>
        <v>160503.24959999998</v>
      </c>
      <c r="HP163" s="57">
        <f t="shared" si="11"/>
        <v>255864.36080000002</v>
      </c>
      <c r="HQ163" s="57">
        <f t="shared" si="11"/>
        <v>284006.685</v>
      </c>
      <c r="HR163" s="57">
        <f t="shared" si="11"/>
        <v>146082.18469999998</v>
      </c>
      <c r="HS163" s="57">
        <f t="shared" si="11"/>
        <v>325405.49120000005</v>
      </c>
      <c r="HT163" s="57">
        <f t="shared" si="11"/>
        <v>225472.90879999998</v>
      </c>
      <c r="HU163" s="57">
        <f t="shared" si="11"/>
        <v>144635.17300000004</v>
      </c>
      <c r="HV163" s="57">
        <f t="shared" si="11"/>
        <v>342941.58530000004</v>
      </c>
      <c r="HW163" s="57">
        <f t="shared" si="11"/>
        <v>134029.72349999996</v>
      </c>
      <c r="HX163" s="57">
        <f t="shared" si="11"/>
        <v>291017.00499999995</v>
      </c>
      <c r="HY163" s="57">
        <f t="shared" si="11"/>
        <v>160365.88690000001</v>
      </c>
      <c r="HZ163" s="57">
        <f t="shared" si="11"/>
        <v>298638.29190000001</v>
      </c>
      <c r="IA163" s="57">
        <f t="shared" si="11"/>
        <v>257110.74249999999</v>
      </c>
      <c r="IB163" s="57">
        <f t="shared" si="11"/>
        <v>117934.1265</v>
      </c>
      <c r="IC163" s="57">
        <f t="shared" si="11"/>
        <v>343203.22109999997</v>
      </c>
      <c r="ID163" s="57">
        <f t="shared" si="11"/>
        <v>187003.71950000001</v>
      </c>
      <c r="IE163" s="57">
        <f t="shared" si="11"/>
        <v>261541.3547</v>
      </c>
      <c r="IF163" s="57">
        <f t="shared" si="11"/>
        <v>201928.3934</v>
      </c>
      <c r="IG163" s="57">
        <f t="shared" si="11"/>
        <v>268976.83489999996</v>
      </c>
      <c r="IH163" s="57">
        <f t="shared" si="11"/>
        <v>269805.26689999999</v>
      </c>
      <c r="II163" s="57">
        <f t="shared" si="11"/>
        <v>307061.07820000005</v>
      </c>
      <c r="IJ163" s="57">
        <f t="shared" si="11"/>
        <v>188308.88349999997</v>
      </c>
      <c r="IK163" s="57">
        <f t="shared" si="11"/>
        <v>193313.576</v>
      </c>
      <c r="IL163" s="57">
        <f t="shared" si="11"/>
        <v>249360.60520000002</v>
      </c>
      <c r="IM163" s="57">
        <f t="shared" si="11"/>
        <v>261254.986</v>
      </c>
      <c r="IN163" s="57">
        <f t="shared" si="11"/>
        <v>189660.96090000001</v>
      </c>
      <c r="IO163" s="57">
        <f t="shared" si="11"/>
        <v>325609.88869999995</v>
      </c>
      <c r="IP163" s="57">
        <f t="shared" si="11"/>
        <v>208575.14859999999</v>
      </c>
      <c r="IQ163" s="57">
        <f t="shared" si="11"/>
        <v>196749.81619999997</v>
      </c>
      <c r="IR163" s="57">
        <f t="shared" si="11"/>
        <v>190105.79020000005</v>
      </c>
      <c r="IS163" s="57">
        <f t="shared" si="11"/>
        <v>210866.76490000001</v>
      </c>
      <c r="IT163" s="57">
        <f t="shared" si="11"/>
        <v>200715.78380000003</v>
      </c>
      <c r="IU163" s="57">
        <f t="shared" si="11"/>
        <v>267027.6336</v>
      </c>
      <c r="IV163" s="57">
        <f t="shared" si="11"/>
        <v>204944.27690000003</v>
      </c>
      <c r="IW163" s="57">
        <f t="shared" si="11"/>
        <v>221374.88929999995</v>
      </c>
      <c r="IX163" s="57">
        <f t="shared" si="11"/>
        <v>300230.5453</v>
      </c>
      <c r="IY163" s="57">
        <f t="shared" si="11"/>
        <v>211968.32819999996</v>
      </c>
      <c r="IZ163" s="57">
        <f t="shared" ref="IZ163:KQ163" si="12">AVERAGE(IZ63:IZ162)</f>
        <v>130868.84870000002</v>
      </c>
      <c r="JA163" s="57">
        <f t="shared" si="12"/>
        <v>306705.20989999996</v>
      </c>
      <c r="JB163" s="57">
        <f t="shared" si="12"/>
        <v>228791.44010000001</v>
      </c>
      <c r="JC163" s="57">
        <f t="shared" si="12"/>
        <v>248461.28920000003</v>
      </c>
      <c r="JD163" s="57">
        <f t="shared" si="12"/>
        <v>257731.27569999997</v>
      </c>
      <c r="JE163" s="57">
        <f t="shared" si="12"/>
        <v>163442.93770000001</v>
      </c>
      <c r="JF163" s="57">
        <f t="shared" si="12"/>
        <v>268028.41330000001</v>
      </c>
      <c r="JG163" s="57">
        <f t="shared" si="12"/>
        <v>278572.69729999994</v>
      </c>
      <c r="JH163" s="57">
        <f t="shared" si="12"/>
        <v>408645.85479999997</v>
      </c>
      <c r="JI163" s="57">
        <f t="shared" si="12"/>
        <v>249186.25269999998</v>
      </c>
      <c r="JJ163" s="57">
        <f t="shared" si="12"/>
        <v>159873.5435</v>
      </c>
      <c r="JK163" s="57">
        <f t="shared" si="12"/>
        <v>248804.34949999998</v>
      </c>
      <c r="JL163" s="57">
        <f t="shared" si="12"/>
        <v>192914.16409999997</v>
      </c>
      <c r="JM163" s="57">
        <f t="shared" si="12"/>
        <v>294191.75459999999</v>
      </c>
      <c r="JN163" s="57">
        <f t="shared" si="12"/>
        <v>351488.38810000004</v>
      </c>
      <c r="JO163" s="57">
        <f t="shared" si="12"/>
        <v>247842.57679999992</v>
      </c>
      <c r="JP163" s="57">
        <f t="shared" si="12"/>
        <v>298529.06700000004</v>
      </c>
      <c r="JQ163" s="57">
        <f t="shared" si="12"/>
        <v>222441.90979999999</v>
      </c>
      <c r="JR163" s="57">
        <f t="shared" si="12"/>
        <v>268045.22959999996</v>
      </c>
      <c r="JS163" s="57">
        <f t="shared" si="12"/>
        <v>122787.80010000002</v>
      </c>
      <c r="JT163" s="57">
        <f t="shared" si="12"/>
        <v>183054.92059999995</v>
      </c>
      <c r="JU163" s="57">
        <f t="shared" si="12"/>
        <v>183146.34479999999</v>
      </c>
      <c r="JV163" s="57">
        <f t="shared" si="12"/>
        <v>198308.34999999998</v>
      </c>
      <c r="JW163" s="57">
        <f t="shared" si="12"/>
        <v>211756.66150000002</v>
      </c>
      <c r="JX163" s="57">
        <f t="shared" si="12"/>
        <v>172481.55960000001</v>
      </c>
      <c r="JY163" s="57">
        <f t="shared" si="12"/>
        <v>245020.103</v>
      </c>
      <c r="JZ163" s="57">
        <f t="shared" si="12"/>
        <v>213426.8744</v>
      </c>
      <c r="KA163" s="57">
        <f t="shared" si="12"/>
        <v>220845.18419999999</v>
      </c>
      <c r="KB163" s="57">
        <f t="shared" si="12"/>
        <v>238517.17230000001</v>
      </c>
      <c r="KC163" s="57">
        <f t="shared" si="12"/>
        <v>200663.10390000002</v>
      </c>
      <c r="KD163" s="57">
        <f t="shared" si="12"/>
        <v>185763.2132</v>
      </c>
      <c r="KE163" s="57">
        <f t="shared" si="12"/>
        <v>182956.36469999998</v>
      </c>
      <c r="KF163" s="57">
        <f t="shared" si="12"/>
        <v>289062.44609999994</v>
      </c>
      <c r="KG163" s="57">
        <f t="shared" si="12"/>
        <v>172271.97950000002</v>
      </c>
      <c r="KH163" s="57">
        <f t="shared" si="12"/>
        <v>318581.44059999997</v>
      </c>
      <c r="KI163" s="57">
        <f t="shared" si="12"/>
        <v>269502.34030000004</v>
      </c>
      <c r="KJ163" s="57">
        <f t="shared" si="12"/>
        <v>318003.30430000002</v>
      </c>
      <c r="KK163" s="57">
        <f t="shared" si="12"/>
        <v>221299.14359999998</v>
      </c>
      <c r="KL163" s="57">
        <f t="shared" si="12"/>
        <v>155534.49239999999</v>
      </c>
      <c r="KM163" s="57">
        <f t="shared" si="12"/>
        <v>168419.12719999999</v>
      </c>
      <c r="KN163" s="57">
        <f t="shared" si="12"/>
        <v>162626.46590000001</v>
      </c>
      <c r="KO163" s="57">
        <f t="shared" si="12"/>
        <v>356092.92980000004</v>
      </c>
      <c r="KP163" s="57">
        <f t="shared" si="12"/>
        <v>165913.10570000001</v>
      </c>
      <c r="KQ163" s="57">
        <f t="shared" si="12"/>
        <v>278626.29920000001</v>
      </c>
      <c r="KR163" s="57">
        <f>AVERAGE(KR63:KR162)</f>
        <v>256117.85949999999</v>
      </c>
      <c r="KS163" s="57">
        <f t="shared" ref="KS163:ND163" si="13">AVERAGE(KS63:KS162)</f>
        <v>194725.04839999997</v>
      </c>
      <c r="KT163" s="57">
        <f t="shared" si="13"/>
        <v>270885.03990000003</v>
      </c>
      <c r="KU163" s="57">
        <f t="shared" si="13"/>
        <v>279170.38939999999</v>
      </c>
      <c r="KV163" s="57">
        <f t="shared" si="13"/>
        <v>192657.7402</v>
      </c>
      <c r="KW163" s="57">
        <f t="shared" si="13"/>
        <v>271686.06300000002</v>
      </c>
      <c r="KX163" s="57">
        <f t="shared" si="13"/>
        <v>255249.77719999995</v>
      </c>
      <c r="KY163" s="57">
        <f t="shared" si="13"/>
        <v>210066.87799999997</v>
      </c>
      <c r="KZ163" s="57">
        <f t="shared" si="13"/>
        <v>179586.54200000002</v>
      </c>
      <c r="LA163" s="57">
        <f t="shared" si="13"/>
        <v>313478.34300000005</v>
      </c>
      <c r="LB163" s="57">
        <f t="shared" si="13"/>
        <v>208370.15389999998</v>
      </c>
      <c r="LC163" s="57">
        <f t="shared" si="13"/>
        <v>308530.31970000005</v>
      </c>
      <c r="LD163" s="57">
        <f t="shared" si="13"/>
        <v>272919.20079999993</v>
      </c>
      <c r="LE163" s="57">
        <f t="shared" si="13"/>
        <v>234237.00469999999</v>
      </c>
      <c r="LF163" s="57">
        <f t="shared" si="13"/>
        <v>115920.92909999998</v>
      </c>
      <c r="LG163" s="57">
        <f t="shared" si="13"/>
        <v>220415.68239999999</v>
      </c>
      <c r="LH163" s="57">
        <f t="shared" si="13"/>
        <v>228407.02709999998</v>
      </c>
      <c r="LI163" s="57">
        <f t="shared" si="13"/>
        <v>298763.40229999996</v>
      </c>
      <c r="LJ163" s="57">
        <f t="shared" si="13"/>
        <v>188724.25119999997</v>
      </c>
      <c r="LK163" s="57">
        <f t="shared" si="13"/>
        <v>229469.10250000001</v>
      </c>
      <c r="LL163" s="57">
        <f t="shared" si="13"/>
        <v>318283.07209999999</v>
      </c>
      <c r="LM163" s="57">
        <f t="shared" si="13"/>
        <v>275619.69189999998</v>
      </c>
      <c r="LN163" s="57">
        <f t="shared" si="13"/>
        <v>166046.10999999999</v>
      </c>
      <c r="LO163" s="57">
        <f t="shared" si="13"/>
        <v>231149.14710000009</v>
      </c>
      <c r="LP163" s="57">
        <f t="shared" si="13"/>
        <v>247061.25820000001</v>
      </c>
      <c r="LQ163" s="57">
        <f t="shared" si="13"/>
        <v>173129.29929999998</v>
      </c>
      <c r="LR163" s="57">
        <f t="shared" si="13"/>
        <v>162146.9608</v>
      </c>
      <c r="LS163" s="57">
        <f t="shared" si="13"/>
        <v>336650.78859999997</v>
      </c>
      <c r="LT163" s="57">
        <f t="shared" si="13"/>
        <v>277012.05339999998</v>
      </c>
      <c r="LU163" s="57">
        <f t="shared" si="13"/>
        <v>227769.28089999995</v>
      </c>
      <c r="LV163" s="57">
        <f t="shared" si="13"/>
        <v>391897.72099999996</v>
      </c>
      <c r="LW163" s="57">
        <f t="shared" si="13"/>
        <v>283078.9387</v>
      </c>
      <c r="LX163" s="57">
        <f t="shared" si="13"/>
        <v>319684.28940000001</v>
      </c>
      <c r="LY163" s="57">
        <f t="shared" si="13"/>
        <v>239104.16860000003</v>
      </c>
      <c r="LZ163" s="57">
        <f t="shared" si="13"/>
        <v>211553.67449999999</v>
      </c>
      <c r="MA163" s="57">
        <f t="shared" si="13"/>
        <v>184254.01759999999</v>
      </c>
      <c r="MB163" s="57">
        <f t="shared" si="13"/>
        <v>292334.91150000005</v>
      </c>
      <c r="MC163" s="57">
        <f t="shared" si="13"/>
        <v>208667.13449999999</v>
      </c>
      <c r="MD163" s="57">
        <f t="shared" si="13"/>
        <v>189947.38350000003</v>
      </c>
      <c r="ME163" s="57">
        <f t="shared" si="13"/>
        <v>254915.68350000001</v>
      </c>
      <c r="MF163" s="57">
        <f t="shared" si="13"/>
        <v>182253.48320000002</v>
      </c>
      <c r="MG163" s="57">
        <f t="shared" si="13"/>
        <v>295547.08669999999</v>
      </c>
      <c r="MH163" s="57">
        <f t="shared" si="13"/>
        <v>283639.6863</v>
      </c>
      <c r="MI163" s="57">
        <f t="shared" si="13"/>
        <v>372820.70320000011</v>
      </c>
      <c r="MJ163" s="57">
        <f t="shared" si="13"/>
        <v>239985.59819999998</v>
      </c>
      <c r="MK163" s="57">
        <f t="shared" si="13"/>
        <v>208649.61799999996</v>
      </c>
      <c r="ML163" s="57">
        <f t="shared" si="13"/>
        <v>175752.6361</v>
      </c>
      <c r="MM163" s="57">
        <f t="shared" si="13"/>
        <v>246546.87239999991</v>
      </c>
      <c r="MN163" s="57">
        <f t="shared" si="13"/>
        <v>311034.32389999996</v>
      </c>
      <c r="MO163" s="57">
        <f t="shared" si="13"/>
        <v>253755.54980000001</v>
      </c>
      <c r="MP163" s="57">
        <f t="shared" si="13"/>
        <v>280117.75959999999</v>
      </c>
      <c r="MQ163" s="57">
        <f t="shared" si="13"/>
        <v>351235.46809999994</v>
      </c>
      <c r="MR163" s="57">
        <f t="shared" si="13"/>
        <v>121956.65109999999</v>
      </c>
      <c r="MS163" s="57">
        <f t="shared" si="13"/>
        <v>530835.1483</v>
      </c>
      <c r="MT163" s="57">
        <f t="shared" si="13"/>
        <v>223522.90429999997</v>
      </c>
      <c r="MU163" s="57">
        <f t="shared" si="13"/>
        <v>326351.6925</v>
      </c>
      <c r="MV163" s="57">
        <f t="shared" si="13"/>
        <v>314882.47159999999</v>
      </c>
      <c r="MW163" s="57">
        <f t="shared" si="13"/>
        <v>210183.3223</v>
      </c>
      <c r="MX163" s="57">
        <f t="shared" si="13"/>
        <v>256406.03610000003</v>
      </c>
      <c r="MY163" s="57">
        <f t="shared" si="13"/>
        <v>162919.50259999998</v>
      </c>
      <c r="MZ163" s="57">
        <f t="shared" si="13"/>
        <v>142093.15979999999</v>
      </c>
      <c r="NA163" s="57">
        <f t="shared" si="13"/>
        <v>251411.50289999996</v>
      </c>
      <c r="NB163" s="57">
        <f t="shared" si="13"/>
        <v>142941.69129999995</v>
      </c>
      <c r="NC163" s="57">
        <f t="shared" si="13"/>
        <v>278583.99119999999</v>
      </c>
      <c r="ND163" s="57">
        <f t="shared" si="13"/>
        <v>215854.10560000001</v>
      </c>
      <c r="NE163" s="57">
        <f t="shared" ref="NE163:OM163" si="14">AVERAGE(NE63:NE162)</f>
        <v>274307.67069999996</v>
      </c>
      <c r="NF163" s="57">
        <f t="shared" si="14"/>
        <v>374408.52119999996</v>
      </c>
      <c r="NG163" s="57">
        <f t="shared" si="14"/>
        <v>322637.65839999996</v>
      </c>
      <c r="NH163" s="57">
        <f t="shared" si="14"/>
        <v>276917.27089999994</v>
      </c>
      <c r="NI163" s="57">
        <f t="shared" si="14"/>
        <v>214282.70029999997</v>
      </c>
      <c r="NJ163" s="57">
        <f t="shared" si="14"/>
        <v>271061.15250000003</v>
      </c>
      <c r="NK163" s="57">
        <f t="shared" si="14"/>
        <v>220656.99289999998</v>
      </c>
      <c r="NL163" s="57">
        <f t="shared" si="14"/>
        <v>290921.02869999997</v>
      </c>
      <c r="NM163" s="57">
        <f t="shared" si="14"/>
        <v>360520.08519999997</v>
      </c>
      <c r="NN163" s="57">
        <f t="shared" si="14"/>
        <v>268836.80659999995</v>
      </c>
      <c r="NO163" s="57">
        <f t="shared" si="14"/>
        <v>232768.38420000003</v>
      </c>
      <c r="NP163" s="57">
        <f t="shared" si="14"/>
        <v>235576.17449999999</v>
      </c>
      <c r="NQ163" s="57">
        <f t="shared" si="14"/>
        <v>253207.43060000002</v>
      </c>
      <c r="NR163" s="57">
        <f t="shared" si="14"/>
        <v>234837.91289999997</v>
      </c>
      <c r="NS163" s="57">
        <f t="shared" si="14"/>
        <v>291557.18430000002</v>
      </c>
      <c r="NT163" s="57">
        <f t="shared" si="14"/>
        <v>200701.70030000003</v>
      </c>
      <c r="NU163" s="57">
        <f t="shared" si="14"/>
        <v>354614.10680000001</v>
      </c>
      <c r="NV163" s="57">
        <f t="shared" si="14"/>
        <v>276511.18229999999</v>
      </c>
      <c r="NW163" s="57">
        <f t="shared" si="14"/>
        <v>168974.42040000003</v>
      </c>
      <c r="NX163" s="57">
        <f t="shared" si="14"/>
        <v>187285.26729999998</v>
      </c>
      <c r="NY163" s="57">
        <f t="shared" si="14"/>
        <v>371438.86850000004</v>
      </c>
      <c r="NZ163" s="57">
        <f t="shared" si="14"/>
        <v>495819.26280000003</v>
      </c>
      <c r="OA163" s="57">
        <f t="shared" si="14"/>
        <v>366830.8713</v>
      </c>
      <c r="OB163" s="57">
        <f t="shared" si="14"/>
        <v>214398.9773</v>
      </c>
      <c r="OC163" s="57">
        <f t="shared" si="14"/>
        <v>253550.66939999998</v>
      </c>
      <c r="OD163" s="57">
        <f t="shared" si="14"/>
        <v>311211.65250000003</v>
      </c>
      <c r="OE163" s="57">
        <f t="shared" si="14"/>
        <v>248004.82079999999</v>
      </c>
      <c r="OF163" s="57">
        <f t="shared" si="14"/>
        <v>261309.90649999995</v>
      </c>
      <c r="OG163" s="57">
        <f t="shared" si="14"/>
        <v>255913.32809999998</v>
      </c>
      <c r="OH163" s="57">
        <f t="shared" si="14"/>
        <v>337572.92880000005</v>
      </c>
      <c r="OI163" s="57">
        <f t="shared" si="14"/>
        <v>169577.81979999997</v>
      </c>
      <c r="OJ163" s="57">
        <f t="shared" si="14"/>
        <v>322122.0355</v>
      </c>
      <c r="OK163" s="57">
        <f t="shared" si="14"/>
        <v>213542.20950000003</v>
      </c>
      <c r="OL163" s="57">
        <f t="shared" si="14"/>
        <v>169591.27660000004</v>
      </c>
      <c r="OM163" s="57">
        <f t="shared" si="14"/>
        <v>171631.25520000004</v>
      </c>
    </row>
    <row r="164" spans="1:403" x14ac:dyDescent="0.2">
      <c r="A164" s="38" t="s">
        <v>529</v>
      </c>
    </row>
    <row r="171" spans="1:403" ht="15.75" x14ac:dyDescent="0.25">
      <c r="C171" s="30" t="s">
        <v>530</v>
      </c>
    </row>
    <row r="174" spans="1:403" x14ac:dyDescent="0.2">
      <c r="A174" s="13"/>
      <c r="B174" s="65" t="s">
        <v>466</v>
      </c>
      <c r="C174" s="62" t="s">
        <v>468</v>
      </c>
    </row>
    <row r="175" spans="1:403" x14ac:dyDescent="0.2">
      <c r="B175">
        <v>1</v>
      </c>
      <c r="C175" s="46">
        <v>171631.25520000004</v>
      </c>
      <c r="E175" s="49" t="s">
        <v>476</v>
      </c>
    </row>
    <row r="176" spans="1:403" x14ac:dyDescent="0.2">
      <c r="B176">
        <v>2</v>
      </c>
      <c r="C176" s="46">
        <v>169591.27660000004</v>
      </c>
    </row>
    <row r="177" spans="2:10" x14ac:dyDescent="0.2">
      <c r="B177">
        <v>3</v>
      </c>
      <c r="C177" s="46">
        <v>213542.20950000003</v>
      </c>
      <c r="F177" t="s">
        <v>469</v>
      </c>
      <c r="G177" t="s">
        <v>470</v>
      </c>
    </row>
    <row r="178" spans="2:10" x14ac:dyDescent="0.2">
      <c r="B178">
        <v>4</v>
      </c>
      <c r="C178" s="46">
        <v>322122.0355</v>
      </c>
      <c r="E178" t="s">
        <v>349</v>
      </c>
      <c r="F178" s="48">
        <f>MIN($C$175:C224)</f>
        <v>121956.65109999999</v>
      </c>
      <c r="G178">
        <f>MIN(Base2!$I$2:$I$371)</f>
        <v>300</v>
      </c>
    </row>
    <row r="179" spans="2:10" x14ac:dyDescent="0.2">
      <c r="B179">
        <v>5</v>
      </c>
      <c r="C179" s="46">
        <v>169577.81979999997</v>
      </c>
      <c r="E179" t="s">
        <v>348</v>
      </c>
      <c r="F179" s="48">
        <f>MAX($C$175:C224)</f>
        <v>530835.1483</v>
      </c>
      <c r="G179">
        <f>MAX(Base2!$I$2:$I$371)</f>
        <v>89995845.60999997</v>
      </c>
    </row>
    <row r="180" spans="2:10" x14ac:dyDescent="0.2">
      <c r="B180">
        <v>6</v>
      </c>
      <c r="C180" s="46">
        <v>337572.92880000005</v>
      </c>
      <c r="E180" t="s">
        <v>350</v>
      </c>
      <c r="F180" s="48">
        <f>F179-F178</f>
        <v>408878.49719999998</v>
      </c>
      <c r="G180" s="48">
        <f>G179-G178</f>
        <v>89995545.60999997</v>
      </c>
    </row>
    <row r="181" spans="2:10" x14ac:dyDescent="0.2">
      <c r="B181">
        <v>7</v>
      </c>
      <c r="C181" s="46">
        <v>255913.32809999998</v>
      </c>
    </row>
    <row r="182" spans="2:10" ht="38.25" x14ac:dyDescent="0.2">
      <c r="B182">
        <v>8</v>
      </c>
      <c r="C182" s="46">
        <v>261309.90649999995</v>
      </c>
      <c r="E182" s="28" t="s">
        <v>367</v>
      </c>
      <c r="F182" s="27" t="s">
        <v>369</v>
      </c>
      <c r="G182" s="27" t="s">
        <v>472</v>
      </c>
      <c r="H182" s="27" t="s">
        <v>474</v>
      </c>
      <c r="I182" s="27" t="s">
        <v>475</v>
      </c>
      <c r="J182" s="27" t="s">
        <v>518</v>
      </c>
    </row>
    <row r="183" spans="2:10" x14ac:dyDescent="0.2">
      <c r="B183">
        <v>9</v>
      </c>
      <c r="C183" s="46">
        <v>248004.82079999999</v>
      </c>
      <c r="E183" s="29">
        <v>1</v>
      </c>
      <c r="F183" s="47" t="s">
        <v>471</v>
      </c>
      <c r="G183" s="47">
        <f t="shared" ref="G183:G191" si="15">F184-0.01</f>
        <v>162844.49081999998</v>
      </c>
      <c r="H183">
        <f>DCOUNT($B$174:$C$224,$C$174,Criterios2!$B$15:$B$16)</f>
        <v>3</v>
      </c>
      <c r="I183" s="23">
        <f>H183/$H$193*100</f>
        <v>6</v>
      </c>
      <c r="J183" s="23">
        <f>I183</f>
        <v>6</v>
      </c>
    </row>
    <row r="184" spans="2:10" x14ac:dyDescent="0.2">
      <c r="B184">
        <v>10</v>
      </c>
      <c r="C184" s="46">
        <v>311211.65250000003</v>
      </c>
      <c r="E184" s="29">
        <v>2</v>
      </c>
      <c r="F184" s="47">
        <f>F178+F180/10</f>
        <v>162844.50081999999</v>
      </c>
      <c r="G184" s="47">
        <f t="shared" si="15"/>
        <v>203732.34053999998</v>
      </c>
      <c r="H184">
        <f>DCOUNT($B$174:$C$224,$C$174,Criterios2!$C$15:$C$16)-SUM($H$183:H183)</f>
        <v>7</v>
      </c>
      <c r="I184" s="23">
        <f t="shared" ref="I184:I193" si="16">H184/$H$193*100</f>
        <v>14.000000000000002</v>
      </c>
      <c r="J184" s="23">
        <f>J183+I184</f>
        <v>20</v>
      </c>
    </row>
    <row r="185" spans="2:10" x14ac:dyDescent="0.2">
      <c r="B185">
        <v>11</v>
      </c>
      <c r="C185" s="46">
        <v>253550.66939999998</v>
      </c>
      <c r="E185" s="29">
        <v>3</v>
      </c>
      <c r="F185" s="47">
        <f>F184+$F$180/10</f>
        <v>203732.35053999998</v>
      </c>
      <c r="G185" s="47">
        <f t="shared" si="15"/>
        <v>244620.19025999997</v>
      </c>
      <c r="H185">
        <f>DCOUNT($B$174:$C$224,$C$174,Criterios2!$D$15:$D$16)-SUM($H$183:H184)</f>
        <v>10</v>
      </c>
      <c r="I185" s="23">
        <f t="shared" si="16"/>
        <v>20</v>
      </c>
      <c r="J185" s="23">
        <f t="shared" ref="J185:J192" si="17">J184+I185</f>
        <v>40</v>
      </c>
    </row>
    <row r="186" spans="2:10" x14ac:dyDescent="0.2">
      <c r="B186">
        <v>12</v>
      </c>
      <c r="C186" s="46">
        <v>214398.9773</v>
      </c>
      <c r="E186" s="29">
        <v>4</v>
      </c>
      <c r="F186" s="47">
        <f t="shared" ref="F186:F192" si="18">F185+$F$180/10</f>
        <v>244620.20025999998</v>
      </c>
      <c r="G186" s="47">
        <f t="shared" si="15"/>
        <v>285508.03998</v>
      </c>
      <c r="H186">
        <f>DCOUNT($B$174:$C$224,$C$174,Criterios2!$E$15:$E$16)-SUM($H$183:H185)</f>
        <v>14</v>
      </c>
      <c r="I186" s="23">
        <f t="shared" si="16"/>
        <v>28.000000000000004</v>
      </c>
      <c r="J186" s="23">
        <f t="shared" si="17"/>
        <v>68</v>
      </c>
    </row>
    <row r="187" spans="2:10" x14ac:dyDescent="0.2">
      <c r="B187">
        <v>13</v>
      </c>
      <c r="C187" s="46">
        <v>366830.8713</v>
      </c>
      <c r="E187" s="29">
        <v>5</v>
      </c>
      <c r="F187" s="47">
        <f t="shared" si="18"/>
        <v>285508.04998000001</v>
      </c>
      <c r="G187" s="47">
        <f t="shared" si="15"/>
        <v>326395.8897</v>
      </c>
      <c r="H187">
        <f>DCOUNT($B$174:$C$224,$C$174,Criterios2!$F$15:$F$16)-SUM($H$183:H186)</f>
        <v>7</v>
      </c>
      <c r="I187" s="23">
        <f t="shared" si="16"/>
        <v>14.000000000000002</v>
      </c>
      <c r="J187" s="23">
        <f t="shared" si="17"/>
        <v>82</v>
      </c>
    </row>
    <row r="188" spans="2:10" x14ac:dyDescent="0.2">
      <c r="B188">
        <v>14</v>
      </c>
      <c r="C188" s="46">
        <v>495819.26280000003</v>
      </c>
      <c r="E188" s="29">
        <v>6</v>
      </c>
      <c r="F188" s="47">
        <f t="shared" si="18"/>
        <v>326395.89970000001</v>
      </c>
      <c r="G188" s="47">
        <f t="shared" si="15"/>
        <v>367283.73942</v>
      </c>
      <c r="H188">
        <f>DCOUNT($B$174:$C$224,$C$174,Criterios2!$G$15:$G$16)-SUM($H$183:H187)</f>
        <v>5</v>
      </c>
      <c r="I188" s="23">
        <f>H188/$H$193*100</f>
        <v>10</v>
      </c>
      <c r="J188" s="23">
        <f t="shared" si="17"/>
        <v>92</v>
      </c>
    </row>
    <row r="189" spans="2:10" x14ac:dyDescent="0.2">
      <c r="B189">
        <v>15</v>
      </c>
      <c r="C189" s="46">
        <v>371438.86850000004</v>
      </c>
      <c r="E189" s="29">
        <v>7</v>
      </c>
      <c r="F189" s="47">
        <f t="shared" si="18"/>
        <v>367283.74942000001</v>
      </c>
      <c r="G189" s="47">
        <f t="shared" si="15"/>
        <v>408171.58914</v>
      </c>
      <c r="H189">
        <f>DCOUNT($B$174:$C$224,$C$174,Criterios2!$H$15:$H$16)-SUM($H$183:H188)</f>
        <v>2</v>
      </c>
      <c r="I189" s="23">
        <f t="shared" si="16"/>
        <v>4</v>
      </c>
      <c r="J189" s="23">
        <f t="shared" si="17"/>
        <v>96</v>
      </c>
    </row>
    <row r="190" spans="2:10" x14ac:dyDescent="0.2">
      <c r="B190">
        <v>16</v>
      </c>
      <c r="C190" s="46">
        <v>187285.26729999998</v>
      </c>
      <c r="E190" s="29">
        <v>8</v>
      </c>
      <c r="F190" s="47">
        <f t="shared" si="18"/>
        <v>408171.59914000001</v>
      </c>
      <c r="G190" s="47">
        <f t="shared" si="15"/>
        <v>449059.43885999999</v>
      </c>
      <c r="H190">
        <f>DCOUNT($B$174:$C$224,$C$174,Criterios2!$I$15:$I$16)-SUM($H$183:H189)</f>
        <v>0</v>
      </c>
      <c r="I190" s="23">
        <f t="shared" si="16"/>
        <v>0</v>
      </c>
      <c r="J190" s="23">
        <f t="shared" si="17"/>
        <v>96</v>
      </c>
    </row>
    <row r="191" spans="2:10" x14ac:dyDescent="0.2">
      <c r="B191">
        <v>17</v>
      </c>
      <c r="C191" s="46">
        <v>168974.42040000003</v>
      </c>
      <c r="E191" s="29">
        <v>9</v>
      </c>
      <c r="F191" s="47">
        <f t="shared" si="18"/>
        <v>449059.44886</v>
      </c>
      <c r="G191" s="47">
        <f t="shared" si="15"/>
        <v>489947.28857999999</v>
      </c>
      <c r="H191">
        <f>DCOUNT($B$174:$C$224,$C$174,Criterios2!$J$15:$J$16)-SUM($H$183:H190)</f>
        <v>0</v>
      </c>
      <c r="I191" s="23">
        <f t="shared" si="16"/>
        <v>0</v>
      </c>
      <c r="J191" s="23">
        <f t="shared" si="17"/>
        <v>96</v>
      </c>
    </row>
    <row r="192" spans="2:10" x14ac:dyDescent="0.2">
      <c r="B192">
        <v>18</v>
      </c>
      <c r="C192" s="46">
        <v>276511.18229999999</v>
      </c>
      <c r="E192" s="29">
        <v>10</v>
      </c>
      <c r="F192" s="47">
        <f t="shared" si="18"/>
        <v>489947.29858</v>
      </c>
      <c r="G192" s="47" t="s">
        <v>423</v>
      </c>
      <c r="H192">
        <f>DCOUNT($B$174:$C$224,$C$174,Criterios2!$K$15:$K$16)</f>
        <v>2</v>
      </c>
      <c r="I192" s="23">
        <f>H192/$H$193*100</f>
        <v>4</v>
      </c>
      <c r="J192" s="23">
        <f t="shared" si="17"/>
        <v>100</v>
      </c>
    </row>
    <row r="193" spans="2:10" x14ac:dyDescent="0.2">
      <c r="B193">
        <v>19</v>
      </c>
      <c r="C193" s="46">
        <v>354614.10680000001</v>
      </c>
      <c r="E193" s="35" t="s">
        <v>381</v>
      </c>
      <c r="F193" s="47"/>
      <c r="G193" s="47"/>
      <c r="H193">
        <f>SUM(H183:H192)</f>
        <v>50</v>
      </c>
      <c r="I193" s="23">
        <f t="shared" si="16"/>
        <v>100</v>
      </c>
    </row>
    <row r="194" spans="2:10" x14ac:dyDescent="0.2">
      <c r="B194">
        <v>20</v>
      </c>
      <c r="C194" s="46">
        <v>200701.70030000003</v>
      </c>
    </row>
    <row r="195" spans="2:10" x14ac:dyDescent="0.2">
      <c r="B195">
        <v>21</v>
      </c>
      <c r="C195" s="46">
        <v>291557.18430000002</v>
      </c>
    </row>
    <row r="196" spans="2:10" x14ac:dyDescent="0.2">
      <c r="B196">
        <v>22</v>
      </c>
      <c r="C196" s="46">
        <v>234837.91289999997</v>
      </c>
    </row>
    <row r="197" spans="2:10" x14ac:dyDescent="0.2">
      <c r="B197">
        <v>23</v>
      </c>
      <c r="C197" s="46">
        <v>253207.43060000002</v>
      </c>
    </row>
    <row r="198" spans="2:10" x14ac:dyDescent="0.2">
      <c r="B198">
        <v>24</v>
      </c>
      <c r="C198" s="46">
        <v>235576.17449999999</v>
      </c>
    </row>
    <row r="199" spans="2:10" x14ac:dyDescent="0.2">
      <c r="B199">
        <v>25</v>
      </c>
      <c r="C199" s="46">
        <v>232768.38420000003</v>
      </c>
    </row>
    <row r="200" spans="2:10" x14ac:dyDescent="0.2">
      <c r="B200">
        <v>26</v>
      </c>
      <c r="C200" s="46">
        <v>268836.80659999995</v>
      </c>
      <c r="E200" s="49" t="s">
        <v>477</v>
      </c>
    </row>
    <row r="201" spans="2:10" x14ac:dyDescent="0.2">
      <c r="B201">
        <v>27</v>
      </c>
      <c r="C201" s="46">
        <v>360520.08519999997</v>
      </c>
    </row>
    <row r="202" spans="2:10" x14ac:dyDescent="0.2">
      <c r="B202">
        <v>28</v>
      </c>
      <c r="C202" s="46">
        <v>290921.02869999997</v>
      </c>
      <c r="F202" t="s">
        <v>469</v>
      </c>
      <c r="G202" t="s">
        <v>470</v>
      </c>
    </row>
    <row r="203" spans="2:10" x14ac:dyDescent="0.2">
      <c r="B203">
        <v>29</v>
      </c>
      <c r="C203" s="46">
        <v>220656.99289999998</v>
      </c>
      <c r="E203" t="s">
        <v>349</v>
      </c>
      <c r="F203" s="48">
        <f>MIN($C$175:C274)</f>
        <v>115920.92909999998</v>
      </c>
      <c r="G203">
        <f>MIN(Base2!$I$2:$I$371)</f>
        <v>300</v>
      </c>
    </row>
    <row r="204" spans="2:10" x14ac:dyDescent="0.2">
      <c r="B204">
        <v>30</v>
      </c>
      <c r="C204" s="46">
        <v>271061.15250000003</v>
      </c>
      <c r="E204" t="s">
        <v>348</v>
      </c>
      <c r="F204" s="48">
        <f>MAX($C$175:C274)</f>
        <v>530835.1483</v>
      </c>
      <c r="G204">
        <f>MAX(Base2!$I$2:$I$371)</f>
        <v>89995845.60999997</v>
      </c>
    </row>
    <row r="205" spans="2:10" x14ac:dyDescent="0.2">
      <c r="B205">
        <v>31</v>
      </c>
      <c r="C205" s="46">
        <v>214282.70029999997</v>
      </c>
      <c r="E205" t="s">
        <v>350</v>
      </c>
      <c r="F205" s="48">
        <f>F204-F203</f>
        <v>414914.21920000005</v>
      </c>
      <c r="G205" s="48">
        <f>G204-G203</f>
        <v>89995545.60999997</v>
      </c>
    </row>
    <row r="206" spans="2:10" x14ac:dyDescent="0.2">
      <c r="B206">
        <v>32</v>
      </c>
      <c r="C206" s="46">
        <v>276917.27089999994</v>
      </c>
    </row>
    <row r="207" spans="2:10" ht="38.25" x14ac:dyDescent="0.2">
      <c r="B207">
        <v>33</v>
      </c>
      <c r="C207" s="46">
        <v>322637.65839999996</v>
      </c>
      <c r="E207" s="28" t="s">
        <v>367</v>
      </c>
      <c r="F207" s="27" t="s">
        <v>369</v>
      </c>
      <c r="G207" s="27" t="s">
        <v>472</v>
      </c>
      <c r="H207" s="27" t="s">
        <v>474</v>
      </c>
      <c r="I207" s="27" t="s">
        <v>475</v>
      </c>
      <c r="J207" s="27" t="s">
        <v>518</v>
      </c>
    </row>
    <row r="208" spans="2:10" x14ac:dyDescent="0.2">
      <c r="B208">
        <v>34</v>
      </c>
      <c r="C208" s="46">
        <v>374408.52119999996</v>
      </c>
      <c r="E208" s="29">
        <v>1</v>
      </c>
      <c r="F208" s="47" t="s">
        <v>471</v>
      </c>
      <c r="G208" s="47">
        <f t="shared" ref="G208:G216" si="19">F209-0.01</f>
        <v>157412.34101999999</v>
      </c>
      <c r="H208">
        <f>DCOUNT($B$174:$C$274,Análisis2!$C$174,Criterios2!B18:B19)</f>
        <v>4</v>
      </c>
      <c r="I208" s="23">
        <f>H208/$H$218*100</f>
        <v>4</v>
      </c>
      <c r="J208" s="23">
        <f>I208</f>
        <v>4</v>
      </c>
    </row>
    <row r="209" spans="2:10" x14ac:dyDescent="0.2">
      <c r="B209">
        <v>35</v>
      </c>
      <c r="C209" s="46">
        <v>274307.67069999996</v>
      </c>
      <c r="E209" s="29">
        <v>2</v>
      </c>
      <c r="F209" s="47">
        <f>F203+F205/10</f>
        <v>157412.35102</v>
      </c>
      <c r="G209" s="47">
        <f t="shared" si="19"/>
        <v>198903.76293999999</v>
      </c>
      <c r="H209">
        <f>DCOUNT($B$174:$C$274,Análisis2!$C$174,Criterios2!$C$18:$C$19)-SUM($H$208:H208)</f>
        <v>17</v>
      </c>
      <c r="I209" s="23">
        <f t="shared" ref="I209:I218" si="20">H209/$H$218*100</f>
        <v>17</v>
      </c>
      <c r="J209" s="23">
        <f>J208+I209</f>
        <v>21</v>
      </c>
    </row>
    <row r="210" spans="2:10" x14ac:dyDescent="0.2">
      <c r="B210">
        <v>36</v>
      </c>
      <c r="C210" s="46">
        <v>215854.10560000001</v>
      </c>
      <c r="E210" s="29">
        <v>3</v>
      </c>
      <c r="F210" s="47">
        <f>F209+$F$205/10</f>
        <v>198903.77294</v>
      </c>
      <c r="G210" s="47">
        <f t="shared" si="19"/>
        <v>239791.61265999998</v>
      </c>
      <c r="H210">
        <f>DCOUNT($B$174:$C$274,Análisis2!$C$174,Criterios2!$D$18:$D$19)-SUM($H$208:H209)</f>
        <v>23</v>
      </c>
      <c r="I210" s="23">
        <f t="shared" si="20"/>
        <v>23</v>
      </c>
      <c r="J210" s="23">
        <f t="shared" ref="J210:J217" si="21">J209+I210</f>
        <v>44</v>
      </c>
    </row>
    <row r="211" spans="2:10" x14ac:dyDescent="0.2">
      <c r="B211">
        <v>37</v>
      </c>
      <c r="C211" s="46">
        <v>278583.99119999999</v>
      </c>
      <c r="E211" s="29">
        <v>4</v>
      </c>
      <c r="F211" s="47">
        <f t="shared" ref="F211:F217" si="22">F210+$F$180/10</f>
        <v>239791.62265999999</v>
      </c>
      <c r="G211" s="47">
        <f t="shared" si="19"/>
        <v>280679.46237999998</v>
      </c>
      <c r="H211">
        <f>DCOUNT($B$174:$C$274,Análisis2!$C$174,Criterios2!$E$18:$E$19)-SUM($H$208:H210)</f>
        <v>27</v>
      </c>
      <c r="I211" s="23">
        <f t="shared" si="20"/>
        <v>27</v>
      </c>
      <c r="J211" s="23">
        <f t="shared" si="21"/>
        <v>71</v>
      </c>
    </row>
    <row r="212" spans="2:10" x14ac:dyDescent="0.2">
      <c r="B212">
        <v>38</v>
      </c>
      <c r="C212" s="46">
        <v>142941.69129999995</v>
      </c>
      <c r="E212" s="29">
        <v>5</v>
      </c>
      <c r="F212" s="47">
        <f t="shared" si="22"/>
        <v>280679.47237999999</v>
      </c>
      <c r="G212" s="47">
        <f t="shared" si="19"/>
        <v>321567.31209999998</v>
      </c>
      <c r="H212">
        <f>DCOUNT($B$174:$C$274,Análisis2!$C$174,Criterios2!$F$18:$F$19)-SUM($H$208:H211)</f>
        <v>14</v>
      </c>
      <c r="I212" s="23">
        <f t="shared" si="20"/>
        <v>14.000000000000002</v>
      </c>
      <c r="J212" s="23">
        <f t="shared" si="21"/>
        <v>85</v>
      </c>
    </row>
    <row r="213" spans="2:10" x14ac:dyDescent="0.2">
      <c r="B213">
        <v>39</v>
      </c>
      <c r="C213" s="46">
        <v>251411.50289999996</v>
      </c>
      <c r="E213" s="29">
        <v>6</v>
      </c>
      <c r="F213" s="47">
        <f t="shared" si="22"/>
        <v>321567.32209999999</v>
      </c>
      <c r="G213" s="47">
        <f t="shared" si="19"/>
        <v>362455.16181999998</v>
      </c>
      <c r="H213">
        <f>DCOUNT($B$174:$C$274,Análisis2!$C$174,Criterios2!$G$18:$G$19)-SUM($H$208:H212)</f>
        <v>8</v>
      </c>
      <c r="I213" s="23">
        <f t="shared" si="20"/>
        <v>8</v>
      </c>
      <c r="J213" s="23">
        <f t="shared" si="21"/>
        <v>93</v>
      </c>
    </row>
    <row r="214" spans="2:10" x14ac:dyDescent="0.2">
      <c r="B214">
        <v>40</v>
      </c>
      <c r="C214" s="46">
        <v>142093.15979999999</v>
      </c>
      <c r="E214" s="29">
        <v>7</v>
      </c>
      <c r="F214" s="47">
        <f t="shared" si="22"/>
        <v>362455.17181999999</v>
      </c>
      <c r="G214" s="47">
        <f t="shared" si="19"/>
        <v>403343.01153999998</v>
      </c>
      <c r="H214">
        <f>DCOUNT($B$174:$C$274,Análisis2!$C$174,Criterios2!$H$18:$H$19)-SUM($H$208:H213)</f>
        <v>5</v>
      </c>
      <c r="I214" s="23">
        <f t="shared" si="20"/>
        <v>5</v>
      </c>
      <c r="J214" s="23">
        <f t="shared" si="21"/>
        <v>98</v>
      </c>
    </row>
    <row r="215" spans="2:10" x14ac:dyDescent="0.2">
      <c r="B215">
        <v>41</v>
      </c>
      <c r="C215" s="46">
        <v>162919.50259999998</v>
      </c>
      <c r="E215" s="29">
        <v>8</v>
      </c>
      <c r="F215" s="47">
        <f t="shared" si="22"/>
        <v>403343.02153999999</v>
      </c>
      <c r="G215" s="47">
        <f t="shared" si="19"/>
        <v>444230.86125999998</v>
      </c>
      <c r="H215">
        <f>DCOUNT($B$174:$C$274,Análisis2!$C$174,Criterios2!$I$18:$I$19)-SUM($H$208:H214)</f>
        <v>0</v>
      </c>
      <c r="I215" s="23">
        <f t="shared" si="20"/>
        <v>0</v>
      </c>
      <c r="J215" s="23">
        <f t="shared" si="21"/>
        <v>98</v>
      </c>
    </row>
    <row r="216" spans="2:10" x14ac:dyDescent="0.2">
      <c r="B216">
        <v>42</v>
      </c>
      <c r="C216" s="46">
        <v>256406.03610000003</v>
      </c>
      <c r="E216" s="29">
        <v>9</v>
      </c>
      <c r="F216" s="47">
        <f t="shared" si="22"/>
        <v>444230.87125999999</v>
      </c>
      <c r="G216" s="47">
        <f t="shared" si="19"/>
        <v>485118.71097999997</v>
      </c>
      <c r="H216">
        <f>DCOUNT($B$174:$C$274,Análisis2!$C$174,Criterios2!$J$18:$J$19)-SUM($H$208:H215)</f>
        <v>0</v>
      </c>
      <c r="I216" s="23">
        <f t="shared" si="20"/>
        <v>0</v>
      </c>
      <c r="J216" s="23">
        <f t="shared" si="21"/>
        <v>98</v>
      </c>
    </row>
    <row r="217" spans="2:10" x14ac:dyDescent="0.2">
      <c r="B217">
        <v>43</v>
      </c>
      <c r="C217" s="46">
        <v>210183.3223</v>
      </c>
      <c r="E217" s="29">
        <v>10</v>
      </c>
      <c r="F217" s="47">
        <f t="shared" si="22"/>
        <v>485118.72097999998</v>
      </c>
      <c r="G217" s="56" t="s">
        <v>423</v>
      </c>
      <c r="H217">
        <f>DCOUNT($B$174:$C$274,Análisis2!$C$174,Criterios2!$K$18:$K$19)</f>
        <v>2</v>
      </c>
      <c r="I217" s="23">
        <f t="shared" si="20"/>
        <v>2</v>
      </c>
      <c r="J217" s="23">
        <f t="shared" si="21"/>
        <v>100</v>
      </c>
    </row>
    <row r="218" spans="2:10" x14ac:dyDescent="0.2">
      <c r="B218">
        <v>44</v>
      </c>
      <c r="C218" s="46">
        <v>314882.47159999999</v>
      </c>
      <c r="E218" s="35" t="s">
        <v>381</v>
      </c>
      <c r="F218" s="47"/>
      <c r="G218" s="47"/>
      <c r="H218">
        <f>SUM(H208:H217)</f>
        <v>100</v>
      </c>
      <c r="I218" s="23">
        <f t="shared" si="20"/>
        <v>100</v>
      </c>
    </row>
    <row r="219" spans="2:10" x14ac:dyDescent="0.2">
      <c r="B219">
        <v>45</v>
      </c>
      <c r="C219" s="46">
        <v>326351.6925</v>
      </c>
    </row>
    <row r="220" spans="2:10" x14ac:dyDescent="0.2">
      <c r="B220">
        <v>46</v>
      </c>
      <c r="C220" s="46">
        <v>223522.90429999997</v>
      </c>
    </row>
    <row r="221" spans="2:10" x14ac:dyDescent="0.2">
      <c r="B221">
        <v>47</v>
      </c>
      <c r="C221" s="46">
        <v>530835.1483</v>
      </c>
    </row>
    <row r="222" spans="2:10" x14ac:dyDescent="0.2">
      <c r="B222">
        <v>48</v>
      </c>
      <c r="C222" s="46">
        <v>121956.65109999999</v>
      </c>
    </row>
    <row r="223" spans="2:10" x14ac:dyDescent="0.2">
      <c r="B223">
        <v>49</v>
      </c>
      <c r="C223" s="46">
        <v>351235.46809999994</v>
      </c>
    </row>
    <row r="224" spans="2:10" x14ac:dyDescent="0.2">
      <c r="B224">
        <v>50</v>
      </c>
      <c r="C224" s="46">
        <v>280117.75959999999</v>
      </c>
    </row>
    <row r="225" spans="2:10" x14ac:dyDescent="0.2">
      <c r="B225">
        <v>51</v>
      </c>
      <c r="C225" s="46">
        <v>253755.54980000001</v>
      </c>
      <c r="E225" s="49" t="s">
        <v>478</v>
      </c>
    </row>
    <row r="226" spans="2:10" x14ac:dyDescent="0.2">
      <c r="B226">
        <v>52</v>
      </c>
      <c r="C226" s="46">
        <v>311034.32389999996</v>
      </c>
    </row>
    <row r="227" spans="2:10" x14ac:dyDescent="0.2">
      <c r="B227">
        <v>53</v>
      </c>
      <c r="C227" s="46">
        <v>246546.87239999991</v>
      </c>
      <c r="F227" t="s">
        <v>469</v>
      </c>
      <c r="G227" t="s">
        <v>470</v>
      </c>
    </row>
    <row r="228" spans="2:10" x14ac:dyDescent="0.2">
      <c r="B228">
        <v>54</v>
      </c>
      <c r="C228" s="46">
        <v>175752.6361</v>
      </c>
      <c r="E228" t="s">
        <v>349</v>
      </c>
      <c r="F228" s="48">
        <f>MIN($C$175:C324)</f>
        <v>115920.92909999998</v>
      </c>
      <c r="G228">
        <f>MIN(Base2!$I$2:$I$371)</f>
        <v>300</v>
      </c>
    </row>
    <row r="229" spans="2:10" x14ac:dyDescent="0.2">
      <c r="B229">
        <v>55</v>
      </c>
      <c r="C229" s="46">
        <v>208649.61799999996</v>
      </c>
      <c r="E229" t="s">
        <v>348</v>
      </c>
      <c r="F229" s="48">
        <f>MAX($C$175:C324)</f>
        <v>530835.1483</v>
      </c>
      <c r="G229">
        <f>MAX(Base2!$I$2:$I$371)</f>
        <v>89995845.60999997</v>
      </c>
    </row>
    <row r="230" spans="2:10" x14ac:dyDescent="0.2">
      <c r="B230">
        <v>56</v>
      </c>
      <c r="C230" s="46">
        <v>239985.59819999998</v>
      </c>
      <c r="E230" t="s">
        <v>350</v>
      </c>
      <c r="F230" s="48">
        <f>F229-F228</f>
        <v>414914.21920000005</v>
      </c>
      <c r="G230" s="48">
        <f>G229-G228</f>
        <v>89995545.60999997</v>
      </c>
    </row>
    <row r="231" spans="2:10" x14ac:dyDescent="0.2">
      <c r="B231">
        <v>57</v>
      </c>
      <c r="C231" s="46">
        <v>372820.70320000011</v>
      </c>
    </row>
    <row r="232" spans="2:10" ht="38.25" x14ac:dyDescent="0.2">
      <c r="B232">
        <v>58</v>
      </c>
      <c r="C232" s="46">
        <v>283639.6863</v>
      </c>
      <c r="E232" s="28" t="s">
        <v>367</v>
      </c>
      <c r="F232" s="27" t="s">
        <v>369</v>
      </c>
      <c r="G232" s="27" t="s">
        <v>472</v>
      </c>
      <c r="H232" s="27" t="s">
        <v>474</v>
      </c>
      <c r="I232" s="27" t="s">
        <v>475</v>
      </c>
      <c r="J232" s="27" t="s">
        <v>518</v>
      </c>
    </row>
    <row r="233" spans="2:10" x14ac:dyDescent="0.2">
      <c r="B233">
        <v>59</v>
      </c>
      <c r="C233" s="46">
        <v>295547.08669999999</v>
      </c>
      <c r="E233" s="29">
        <v>1</v>
      </c>
      <c r="F233" s="47" t="s">
        <v>471</v>
      </c>
      <c r="G233" s="47">
        <f t="shared" ref="G233:G241" si="23">F234-0.01</f>
        <v>157412.34101999999</v>
      </c>
      <c r="H233">
        <f>DCOUNT($B$174:$C$324,Análisis2!$C$174,Criterios2!B18:B19)</f>
        <v>7</v>
      </c>
      <c r="I233" s="23">
        <f>H233/$H$243*100</f>
        <v>4.666666666666667</v>
      </c>
      <c r="J233" s="23">
        <f>I233</f>
        <v>4.666666666666667</v>
      </c>
    </row>
    <row r="234" spans="2:10" x14ac:dyDescent="0.2">
      <c r="B234">
        <v>60</v>
      </c>
      <c r="C234" s="46">
        <v>182253.48320000002</v>
      </c>
      <c r="E234" s="29">
        <v>2</v>
      </c>
      <c r="F234" s="47">
        <f>F228+F230/10</f>
        <v>157412.35102</v>
      </c>
      <c r="G234" s="47">
        <f t="shared" si="23"/>
        <v>198903.76293999999</v>
      </c>
      <c r="H234">
        <f>DCOUNT($B$174:$C$324,Análisis2!$C$174,Criterios2!$C$18:$C$19)-SUM($H$233:H233)</f>
        <v>30</v>
      </c>
      <c r="I234" s="23">
        <f t="shared" ref="I234:I242" si="24">H234/$H$243*100</f>
        <v>20</v>
      </c>
      <c r="J234" s="23">
        <f>J233+I234</f>
        <v>24.666666666666668</v>
      </c>
    </row>
    <row r="235" spans="2:10" x14ac:dyDescent="0.2">
      <c r="B235">
        <v>61</v>
      </c>
      <c r="C235" s="46">
        <v>254915.68350000001</v>
      </c>
      <c r="E235" s="29">
        <v>3</v>
      </c>
      <c r="F235" s="47">
        <f>F234+$F$205/10</f>
        <v>198903.77294</v>
      </c>
      <c r="G235" s="47">
        <f t="shared" si="23"/>
        <v>239791.61265999998</v>
      </c>
      <c r="H235">
        <f>DCOUNT($B$174:$C$324,Análisis2!$C$174,Criterios2!$D$18:$D$19)-SUM($H$233:H234)</f>
        <v>35</v>
      </c>
      <c r="I235" s="23">
        <f t="shared" si="24"/>
        <v>23.333333333333332</v>
      </c>
      <c r="J235" s="23">
        <f t="shared" ref="J235:J242" si="25">J234+I235</f>
        <v>48</v>
      </c>
    </row>
    <row r="236" spans="2:10" x14ac:dyDescent="0.2">
      <c r="B236">
        <v>62</v>
      </c>
      <c r="C236" s="46">
        <v>189947.38350000003</v>
      </c>
      <c r="E236" s="29">
        <v>4</v>
      </c>
      <c r="F236" s="47">
        <f t="shared" ref="F236:F242" si="26">F235+$F$180/10</f>
        <v>239791.62265999999</v>
      </c>
      <c r="G236" s="47">
        <f t="shared" si="23"/>
        <v>280679.46237999998</v>
      </c>
      <c r="H236">
        <f>DCOUNT($B$174:$C$324,Análisis2!$C$174,Criterios2!$E$18:$E$19)-SUM($H$233:H235)</f>
        <v>39</v>
      </c>
      <c r="I236" s="23">
        <f t="shared" si="24"/>
        <v>26</v>
      </c>
      <c r="J236" s="23">
        <f t="shared" si="25"/>
        <v>74</v>
      </c>
    </row>
    <row r="237" spans="2:10" x14ac:dyDescent="0.2">
      <c r="B237">
        <v>63</v>
      </c>
      <c r="C237" s="46">
        <v>208667.13449999999</v>
      </c>
      <c r="E237" s="29">
        <v>5</v>
      </c>
      <c r="F237" s="47">
        <f t="shared" si="26"/>
        <v>280679.47237999999</v>
      </c>
      <c r="G237" s="47">
        <f t="shared" si="23"/>
        <v>321567.31209999998</v>
      </c>
      <c r="H237">
        <f>DCOUNT($B$174:$C$324,Análisis2!$C$174,Criterios2!$F$18:$F$19)-SUM($H$233:H236)</f>
        <v>21</v>
      </c>
      <c r="I237" s="23">
        <f t="shared" si="24"/>
        <v>14.000000000000002</v>
      </c>
      <c r="J237" s="23">
        <f t="shared" si="25"/>
        <v>88</v>
      </c>
    </row>
    <row r="238" spans="2:10" x14ac:dyDescent="0.2">
      <c r="B238">
        <v>64</v>
      </c>
      <c r="C238" s="46">
        <v>292334.91150000005</v>
      </c>
      <c r="E238" s="29">
        <v>6</v>
      </c>
      <c r="F238" s="47">
        <f t="shared" si="26"/>
        <v>321567.32209999999</v>
      </c>
      <c r="G238" s="47">
        <f t="shared" si="23"/>
        <v>362455.16181999998</v>
      </c>
      <c r="H238">
        <f>DCOUNT($B$174:$C$324,Análisis2!$C$174,Criterios2!$G$18:$G$19)-SUM($H$233:H237)</f>
        <v>10</v>
      </c>
      <c r="I238" s="23">
        <f t="shared" si="24"/>
        <v>6.666666666666667</v>
      </c>
      <c r="J238" s="23">
        <f t="shared" si="25"/>
        <v>94.666666666666671</v>
      </c>
    </row>
    <row r="239" spans="2:10" x14ac:dyDescent="0.2">
      <c r="B239">
        <v>65</v>
      </c>
      <c r="C239" s="46">
        <v>184254.01759999999</v>
      </c>
      <c r="E239" s="29">
        <v>7</v>
      </c>
      <c r="F239" s="47">
        <f t="shared" si="26"/>
        <v>362455.17181999999</v>
      </c>
      <c r="G239" s="47">
        <f t="shared" si="23"/>
        <v>403343.01153999998</v>
      </c>
      <c r="H239">
        <f>DCOUNT($B$174:$C$324,Análisis2!$C$174,Criterios2!$H$18:$H$19)-SUM($H$233:H238)</f>
        <v>5</v>
      </c>
      <c r="I239" s="23">
        <f t="shared" si="24"/>
        <v>3.3333333333333335</v>
      </c>
      <c r="J239" s="23">
        <f t="shared" si="25"/>
        <v>98</v>
      </c>
    </row>
    <row r="240" spans="2:10" x14ac:dyDescent="0.2">
      <c r="B240">
        <v>66</v>
      </c>
      <c r="C240" s="46">
        <v>211553.67449999999</v>
      </c>
      <c r="E240" s="29">
        <v>8</v>
      </c>
      <c r="F240" s="47">
        <f t="shared" si="26"/>
        <v>403343.02153999999</v>
      </c>
      <c r="G240" s="47">
        <f t="shared" si="23"/>
        <v>444230.86125999998</v>
      </c>
      <c r="H240">
        <f>DCOUNT($B$174:$C$324,Análisis2!$C$174,Criterios2!$I$18:$I$19)-SUM($H$233:H239)</f>
        <v>1</v>
      </c>
      <c r="I240" s="23">
        <f t="shared" si="24"/>
        <v>0.66666666666666674</v>
      </c>
      <c r="J240" s="23">
        <f t="shared" si="25"/>
        <v>98.666666666666671</v>
      </c>
    </row>
    <row r="241" spans="2:10" x14ac:dyDescent="0.2">
      <c r="B241">
        <v>67</v>
      </c>
      <c r="C241" s="46">
        <v>239104.16860000003</v>
      </c>
      <c r="E241" s="29">
        <v>9</v>
      </c>
      <c r="F241" s="47">
        <f t="shared" si="26"/>
        <v>444230.87125999999</v>
      </c>
      <c r="G241" s="47">
        <f t="shared" si="23"/>
        <v>485118.71097999997</v>
      </c>
      <c r="H241">
        <f>DCOUNT($B$174:$C$324,Análisis2!$C$174,Criterios2!$J$18:$J$19)-SUM($H$233:H240)</f>
        <v>0</v>
      </c>
      <c r="I241" s="23">
        <f t="shared" si="24"/>
        <v>0</v>
      </c>
      <c r="J241" s="23">
        <f t="shared" si="25"/>
        <v>98.666666666666671</v>
      </c>
    </row>
    <row r="242" spans="2:10" x14ac:dyDescent="0.2">
      <c r="B242">
        <v>68</v>
      </c>
      <c r="C242" s="46">
        <v>319684.28940000001</v>
      </c>
      <c r="E242" s="29">
        <v>10</v>
      </c>
      <c r="F242" s="47">
        <f t="shared" si="26"/>
        <v>485118.72097999998</v>
      </c>
      <c r="G242" s="56" t="s">
        <v>423</v>
      </c>
      <c r="H242">
        <f>DCOUNT($B$174:$C$324,Análisis2!$C$174,Criterios2!$K$18:$K$19)</f>
        <v>2</v>
      </c>
      <c r="I242" s="23">
        <f t="shared" si="24"/>
        <v>1.3333333333333335</v>
      </c>
      <c r="J242" s="23">
        <f t="shared" si="25"/>
        <v>100</v>
      </c>
    </row>
    <row r="243" spans="2:10" x14ac:dyDescent="0.2">
      <c r="B243">
        <v>69</v>
      </c>
      <c r="C243" s="46">
        <v>283078.9387</v>
      </c>
      <c r="E243" s="35" t="s">
        <v>381</v>
      </c>
      <c r="F243" s="47"/>
      <c r="G243" s="47"/>
      <c r="H243">
        <f>SUM(H233:H242)</f>
        <v>150</v>
      </c>
      <c r="I243" s="23">
        <f>SUM(I233:I242)</f>
        <v>100</v>
      </c>
    </row>
    <row r="244" spans="2:10" x14ac:dyDescent="0.2">
      <c r="B244">
        <v>70</v>
      </c>
      <c r="C244" s="46">
        <v>391897.72099999996</v>
      </c>
    </row>
    <row r="245" spans="2:10" x14ac:dyDescent="0.2">
      <c r="B245">
        <v>71</v>
      </c>
      <c r="C245" s="46">
        <v>227769.28089999995</v>
      </c>
    </row>
    <row r="246" spans="2:10" x14ac:dyDescent="0.2">
      <c r="B246">
        <v>72</v>
      </c>
      <c r="C246" s="46">
        <v>277012.05339999998</v>
      </c>
    </row>
    <row r="247" spans="2:10" x14ac:dyDescent="0.2">
      <c r="B247">
        <v>73</v>
      </c>
      <c r="C247" s="46">
        <v>336650.78859999997</v>
      </c>
    </row>
    <row r="248" spans="2:10" x14ac:dyDescent="0.2">
      <c r="B248">
        <v>74</v>
      </c>
      <c r="C248" s="46">
        <v>162146.9608</v>
      </c>
    </row>
    <row r="249" spans="2:10" x14ac:dyDescent="0.2">
      <c r="B249">
        <v>75</v>
      </c>
      <c r="C249" s="46">
        <v>173129.29929999998</v>
      </c>
    </row>
    <row r="250" spans="2:10" x14ac:dyDescent="0.2">
      <c r="B250">
        <v>76</v>
      </c>
      <c r="C250" s="46">
        <v>247061.25820000001</v>
      </c>
      <c r="E250" s="49" t="s">
        <v>479</v>
      </c>
    </row>
    <row r="251" spans="2:10" x14ac:dyDescent="0.2">
      <c r="B251">
        <v>77</v>
      </c>
      <c r="C251" s="46">
        <v>231149.14710000009</v>
      </c>
    </row>
    <row r="252" spans="2:10" x14ac:dyDescent="0.2">
      <c r="B252">
        <v>78</v>
      </c>
      <c r="C252" s="46">
        <v>166046.10999999999</v>
      </c>
      <c r="F252" t="s">
        <v>469</v>
      </c>
      <c r="G252" t="s">
        <v>470</v>
      </c>
    </row>
    <row r="253" spans="2:10" x14ac:dyDescent="0.2">
      <c r="B253">
        <v>79</v>
      </c>
      <c r="C253" s="46">
        <v>275619.69189999998</v>
      </c>
      <c r="E253" t="s">
        <v>349</v>
      </c>
      <c r="F253" s="48">
        <f>MIN($C$175:C374)</f>
        <v>115920.92909999998</v>
      </c>
      <c r="G253">
        <f>MIN(Base2!$I$2:$I$371)</f>
        <v>300</v>
      </c>
    </row>
    <row r="254" spans="2:10" x14ac:dyDescent="0.2">
      <c r="B254">
        <v>80</v>
      </c>
      <c r="C254" s="46">
        <v>318283.07209999999</v>
      </c>
      <c r="E254" t="s">
        <v>348</v>
      </c>
      <c r="F254" s="48">
        <f>MAX($C$175:C374)</f>
        <v>530835.1483</v>
      </c>
      <c r="G254">
        <f>MAX(Base2!$I$2:$I$371)</f>
        <v>89995845.60999997</v>
      </c>
    </row>
    <row r="255" spans="2:10" x14ac:dyDescent="0.2">
      <c r="B255">
        <v>81</v>
      </c>
      <c r="C255" s="46">
        <v>229469.10250000001</v>
      </c>
      <c r="E255" t="s">
        <v>350</v>
      </c>
      <c r="F255" s="48">
        <f>F254-F253</f>
        <v>414914.21920000005</v>
      </c>
      <c r="G255" s="48">
        <f>G254-G253</f>
        <v>89995545.60999997</v>
      </c>
    </row>
    <row r="256" spans="2:10" x14ac:dyDescent="0.2">
      <c r="B256">
        <v>82</v>
      </c>
      <c r="C256" s="46">
        <v>188724.25119999997</v>
      </c>
    </row>
    <row r="257" spans="2:10" ht="38.25" x14ac:dyDescent="0.2">
      <c r="B257">
        <v>83</v>
      </c>
      <c r="C257" s="46">
        <v>298763.40229999996</v>
      </c>
      <c r="E257" s="28" t="s">
        <v>367</v>
      </c>
      <c r="F257" s="27" t="s">
        <v>369</v>
      </c>
      <c r="G257" s="27" t="s">
        <v>472</v>
      </c>
      <c r="H257" s="27" t="s">
        <v>474</v>
      </c>
      <c r="I257" s="27" t="s">
        <v>475</v>
      </c>
      <c r="J257" s="27" t="s">
        <v>518</v>
      </c>
    </row>
    <row r="258" spans="2:10" x14ac:dyDescent="0.2">
      <c r="B258">
        <v>84</v>
      </c>
      <c r="C258" s="46">
        <v>228407.02709999998</v>
      </c>
      <c r="E258" s="29">
        <v>1</v>
      </c>
      <c r="F258" s="47" t="s">
        <v>471</v>
      </c>
      <c r="G258" s="47">
        <f t="shared" ref="G258:G266" si="27">F259-0.01</f>
        <v>157412.34101999999</v>
      </c>
      <c r="H258">
        <f>DCOUNT($B$174:$C$374,Análisis2!$C$174,Criterios2!B18:B19)</f>
        <v>16</v>
      </c>
      <c r="I258" s="23">
        <f>H258/$H$268*100</f>
        <v>8</v>
      </c>
      <c r="J258" s="23">
        <f>I258</f>
        <v>8</v>
      </c>
    </row>
    <row r="259" spans="2:10" x14ac:dyDescent="0.2">
      <c r="B259">
        <v>85</v>
      </c>
      <c r="C259" s="46">
        <v>220415.68239999999</v>
      </c>
      <c r="E259" s="29">
        <v>2</v>
      </c>
      <c r="F259" s="47">
        <f>F253+F255/10</f>
        <v>157412.35102</v>
      </c>
      <c r="G259" s="47">
        <f t="shared" si="27"/>
        <v>198903.76293999999</v>
      </c>
      <c r="H259">
        <f>DCOUNT($B$174:$C$374,Análisis2!$C$174,Criterios2!$C$18:$C$19)-SUM($H$258:H258)</f>
        <v>41</v>
      </c>
      <c r="I259" s="23">
        <f t="shared" ref="I259:I268" si="28">H259/$H$268*100</f>
        <v>20.5</v>
      </c>
      <c r="J259" s="23">
        <f>J258+I259</f>
        <v>28.5</v>
      </c>
    </row>
    <row r="260" spans="2:10" x14ac:dyDescent="0.2">
      <c r="B260">
        <v>86</v>
      </c>
      <c r="C260" s="46">
        <v>115920.92909999998</v>
      </c>
      <c r="E260" s="29">
        <v>3</v>
      </c>
      <c r="F260" s="47">
        <f>F259+$F$205/10</f>
        <v>198903.77294</v>
      </c>
      <c r="G260" s="47">
        <f t="shared" si="27"/>
        <v>239791.61265999998</v>
      </c>
      <c r="H260">
        <f>DCOUNT($B$174:$C$374,Análisis2!$C$174,Criterios2!$D$18:$D$19)-SUM($H$258:H259)</f>
        <v>42</v>
      </c>
      <c r="I260" s="23">
        <f t="shared" si="28"/>
        <v>21</v>
      </c>
      <c r="J260" s="23">
        <f t="shared" ref="J260:J267" si="29">J259+I260</f>
        <v>49.5</v>
      </c>
    </row>
    <row r="261" spans="2:10" x14ac:dyDescent="0.2">
      <c r="B261">
        <v>87</v>
      </c>
      <c r="C261" s="46">
        <v>234237.00469999999</v>
      </c>
      <c r="E261" s="29">
        <v>4</v>
      </c>
      <c r="F261" s="47">
        <f t="shared" ref="F261:F267" si="30">F260+$F$180/10</f>
        <v>239791.62265999999</v>
      </c>
      <c r="G261" s="47">
        <f t="shared" si="27"/>
        <v>280679.46237999998</v>
      </c>
      <c r="H261">
        <f>DCOUNT($B$174:$C$374,Análisis2!$C$174,Criterios2!$E$18:$E$19)-SUM($H$258:H260)</f>
        <v>52</v>
      </c>
      <c r="I261" s="23">
        <f t="shared" si="28"/>
        <v>26</v>
      </c>
      <c r="J261" s="23">
        <f t="shared" si="29"/>
        <v>75.5</v>
      </c>
    </row>
    <row r="262" spans="2:10" x14ac:dyDescent="0.2">
      <c r="B262">
        <v>88</v>
      </c>
      <c r="C262" s="46">
        <v>272919.20079999993</v>
      </c>
      <c r="E262" s="29">
        <v>5</v>
      </c>
      <c r="F262" s="47">
        <f t="shared" si="30"/>
        <v>280679.47237999999</v>
      </c>
      <c r="G262" s="47">
        <f t="shared" si="27"/>
        <v>321567.31209999998</v>
      </c>
      <c r="H262">
        <f>DCOUNT($B$174:$C$374,Análisis2!$C$174,Criterios2!$F$18:$F$19)-SUM($H$258:H261)</f>
        <v>26</v>
      </c>
      <c r="I262" s="23">
        <f t="shared" si="28"/>
        <v>13</v>
      </c>
      <c r="J262" s="23">
        <f t="shared" si="29"/>
        <v>88.5</v>
      </c>
    </row>
    <row r="263" spans="2:10" x14ac:dyDescent="0.2">
      <c r="B263">
        <v>89</v>
      </c>
      <c r="C263" s="46">
        <v>308530.31970000005</v>
      </c>
      <c r="E263" s="29">
        <v>6</v>
      </c>
      <c r="F263" s="47">
        <f t="shared" si="30"/>
        <v>321567.32209999999</v>
      </c>
      <c r="G263" s="47">
        <f t="shared" si="27"/>
        <v>362455.16181999998</v>
      </c>
      <c r="H263">
        <f>DCOUNT($B$174:$C$374,Análisis2!$C$174,Criterios2!$G$18:$G$19)-SUM($H$258:H262)</f>
        <v>15</v>
      </c>
      <c r="I263" s="23">
        <f t="shared" si="28"/>
        <v>7.5</v>
      </c>
      <c r="J263" s="23">
        <f t="shared" si="29"/>
        <v>96</v>
      </c>
    </row>
    <row r="264" spans="2:10" x14ac:dyDescent="0.2">
      <c r="B264">
        <v>90</v>
      </c>
      <c r="C264" s="46">
        <v>208370.15389999998</v>
      </c>
      <c r="E264" s="29">
        <v>7</v>
      </c>
      <c r="F264" s="47">
        <f t="shared" si="30"/>
        <v>362455.17181999999</v>
      </c>
      <c r="G264" s="47">
        <f t="shared" si="27"/>
        <v>403343.01153999998</v>
      </c>
      <c r="H264">
        <f>DCOUNT($B$174:$C$374,Análisis2!$C$174,Criterios2!$H$18:$H$19)-SUM($H$258:H263)</f>
        <v>5</v>
      </c>
      <c r="I264" s="23">
        <f t="shared" si="28"/>
        <v>2.5</v>
      </c>
      <c r="J264" s="23">
        <f t="shared" si="29"/>
        <v>98.5</v>
      </c>
    </row>
    <row r="265" spans="2:10" x14ac:dyDescent="0.2">
      <c r="B265">
        <v>91</v>
      </c>
      <c r="C265" s="46">
        <v>313478.34300000005</v>
      </c>
      <c r="E265" s="29">
        <v>8</v>
      </c>
      <c r="F265" s="47">
        <f t="shared" si="30"/>
        <v>403343.02153999999</v>
      </c>
      <c r="G265" s="47">
        <f t="shared" si="27"/>
        <v>444230.86125999998</v>
      </c>
      <c r="H265">
        <f>DCOUNT($B$174:$C$374,Análisis2!$C$174,Criterios2!$I$18:$I$19)-SUM($H$258:H264)</f>
        <v>1</v>
      </c>
      <c r="I265" s="23">
        <f t="shared" si="28"/>
        <v>0.5</v>
      </c>
      <c r="J265" s="23">
        <f t="shared" si="29"/>
        <v>99</v>
      </c>
    </row>
    <row r="266" spans="2:10" x14ac:dyDescent="0.2">
      <c r="B266">
        <v>92</v>
      </c>
      <c r="C266" s="46">
        <v>179586.54200000002</v>
      </c>
      <c r="E266" s="29">
        <v>9</v>
      </c>
      <c r="F266" s="47">
        <f t="shared" si="30"/>
        <v>444230.87125999999</v>
      </c>
      <c r="G266" s="47">
        <f t="shared" si="27"/>
        <v>485118.71097999997</v>
      </c>
      <c r="H266">
        <f>DCOUNT($B$174:$C$374,Análisis2!$C$174,Criterios2!$J$18:$J$19)-SUM($H258:H$265)</f>
        <v>0</v>
      </c>
      <c r="I266" s="23">
        <f t="shared" si="28"/>
        <v>0</v>
      </c>
      <c r="J266" s="23">
        <f t="shared" si="29"/>
        <v>99</v>
      </c>
    </row>
    <row r="267" spans="2:10" x14ac:dyDescent="0.2">
      <c r="B267">
        <v>93</v>
      </c>
      <c r="C267" s="46">
        <v>210066.87799999997</v>
      </c>
      <c r="E267" s="29">
        <v>10</v>
      </c>
      <c r="F267" s="47">
        <f t="shared" si="30"/>
        <v>485118.72097999998</v>
      </c>
      <c r="G267" s="56" t="s">
        <v>423</v>
      </c>
      <c r="H267">
        <f>DCOUNT($B$174:$C$374,Análisis2!$C$174,Criterios2!$K$18:$K$19)</f>
        <v>2</v>
      </c>
      <c r="I267" s="23">
        <f t="shared" si="28"/>
        <v>1</v>
      </c>
      <c r="J267" s="23">
        <f t="shared" si="29"/>
        <v>100</v>
      </c>
    </row>
    <row r="268" spans="2:10" x14ac:dyDescent="0.2">
      <c r="B268">
        <v>94</v>
      </c>
      <c r="C268" s="46">
        <v>255249.77719999995</v>
      </c>
      <c r="E268" s="35" t="s">
        <v>381</v>
      </c>
      <c r="F268" s="47"/>
      <c r="G268" s="47"/>
      <c r="H268" s="46">
        <f>SUM(H258:H267)</f>
        <v>200</v>
      </c>
      <c r="I268" s="23">
        <f t="shared" si="28"/>
        <v>100</v>
      </c>
    </row>
    <row r="269" spans="2:10" x14ac:dyDescent="0.2">
      <c r="B269">
        <v>95</v>
      </c>
      <c r="C269" s="46">
        <v>271686.06300000002</v>
      </c>
    </row>
    <row r="270" spans="2:10" x14ac:dyDescent="0.2">
      <c r="B270">
        <v>96</v>
      </c>
      <c r="C270" s="46">
        <v>192657.7402</v>
      </c>
    </row>
    <row r="271" spans="2:10" x14ac:dyDescent="0.2">
      <c r="B271">
        <v>97</v>
      </c>
      <c r="C271" s="46">
        <v>279170.38939999999</v>
      </c>
    </row>
    <row r="272" spans="2:10" x14ac:dyDescent="0.2">
      <c r="B272">
        <v>98</v>
      </c>
      <c r="C272" s="46">
        <v>270885.03990000003</v>
      </c>
    </row>
    <row r="273" spans="2:10" x14ac:dyDescent="0.2">
      <c r="B273">
        <v>99</v>
      </c>
      <c r="C273" s="46">
        <v>194725.04839999997</v>
      </c>
      <c r="E273" s="49" t="s">
        <v>481</v>
      </c>
    </row>
    <row r="274" spans="2:10" x14ac:dyDescent="0.2">
      <c r="B274">
        <v>100</v>
      </c>
      <c r="C274" s="46">
        <v>256117.85949999999</v>
      </c>
    </row>
    <row r="275" spans="2:10" x14ac:dyDescent="0.2">
      <c r="B275">
        <v>101</v>
      </c>
      <c r="C275" s="46">
        <v>278626.29920000001</v>
      </c>
      <c r="F275" t="s">
        <v>469</v>
      </c>
      <c r="G275" t="s">
        <v>470</v>
      </c>
    </row>
    <row r="276" spans="2:10" x14ac:dyDescent="0.2">
      <c r="B276">
        <v>102</v>
      </c>
      <c r="C276" s="46">
        <v>165913.10570000001</v>
      </c>
      <c r="E276" t="s">
        <v>349</v>
      </c>
      <c r="F276" s="48">
        <f>MIN($C$175:C424)</f>
        <v>115920.92909999998</v>
      </c>
      <c r="G276">
        <f>MIN(Base2!$I$2:$I$371)</f>
        <v>300</v>
      </c>
    </row>
    <row r="277" spans="2:10" x14ac:dyDescent="0.2">
      <c r="B277">
        <v>103</v>
      </c>
      <c r="C277" s="46">
        <v>356092.92980000004</v>
      </c>
      <c r="E277" t="s">
        <v>348</v>
      </c>
      <c r="F277" s="48">
        <f>MAX($C$175:C424)</f>
        <v>530835.1483</v>
      </c>
      <c r="G277">
        <f>MAX(Base2!$I$2:$I$371)</f>
        <v>89995845.60999997</v>
      </c>
    </row>
    <row r="278" spans="2:10" x14ac:dyDescent="0.2">
      <c r="B278">
        <v>104</v>
      </c>
      <c r="C278" s="46">
        <v>162626.46590000001</v>
      </c>
      <c r="E278" t="s">
        <v>350</v>
      </c>
      <c r="F278" s="48">
        <f>F277-F276</f>
        <v>414914.21920000005</v>
      </c>
      <c r="G278" s="48">
        <f>G277-G276</f>
        <v>89995545.60999997</v>
      </c>
    </row>
    <row r="279" spans="2:10" x14ac:dyDescent="0.2">
      <c r="B279">
        <v>105</v>
      </c>
      <c r="C279" s="46">
        <v>168419.12719999999</v>
      </c>
    </row>
    <row r="280" spans="2:10" ht="38.25" x14ac:dyDescent="0.2">
      <c r="B280">
        <v>106</v>
      </c>
      <c r="C280" s="46">
        <v>155534.49239999999</v>
      </c>
      <c r="E280" s="28" t="s">
        <v>367</v>
      </c>
      <c r="F280" s="27" t="s">
        <v>369</v>
      </c>
      <c r="G280" s="27" t="s">
        <v>472</v>
      </c>
      <c r="H280" s="27" t="s">
        <v>474</v>
      </c>
      <c r="I280" s="27" t="s">
        <v>475</v>
      </c>
      <c r="J280" s="27" t="s">
        <v>518</v>
      </c>
    </row>
    <row r="281" spans="2:10" x14ac:dyDescent="0.2">
      <c r="B281">
        <v>107</v>
      </c>
      <c r="C281" s="46">
        <v>221299.14359999998</v>
      </c>
      <c r="E281" s="29">
        <v>1</v>
      </c>
      <c r="F281" s="47" t="s">
        <v>471</v>
      </c>
      <c r="G281" s="47">
        <f t="shared" ref="G281:G289" si="31">F282-0.01</f>
        <v>157412.34101999999</v>
      </c>
      <c r="H281">
        <f>DCOUNT($B$174:$C$424,Análisis2!$C$174,Criterios2!B18:B19)</f>
        <v>19</v>
      </c>
      <c r="I281" s="23">
        <f>H281/$H$291*100</f>
        <v>7.6</v>
      </c>
      <c r="J281" s="23">
        <f>I281</f>
        <v>7.6</v>
      </c>
    </row>
    <row r="282" spans="2:10" x14ac:dyDescent="0.2">
      <c r="B282">
        <v>108</v>
      </c>
      <c r="C282" s="46">
        <v>318003.30430000002</v>
      </c>
      <c r="E282" s="29">
        <v>2</v>
      </c>
      <c r="F282" s="47">
        <f>F276+F278/10</f>
        <v>157412.35102</v>
      </c>
      <c r="G282" s="47">
        <f t="shared" si="31"/>
        <v>198903.76293999999</v>
      </c>
      <c r="H282">
        <f>DCOUNT($B$174:$C$424,Análisis2!$C$174,Criterios2!$C$18:$C$19)-SUM($H$281:H281)</f>
        <v>49</v>
      </c>
      <c r="I282" s="23">
        <f t="shared" ref="I282:I290" si="32">H282/$H$291*100</f>
        <v>19.600000000000001</v>
      </c>
      <c r="J282" s="23">
        <f>J281+I282</f>
        <v>27.200000000000003</v>
      </c>
    </row>
    <row r="283" spans="2:10" x14ac:dyDescent="0.2">
      <c r="B283">
        <v>109</v>
      </c>
      <c r="C283" s="46">
        <v>269502.34030000004</v>
      </c>
      <c r="E283" s="29">
        <v>3</v>
      </c>
      <c r="F283" s="47">
        <f>F282+$F$205/10</f>
        <v>198903.77294</v>
      </c>
      <c r="G283" s="47">
        <f t="shared" si="31"/>
        <v>239791.61265999998</v>
      </c>
      <c r="H283">
        <f>DCOUNT($B$174:$C$424,Análisis2!$C$174,Criterios2!$D$18:$D$19)-SUM($H$281:H282)</f>
        <v>59</v>
      </c>
      <c r="I283" s="23">
        <f t="shared" si="32"/>
        <v>23.599999999999998</v>
      </c>
      <c r="J283" s="23">
        <f t="shared" ref="J283:J290" si="33">J282+I283</f>
        <v>50.8</v>
      </c>
    </row>
    <row r="284" spans="2:10" x14ac:dyDescent="0.2">
      <c r="B284">
        <v>110</v>
      </c>
      <c r="C284" s="46">
        <v>318581.44059999997</v>
      </c>
      <c r="E284" s="29">
        <v>4</v>
      </c>
      <c r="F284" s="47">
        <f t="shared" ref="F284:F290" si="34">F283+$F$180/10</f>
        <v>239791.62265999999</v>
      </c>
      <c r="G284" s="47">
        <f t="shared" si="31"/>
        <v>280679.46237999998</v>
      </c>
      <c r="H284">
        <f>DCOUNT($B$174:$C$424,Análisis2!$C$174,Criterios2!$E$18:$E$19)-SUM($H$281:H283)</f>
        <v>59</v>
      </c>
      <c r="I284" s="23">
        <f t="shared" si="32"/>
        <v>23.599999999999998</v>
      </c>
      <c r="J284" s="23">
        <f t="shared" si="33"/>
        <v>74.399999999999991</v>
      </c>
    </row>
    <row r="285" spans="2:10" x14ac:dyDescent="0.2">
      <c r="B285">
        <v>111</v>
      </c>
      <c r="C285" s="46">
        <v>172271.97950000002</v>
      </c>
      <c r="E285" s="29">
        <v>5</v>
      </c>
      <c r="F285" s="47">
        <f t="shared" si="34"/>
        <v>280679.47237999999</v>
      </c>
      <c r="G285" s="47">
        <f t="shared" si="31"/>
        <v>321567.31209999998</v>
      </c>
      <c r="H285">
        <f>DCOUNT($B$174:$C$424,Análisis2!$C$174,Criterios2!$F$18:$F$19)-SUM($H$281:H284)</f>
        <v>35</v>
      </c>
      <c r="I285" s="23">
        <f t="shared" si="32"/>
        <v>14.000000000000002</v>
      </c>
      <c r="J285" s="23">
        <f t="shared" si="33"/>
        <v>88.399999999999991</v>
      </c>
    </row>
    <row r="286" spans="2:10" x14ac:dyDescent="0.2">
      <c r="B286">
        <v>112</v>
      </c>
      <c r="C286" s="46">
        <v>289062.44609999994</v>
      </c>
      <c r="E286" s="29">
        <v>6</v>
      </c>
      <c r="F286" s="47">
        <f t="shared" si="34"/>
        <v>321567.32209999999</v>
      </c>
      <c r="G286" s="47">
        <f t="shared" si="31"/>
        <v>362455.16181999998</v>
      </c>
      <c r="H286">
        <f>DCOUNT($B$174:$C$424,Análisis2!$C$174,Criterios2!$G$18:$G$19)-SUM($H$281:H285)</f>
        <v>19</v>
      </c>
      <c r="I286" s="23">
        <f t="shared" si="32"/>
        <v>7.6</v>
      </c>
      <c r="J286" s="23">
        <f t="shared" si="33"/>
        <v>95.999999999999986</v>
      </c>
    </row>
    <row r="287" spans="2:10" x14ac:dyDescent="0.2">
      <c r="B287">
        <v>113</v>
      </c>
      <c r="C287" s="46">
        <v>182956.36469999998</v>
      </c>
      <c r="E287" s="29">
        <v>7</v>
      </c>
      <c r="F287" s="47">
        <f t="shared" si="34"/>
        <v>362455.17181999999</v>
      </c>
      <c r="G287" s="47">
        <f t="shared" si="31"/>
        <v>403343.01153999998</v>
      </c>
      <c r="H287">
        <f>DCOUNT($B$174:$C$424,Análisis2!$C$174,Criterios2!$H$18:$H$19)-SUM($H$281:H286)</f>
        <v>7</v>
      </c>
      <c r="I287" s="23">
        <f t="shared" si="32"/>
        <v>2.8000000000000003</v>
      </c>
      <c r="J287" s="23">
        <f t="shared" si="33"/>
        <v>98.799999999999983</v>
      </c>
    </row>
    <row r="288" spans="2:10" x14ac:dyDescent="0.2">
      <c r="B288">
        <v>114</v>
      </c>
      <c r="C288" s="46">
        <v>185763.2132</v>
      </c>
      <c r="E288" s="29">
        <v>8</v>
      </c>
      <c r="F288" s="47">
        <f t="shared" si="34"/>
        <v>403343.02153999999</v>
      </c>
      <c r="G288" s="47">
        <f t="shared" si="31"/>
        <v>444230.86125999998</v>
      </c>
      <c r="H288">
        <f>DCOUNT($B$174:$C$424,Análisis2!$C$174,Criterios2!$I$18:$I$19)-SUM($H$281:H287)</f>
        <v>1</v>
      </c>
      <c r="I288" s="23">
        <f t="shared" si="32"/>
        <v>0.4</v>
      </c>
      <c r="J288" s="23">
        <f t="shared" si="33"/>
        <v>99.199999999999989</v>
      </c>
    </row>
    <row r="289" spans="2:10" x14ac:dyDescent="0.2">
      <c r="B289">
        <v>115</v>
      </c>
      <c r="C289" s="46">
        <v>200663.10390000002</v>
      </c>
      <c r="E289" s="29">
        <v>9</v>
      </c>
      <c r="F289" s="47">
        <f t="shared" si="34"/>
        <v>444230.87125999999</v>
      </c>
      <c r="G289" s="47">
        <f t="shared" si="31"/>
        <v>485118.71097999997</v>
      </c>
      <c r="H289">
        <f>DCOUNT($B$174:$C$424,Análisis2!$C$174,Criterios2!$J$18:$J$19)-SUM($H$281:H288)</f>
        <v>0</v>
      </c>
      <c r="I289" s="23">
        <f t="shared" si="32"/>
        <v>0</v>
      </c>
      <c r="J289" s="23">
        <f>J288+I289</f>
        <v>99.199999999999989</v>
      </c>
    </row>
    <row r="290" spans="2:10" x14ac:dyDescent="0.2">
      <c r="B290">
        <v>116</v>
      </c>
      <c r="C290" s="46">
        <v>238517.17230000001</v>
      </c>
      <c r="E290" s="29">
        <v>10</v>
      </c>
      <c r="F290" s="47">
        <f t="shared" si="34"/>
        <v>485118.72097999998</v>
      </c>
      <c r="G290" s="56" t="s">
        <v>423</v>
      </c>
      <c r="H290">
        <f>DCOUNT($B$174:$C$424,Análisis2!$C$174,Criterios2!$K$18:$K$19)</f>
        <v>2</v>
      </c>
      <c r="I290" s="23">
        <f t="shared" si="32"/>
        <v>0.8</v>
      </c>
      <c r="J290" s="23">
        <f t="shared" si="33"/>
        <v>99.999999999999986</v>
      </c>
    </row>
    <row r="291" spans="2:10" x14ac:dyDescent="0.2">
      <c r="B291">
        <v>117</v>
      </c>
      <c r="C291" s="46">
        <v>220845.18419999999</v>
      </c>
      <c r="E291" s="35" t="s">
        <v>381</v>
      </c>
      <c r="F291" s="47"/>
      <c r="G291" s="47"/>
      <c r="H291" s="46">
        <f>SUM(H281:H290)</f>
        <v>250</v>
      </c>
      <c r="I291" s="23">
        <f>SUM(I281:I290)</f>
        <v>99.999999999999986</v>
      </c>
    </row>
    <row r="292" spans="2:10" x14ac:dyDescent="0.2">
      <c r="B292" s="46">
        <v>118</v>
      </c>
      <c r="C292">
        <v>213426.8744</v>
      </c>
    </row>
    <row r="293" spans="2:10" x14ac:dyDescent="0.2">
      <c r="B293" s="46">
        <v>119</v>
      </c>
      <c r="C293">
        <v>245020.103</v>
      </c>
    </row>
    <row r="294" spans="2:10" x14ac:dyDescent="0.2">
      <c r="B294" s="46">
        <v>120</v>
      </c>
      <c r="C294">
        <v>172481.55960000001</v>
      </c>
    </row>
    <row r="295" spans="2:10" x14ac:dyDescent="0.2">
      <c r="B295" s="46">
        <v>121</v>
      </c>
      <c r="C295">
        <v>211756.66150000002</v>
      </c>
    </row>
    <row r="296" spans="2:10" x14ac:dyDescent="0.2">
      <c r="B296" s="46">
        <v>122</v>
      </c>
      <c r="C296">
        <v>198308.34999999998</v>
      </c>
    </row>
    <row r="297" spans="2:10" x14ac:dyDescent="0.2">
      <c r="B297" s="46">
        <v>123</v>
      </c>
      <c r="C297">
        <v>183146.34479999999</v>
      </c>
      <c r="E297" s="49" t="s">
        <v>482</v>
      </c>
    </row>
    <row r="298" spans="2:10" x14ac:dyDescent="0.2">
      <c r="B298" s="46">
        <v>124</v>
      </c>
      <c r="C298">
        <v>183054.92059999995</v>
      </c>
    </row>
    <row r="299" spans="2:10" x14ac:dyDescent="0.2">
      <c r="B299" s="46">
        <v>125</v>
      </c>
      <c r="C299">
        <v>122787.80010000002</v>
      </c>
      <c r="F299" t="s">
        <v>469</v>
      </c>
      <c r="G299" t="s">
        <v>470</v>
      </c>
    </row>
    <row r="300" spans="2:10" x14ac:dyDescent="0.2">
      <c r="B300" s="46">
        <v>126</v>
      </c>
      <c r="C300">
        <v>268045.22959999996</v>
      </c>
      <c r="E300" t="s">
        <v>349</v>
      </c>
      <c r="F300" s="48">
        <f>MIN($C$175:C474)</f>
        <v>115920.92909999998</v>
      </c>
      <c r="G300">
        <f>MIN(Base2!$I$2:$I$371)</f>
        <v>300</v>
      </c>
    </row>
    <row r="301" spans="2:10" x14ac:dyDescent="0.2">
      <c r="B301" s="46">
        <v>127</v>
      </c>
      <c r="C301">
        <v>222441.90979999999</v>
      </c>
      <c r="E301" t="s">
        <v>348</v>
      </c>
      <c r="F301" s="48">
        <f>MAX($C$175:C474)</f>
        <v>530835.1483</v>
      </c>
      <c r="G301">
        <f>MAX(Base2!$I$2:$I$371)</f>
        <v>89995845.60999997</v>
      </c>
    </row>
    <row r="302" spans="2:10" x14ac:dyDescent="0.2">
      <c r="B302" s="46">
        <v>128</v>
      </c>
      <c r="C302">
        <v>298529.06700000004</v>
      </c>
      <c r="E302" t="s">
        <v>350</v>
      </c>
      <c r="F302" s="48">
        <f>F301-F300</f>
        <v>414914.21920000005</v>
      </c>
      <c r="G302" s="48">
        <f>G301-G300</f>
        <v>89995545.60999997</v>
      </c>
    </row>
    <row r="303" spans="2:10" x14ac:dyDescent="0.2">
      <c r="B303" s="46">
        <v>129</v>
      </c>
      <c r="C303">
        <v>247842.57679999992</v>
      </c>
    </row>
    <row r="304" spans="2:10" ht="38.25" x14ac:dyDescent="0.2">
      <c r="B304" s="46">
        <v>130</v>
      </c>
      <c r="C304">
        <v>351488.38810000004</v>
      </c>
      <c r="E304" s="28" t="s">
        <v>367</v>
      </c>
      <c r="F304" s="27" t="s">
        <v>369</v>
      </c>
      <c r="G304" s="27" t="s">
        <v>472</v>
      </c>
      <c r="H304" s="27" t="s">
        <v>474</v>
      </c>
      <c r="I304" s="27" t="s">
        <v>475</v>
      </c>
      <c r="J304" s="27" t="s">
        <v>518</v>
      </c>
    </row>
    <row r="305" spans="2:10" x14ac:dyDescent="0.2">
      <c r="B305" s="46">
        <v>131</v>
      </c>
      <c r="C305">
        <v>294191.75459999999</v>
      </c>
      <c r="E305" s="29">
        <v>1</v>
      </c>
      <c r="F305" s="47" t="s">
        <v>471</v>
      </c>
      <c r="G305" s="47">
        <f t="shared" ref="G305:G313" si="35">F306-0.01</f>
        <v>157412.34101999999</v>
      </c>
      <c r="H305">
        <f>DCOUNT($B$174:$C$474,Análisis2!$C$174,Criterios2!$B$18:$B$19)</f>
        <v>21</v>
      </c>
      <c r="I305" s="23">
        <f>H305/$H$315*100</f>
        <v>7.0000000000000009</v>
      </c>
      <c r="J305" s="23">
        <f>I305</f>
        <v>7.0000000000000009</v>
      </c>
    </row>
    <row r="306" spans="2:10" x14ac:dyDescent="0.2">
      <c r="B306" s="46">
        <v>132</v>
      </c>
      <c r="C306">
        <v>192914.16409999997</v>
      </c>
      <c r="E306" s="29">
        <v>2</v>
      </c>
      <c r="F306" s="47">
        <f>F300+F302/10</f>
        <v>157412.35102</v>
      </c>
      <c r="G306" s="47">
        <f t="shared" si="35"/>
        <v>198903.76293999999</v>
      </c>
      <c r="H306">
        <f>DCOUNT($B$174:$C$474,Análisis2!$C$174,Criterios2!$C$18:$C$19)-SUM($H$305:H305)</f>
        <v>59</v>
      </c>
      <c r="I306" s="23">
        <f t="shared" ref="I306:I314" si="36">H306/$H$315*100</f>
        <v>19.666666666666664</v>
      </c>
      <c r="J306" s="23">
        <f>J305+I306</f>
        <v>26.666666666666664</v>
      </c>
    </row>
    <row r="307" spans="2:10" x14ac:dyDescent="0.2">
      <c r="B307" s="46">
        <v>133</v>
      </c>
      <c r="C307">
        <v>248804.34949999998</v>
      </c>
      <c r="E307" s="29">
        <v>3</v>
      </c>
      <c r="F307" s="47">
        <f>F306+$F$205/10</f>
        <v>198903.77294</v>
      </c>
      <c r="G307" s="47">
        <f t="shared" si="35"/>
        <v>239791.61265999998</v>
      </c>
      <c r="H307">
        <f>DCOUNT($B$174:$C$474,Análisis2!$C$174,Criterios2!$D$18:$D$19)-SUM($H$305:H306)</f>
        <v>71</v>
      </c>
      <c r="I307" s="23">
        <f t="shared" si="36"/>
        <v>23.666666666666668</v>
      </c>
      <c r="J307" s="23">
        <f t="shared" ref="J307:J314" si="37">J306+I307</f>
        <v>50.333333333333329</v>
      </c>
    </row>
    <row r="308" spans="2:10" x14ac:dyDescent="0.2">
      <c r="B308" s="46">
        <v>134</v>
      </c>
      <c r="C308">
        <v>159873.5435</v>
      </c>
      <c r="E308" s="29">
        <v>4</v>
      </c>
      <c r="F308" s="47">
        <f t="shared" ref="F308:F314" si="38">F307+$F$180/10</f>
        <v>239791.62265999999</v>
      </c>
      <c r="G308" s="47">
        <f t="shared" si="35"/>
        <v>280679.46237999998</v>
      </c>
      <c r="H308">
        <f>DCOUNT($B$174:$C$474,Análisis2!$C$174,Criterios2!$E$18:$E$19)-SUM($H$305:H307)</f>
        <v>72</v>
      </c>
      <c r="I308" s="23">
        <f t="shared" si="36"/>
        <v>24</v>
      </c>
      <c r="J308" s="23">
        <f t="shared" si="37"/>
        <v>74.333333333333329</v>
      </c>
    </row>
    <row r="309" spans="2:10" x14ac:dyDescent="0.2">
      <c r="B309" s="46">
        <v>135</v>
      </c>
      <c r="C309">
        <v>249186.25269999998</v>
      </c>
      <c r="E309" s="29">
        <v>5</v>
      </c>
      <c r="F309" s="47">
        <f t="shared" si="38"/>
        <v>280679.47237999999</v>
      </c>
      <c r="G309" s="47">
        <f t="shared" si="35"/>
        <v>321567.31209999998</v>
      </c>
      <c r="H309">
        <f>DCOUNT($B$174:$C$474,Análisis2!$C$174,Criterios2!$F$18:$F$19)-SUM($H$305:H308)</f>
        <v>41</v>
      </c>
      <c r="I309" s="23">
        <f t="shared" si="36"/>
        <v>13.666666666666666</v>
      </c>
      <c r="J309" s="23">
        <f t="shared" si="37"/>
        <v>88</v>
      </c>
    </row>
    <row r="310" spans="2:10" x14ac:dyDescent="0.2">
      <c r="B310" s="46">
        <v>136</v>
      </c>
      <c r="C310">
        <v>408645.85479999997</v>
      </c>
      <c r="E310" s="29">
        <v>6</v>
      </c>
      <c r="F310" s="47">
        <f t="shared" si="38"/>
        <v>321567.32209999999</v>
      </c>
      <c r="G310" s="47">
        <f t="shared" si="35"/>
        <v>362455.16181999998</v>
      </c>
      <c r="H310">
        <f>DCOUNT($B$174:$C$474,Análisis2!$C$174,Criterios2!$G$18:$G$19)-SUM($H$305:H309)</f>
        <v>24</v>
      </c>
      <c r="I310" s="23">
        <f t="shared" si="36"/>
        <v>8</v>
      </c>
      <c r="J310" s="23">
        <f t="shared" si="37"/>
        <v>96</v>
      </c>
    </row>
    <row r="311" spans="2:10" x14ac:dyDescent="0.2">
      <c r="B311" s="46">
        <v>137</v>
      </c>
      <c r="C311">
        <v>278572.69729999994</v>
      </c>
      <c r="E311" s="29">
        <v>7</v>
      </c>
      <c r="F311" s="47">
        <f t="shared" si="38"/>
        <v>362455.17181999999</v>
      </c>
      <c r="G311" s="47">
        <f t="shared" si="35"/>
        <v>403343.01153999998</v>
      </c>
      <c r="H311">
        <f>DCOUNT($B$174:$C$474,Análisis2!$C$174,Criterios2!$H$18:$H$19)-SUM($H$305:H310)</f>
        <v>8</v>
      </c>
      <c r="I311" s="23">
        <f t="shared" si="36"/>
        <v>2.666666666666667</v>
      </c>
      <c r="J311" s="23">
        <f t="shared" si="37"/>
        <v>98.666666666666671</v>
      </c>
    </row>
    <row r="312" spans="2:10" x14ac:dyDescent="0.2">
      <c r="B312" s="46">
        <v>138</v>
      </c>
      <c r="C312">
        <v>268028.41330000001</v>
      </c>
      <c r="E312" s="29">
        <v>8</v>
      </c>
      <c r="F312" s="47">
        <f t="shared" si="38"/>
        <v>403343.02153999999</v>
      </c>
      <c r="G312" s="47">
        <f t="shared" si="35"/>
        <v>444230.86125999998</v>
      </c>
      <c r="H312">
        <f>DCOUNT($B$174:$C$474,Análisis2!$C$174,Criterios2!$I$18:$I$19)-SUM($H$305:H311)</f>
        <v>2</v>
      </c>
      <c r="I312" s="23">
        <f t="shared" si="36"/>
        <v>0.66666666666666674</v>
      </c>
      <c r="J312" s="23">
        <f t="shared" si="37"/>
        <v>99.333333333333343</v>
      </c>
    </row>
    <row r="313" spans="2:10" x14ac:dyDescent="0.2">
      <c r="B313" s="46">
        <v>139</v>
      </c>
      <c r="C313">
        <v>163442.93770000001</v>
      </c>
      <c r="E313" s="29">
        <v>9</v>
      </c>
      <c r="F313" s="47">
        <f t="shared" si="38"/>
        <v>444230.87125999999</v>
      </c>
      <c r="G313" s="47">
        <f t="shared" si="35"/>
        <v>485118.71097999997</v>
      </c>
      <c r="H313">
        <f>DCOUNT($B$174:$C$474,Análisis2!$C$174,Criterios2!$J$18:$J$19)-SUM($H$305:H312)</f>
        <v>0</v>
      </c>
      <c r="I313" s="23">
        <f t="shared" si="36"/>
        <v>0</v>
      </c>
      <c r="J313" s="23">
        <f t="shared" si="37"/>
        <v>99.333333333333343</v>
      </c>
    </row>
    <row r="314" spans="2:10" x14ac:dyDescent="0.2">
      <c r="B314" s="46">
        <v>140</v>
      </c>
      <c r="C314">
        <v>257731.27569999997</v>
      </c>
      <c r="E314" s="29">
        <v>10</v>
      </c>
      <c r="F314" s="47">
        <f t="shared" si="38"/>
        <v>485118.72097999998</v>
      </c>
      <c r="G314" s="56" t="s">
        <v>423</v>
      </c>
      <c r="H314">
        <f>DCOUNT($B$174:$C$474,Análisis2!$C$174,Criterios2!$K$18:$K$19)</f>
        <v>2</v>
      </c>
      <c r="I314" s="23">
        <f t="shared" si="36"/>
        <v>0.66666666666666674</v>
      </c>
      <c r="J314" s="23">
        <f t="shared" si="37"/>
        <v>100.00000000000001</v>
      </c>
    </row>
    <row r="315" spans="2:10" x14ac:dyDescent="0.2">
      <c r="B315" s="46">
        <v>141</v>
      </c>
      <c r="C315">
        <v>248461.28920000003</v>
      </c>
      <c r="E315" s="35" t="s">
        <v>381</v>
      </c>
      <c r="F315" s="47"/>
      <c r="G315" s="47"/>
      <c r="H315" s="46">
        <f>SUM(H305:H314)</f>
        <v>300</v>
      </c>
      <c r="I315" s="23">
        <f>SUM(I305:I314)</f>
        <v>100.00000000000001</v>
      </c>
    </row>
    <row r="316" spans="2:10" x14ac:dyDescent="0.2">
      <c r="B316" s="46">
        <v>142</v>
      </c>
      <c r="C316">
        <v>228791.44010000001</v>
      </c>
    </row>
    <row r="317" spans="2:10" x14ac:dyDescent="0.2">
      <c r="B317" s="46">
        <v>143</v>
      </c>
      <c r="C317">
        <v>306705.20989999996</v>
      </c>
    </row>
    <row r="318" spans="2:10" x14ac:dyDescent="0.2">
      <c r="B318" s="46">
        <v>144</v>
      </c>
      <c r="C318">
        <v>130868.84870000002</v>
      </c>
    </row>
    <row r="319" spans="2:10" x14ac:dyDescent="0.2">
      <c r="B319" s="46">
        <v>145</v>
      </c>
      <c r="C319">
        <v>211968.32819999996</v>
      </c>
    </row>
    <row r="320" spans="2:10" x14ac:dyDescent="0.2">
      <c r="B320" s="46">
        <v>146</v>
      </c>
      <c r="C320">
        <v>300230.5453</v>
      </c>
      <c r="E320" s="49" t="s">
        <v>483</v>
      </c>
    </row>
    <row r="321" spans="2:10" x14ac:dyDescent="0.2">
      <c r="B321" s="46">
        <v>147</v>
      </c>
      <c r="C321">
        <v>221374.88929999995</v>
      </c>
    </row>
    <row r="322" spans="2:10" x14ac:dyDescent="0.2">
      <c r="B322" s="46">
        <v>148</v>
      </c>
      <c r="C322">
        <v>204944.27690000003</v>
      </c>
      <c r="F322" t="s">
        <v>469</v>
      </c>
      <c r="G322" t="s">
        <v>470</v>
      </c>
    </row>
    <row r="323" spans="2:10" x14ac:dyDescent="0.2">
      <c r="B323" s="46">
        <v>149</v>
      </c>
      <c r="C323">
        <v>267027.6336</v>
      </c>
      <c r="E323" t="s">
        <v>349</v>
      </c>
      <c r="F323" s="48">
        <f>MIN($C$175:C524)</f>
        <v>98312.439399999988</v>
      </c>
      <c r="G323">
        <f>MIN(Base2!$I$2:$I$371)</f>
        <v>300</v>
      </c>
    </row>
    <row r="324" spans="2:10" x14ac:dyDescent="0.2">
      <c r="B324" s="46">
        <v>150</v>
      </c>
      <c r="C324">
        <v>200715.78380000003</v>
      </c>
      <c r="E324" t="s">
        <v>348</v>
      </c>
      <c r="F324" s="48">
        <f>MAX($C$175:C524)</f>
        <v>530835.1483</v>
      </c>
      <c r="G324">
        <f>MAX(Base2!$I$2:$I$371)</f>
        <v>89995845.60999997</v>
      </c>
    </row>
    <row r="325" spans="2:10" x14ac:dyDescent="0.2">
      <c r="B325" s="46">
        <v>151</v>
      </c>
      <c r="C325">
        <v>210866.76490000001</v>
      </c>
      <c r="E325" t="s">
        <v>350</v>
      </c>
      <c r="F325" s="48">
        <f>F324-F323</f>
        <v>432522.70890000003</v>
      </c>
      <c r="G325" s="48">
        <f>G324-G323</f>
        <v>89995545.60999997</v>
      </c>
    </row>
    <row r="326" spans="2:10" x14ac:dyDescent="0.2">
      <c r="B326" s="46">
        <v>152</v>
      </c>
      <c r="C326">
        <v>190105.79020000005</v>
      </c>
    </row>
    <row r="327" spans="2:10" ht="38.25" x14ac:dyDescent="0.2">
      <c r="B327" s="46">
        <v>153</v>
      </c>
      <c r="C327">
        <v>196749.81619999997</v>
      </c>
      <c r="E327" s="28" t="s">
        <v>367</v>
      </c>
      <c r="F327" s="27" t="s">
        <v>369</v>
      </c>
      <c r="G327" s="27" t="s">
        <v>472</v>
      </c>
      <c r="H327" s="27" t="s">
        <v>474</v>
      </c>
      <c r="I327" s="27" t="s">
        <v>475</v>
      </c>
      <c r="J327" s="27" t="s">
        <v>518</v>
      </c>
    </row>
    <row r="328" spans="2:10" x14ac:dyDescent="0.2">
      <c r="B328" s="46">
        <v>154</v>
      </c>
      <c r="C328">
        <v>208575.14859999999</v>
      </c>
      <c r="E328" s="29">
        <v>1</v>
      </c>
      <c r="F328" s="47" t="s">
        <v>471</v>
      </c>
      <c r="G328" s="47">
        <f t="shared" ref="G328:G336" si="39">F329-0.01</f>
        <v>141564.70028999998</v>
      </c>
      <c r="H328">
        <f>DCOUNT($B$174:$C$524,Análisis2!$C$174,Criterios2!$B$21:$B$22)</f>
        <v>13</v>
      </c>
      <c r="I328" s="23">
        <f>H328/$H$338*100</f>
        <v>3.7142857142857144</v>
      </c>
      <c r="J328" s="23">
        <f>I328</f>
        <v>3.7142857142857144</v>
      </c>
    </row>
    <row r="329" spans="2:10" x14ac:dyDescent="0.2">
      <c r="B329" s="46">
        <v>155</v>
      </c>
      <c r="C329">
        <v>325609.88869999995</v>
      </c>
      <c r="E329" s="29">
        <v>2</v>
      </c>
      <c r="F329" s="47">
        <f>F323+F325/10</f>
        <v>141564.71028999999</v>
      </c>
      <c r="G329" s="47">
        <f t="shared" si="39"/>
        <v>183056.12221</v>
      </c>
      <c r="H329">
        <f>DCOUNT($B$174:$C$524,Análisis2!$C$174,Criterios2!$C$21:$C$22)-SUM($H$328:H328)</f>
        <v>46</v>
      </c>
      <c r="I329" s="23">
        <f t="shared" ref="I329:I337" si="40">H329/$H$338*100</f>
        <v>13.142857142857142</v>
      </c>
      <c r="J329" s="23">
        <f>J328+I329</f>
        <v>16.857142857142858</v>
      </c>
    </row>
    <row r="330" spans="2:10" x14ac:dyDescent="0.2">
      <c r="B330" s="46">
        <v>156</v>
      </c>
      <c r="C330">
        <v>189660.96090000001</v>
      </c>
      <c r="E330" s="29">
        <v>3</v>
      </c>
      <c r="F330" s="47">
        <f>F329+$F$205/10</f>
        <v>183056.13221000001</v>
      </c>
      <c r="G330" s="47">
        <f t="shared" si="39"/>
        <v>223943.97193</v>
      </c>
      <c r="H330">
        <f>DCOUNT($B$174:$C$524,Análisis2!$C$174,Criterios2!$D$21:$D$22)-SUM($H$328:H329)</f>
        <v>87</v>
      </c>
      <c r="I330" s="23">
        <f t="shared" si="40"/>
        <v>24.857142857142858</v>
      </c>
      <c r="J330" s="23">
        <f t="shared" ref="J330:J337" si="41">J329+I330</f>
        <v>41.714285714285715</v>
      </c>
    </row>
    <row r="331" spans="2:10" x14ac:dyDescent="0.2">
      <c r="B331" s="46">
        <v>157</v>
      </c>
      <c r="C331">
        <v>261254.986</v>
      </c>
      <c r="E331" s="29">
        <v>4</v>
      </c>
      <c r="F331" s="47">
        <f t="shared" ref="F331:F337" si="42">F330+$F$180/10</f>
        <v>223943.98193000001</v>
      </c>
      <c r="G331" s="47">
        <f t="shared" si="39"/>
        <v>264831.82165</v>
      </c>
      <c r="H331">
        <f>DCOUNT($B$174:$C$524,Análisis2!$C$174,Criterios2!$E$21:$E$22)-SUM($H$328:H330)</f>
        <v>80</v>
      </c>
      <c r="I331" s="23">
        <f t="shared" si="40"/>
        <v>22.857142857142858</v>
      </c>
      <c r="J331" s="23">
        <f t="shared" si="41"/>
        <v>64.571428571428569</v>
      </c>
    </row>
    <row r="332" spans="2:10" x14ac:dyDescent="0.2">
      <c r="B332" s="46">
        <v>158</v>
      </c>
      <c r="C332">
        <v>249360.60520000002</v>
      </c>
      <c r="E332" s="29">
        <v>5</v>
      </c>
      <c r="F332" s="47">
        <f t="shared" si="42"/>
        <v>264831.83165000001</v>
      </c>
      <c r="G332" s="47">
        <f t="shared" si="39"/>
        <v>305719.67137</v>
      </c>
      <c r="H332">
        <f>DCOUNT($B$174:$C$524,Análisis2!$C$174,Criterios2!$F$21:$F$22)-SUM($H$328:H331)</f>
        <v>59</v>
      </c>
      <c r="I332" s="23">
        <f t="shared" si="40"/>
        <v>16.857142857142858</v>
      </c>
      <c r="J332" s="23">
        <f t="shared" si="41"/>
        <v>81.428571428571431</v>
      </c>
    </row>
    <row r="333" spans="2:10" x14ac:dyDescent="0.2">
      <c r="B333" s="46">
        <v>159</v>
      </c>
      <c r="C333">
        <v>193313.576</v>
      </c>
      <c r="E333" s="29">
        <v>6</v>
      </c>
      <c r="F333" s="47">
        <f t="shared" si="42"/>
        <v>305719.68137000001</v>
      </c>
      <c r="G333" s="47">
        <f t="shared" si="39"/>
        <v>346607.52108999999</v>
      </c>
      <c r="H333">
        <f>DCOUNT($B$174:$C$524,Análisis2!$C$174,Criterios2!$G$21:$G$22)-SUM($H$328:H332)</f>
        <v>42</v>
      </c>
      <c r="I333" s="23">
        <f t="shared" si="40"/>
        <v>12</v>
      </c>
      <c r="J333" s="23">
        <f t="shared" si="41"/>
        <v>93.428571428571431</v>
      </c>
    </row>
    <row r="334" spans="2:10" x14ac:dyDescent="0.2">
      <c r="B334" s="46">
        <v>160</v>
      </c>
      <c r="C334">
        <v>188308.88349999997</v>
      </c>
      <c r="E334" s="29">
        <v>7</v>
      </c>
      <c r="F334" s="47">
        <f t="shared" si="42"/>
        <v>346607.53109</v>
      </c>
      <c r="G334" s="47">
        <f t="shared" si="39"/>
        <v>387495.37080999999</v>
      </c>
      <c r="H334">
        <f>DCOUNT($B$174:$C$524,Análisis2!$C$174,Criterios2!$H$21:$H$22)-SUM($H$328:H333)</f>
        <v>13</v>
      </c>
      <c r="I334" s="23">
        <f t="shared" si="40"/>
        <v>3.7142857142857144</v>
      </c>
      <c r="J334" s="23">
        <f t="shared" si="41"/>
        <v>97.142857142857139</v>
      </c>
    </row>
    <row r="335" spans="2:10" x14ac:dyDescent="0.2">
      <c r="B335" s="46">
        <v>161</v>
      </c>
      <c r="C335">
        <v>307061.07820000005</v>
      </c>
      <c r="E335" s="29">
        <v>8</v>
      </c>
      <c r="F335" s="47">
        <f t="shared" si="42"/>
        <v>387495.38081</v>
      </c>
      <c r="G335" s="47">
        <f t="shared" si="39"/>
        <v>428383.22052999999</v>
      </c>
      <c r="H335">
        <f>DCOUNT($B$174:$C$524,Análisis2!$C$174,Criterios2!$I$21:$I$22)-SUM($H$328:H334)</f>
        <v>7</v>
      </c>
      <c r="I335" s="23">
        <f t="shared" si="40"/>
        <v>2</v>
      </c>
      <c r="J335" s="23">
        <f t="shared" si="41"/>
        <v>99.142857142857139</v>
      </c>
    </row>
    <row r="336" spans="2:10" x14ac:dyDescent="0.2">
      <c r="B336" s="46">
        <v>162</v>
      </c>
      <c r="C336">
        <v>269805.26689999999</v>
      </c>
      <c r="E336" s="29">
        <v>9</v>
      </c>
      <c r="F336" s="47">
        <f t="shared" si="42"/>
        <v>428383.23053</v>
      </c>
      <c r="G336" s="47">
        <f t="shared" si="39"/>
        <v>469271.07024999999</v>
      </c>
      <c r="H336">
        <f>DCOUNT($B$174:$C$524,Análisis2!$C$174,Criterios2!$J$21:$J$22)-SUM($H$328:H335)</f>
        <v>0</v>
      </c>
      <c r="I336" s="23">
        <f t="shared" si="40"/>
        <v>0</v>
      </c>
      <c r="J336" s="23">
        <f t="shared" si="41"/>
        <v>99.142857142857139</v>
      </c>
    </row>
    <row r="337" spans="2:10" x14ac:dyDescent="0.2">
      <c r="B337" s="46">
        <v>163</v>
      </c>
      <c r="C337">
        <v>268976.83489999996</v>
      </c>
      <c r="E337" s="29">
        <v>10</v>
      </c>
      <c r="F337" s="47">
        <f t="shared" si="42"/>
        <v>469271.08025</v>
      </c>
      <c r="G337" s="56" t="s">
        <v>423</v>
      </c>
      <c r="H337">
        <f>DCOUNT($B$174:$C$524,Análisis2!$C$174,Criterios2!$K$21:$K$22)</f>
        <v>3</v>
      </c>
      <c r="I337" s="23">
        <f t="shared" si="40"/>
        <v>0.85714285714285721</v>
      </c>
      <c r="J337" s="23">
        <f t="shared" si="41"/>
        <v>100</v>
      </c>
    </row>
    <row r="338" spans="2:10" x14ac:dyDescent="0.2">
      <c r="B338" s="46">
        <v>164</v>
      </c>
      <c r="C338">
        <v>201928.3934</v>
      </c>
      <c r="E338" s="35" t="s">
        <v>381</v>
      </c>
      <c r="F338" s="47"/>
      <c r="G338" s="47"/>
      <c r="H338" s="46">
        <f>SUM(H328:H337)</f>
        <v>350</v>
      </c>
      <c r="I338" s="23">
        <f>SUM(I328:I337)</f>
        <v>100</v>
      </c>
    </row>
    <row r="339" spans="2:10" x14ac:dyDescent="0.2">
      <c r="B339" s="46">
        <v>165</v>
      </c>
      <c r="C339">
        <v>261541.3547</v>
      </c>
    </row>
    <row r="340" spans="2:10" x14ac:dyDescent="0.2">
      <c r="B340" s="46">
        <v>166</v>
      </c>
      <c r="C340">
        <v>187003.71950000001</v>
      </c>
    </row>
    <row r="341" spans="2:10" x14ac:dyDescent="0.2">
      <c r="B341" s="46">
        <v>167</v>
      </c>
      <c r="C341">
        <v>343203.22109999997</v>
      </c>
    </row>
    <row r="342" spans="2:10" x14ac:dyDescent="0.2">
      <c r="B342" s="46">
        <v>168</v>
      </c>
      <c r="C342">
        <v>117934.1265</v>
      </c>
    </row>
    <row r="343" spans="2:10" x14ac:dyDescent="0.2">
      <c r="B343" s="46">
        <v>169</v>
      </c>
      <c r="C343">
        <v>257110.74249999999</v>
      </c>
    </row>
    <row r="344" spans="2:10" x14ac:dyDescent="0.2">
      <c r="B344" s="46">
        <v>170</v>
      </c>
      <c r="C344">
        <v>298638.29190000001</v>
      </c>
    </row>
    <row r="345" spans="2:10" x14ac:dyDescent="0.2">
      <c r="B345" s="46">
        <v>171</v>
      </c>
      <c r="C345">
        <v>160365.88690000001</v>
      </c>
      <c r="E345" s="49" t="s">
        <v>484</v>
      </c>
    </row>
    <row r="346" spans="2:10" x14ac:dyDescent="0.2">
      <c r="B346" s="46">
        <v>172</v>
      </c>
      <c r="C346">
        <v>291017.00499999995</v>
      </c>
    </row>
    <row r="347" spans="2:10" x14ac:dyDescent="0.2">
      <c r="B347" s="46">
        <v>173</v>
      </c>
      <c r="C347">
        <v>134029.72349999996</v>
      </c>
      <c r="F347" t="s">
        <v>469</v>
      </c>
      <c r="G347" t="s">
        <v>470</v>
      </c>
    </row>
    <row r="348" spans="2:10" x14ac:dyDescent="0.2">
      <c r="B348" s="46">
        <v>174</v>
      </c>
      <c r="C348">
        <v>342941.58530000004</v>
      </c>
      <c r="E348" t="s">
        <v>349</v>
      </c>
      <c r="F348" s="48">
        <f>MIN($C$175:C574)</f>
        <v>98312.439399999988</v>
      </c>
      <c r="G348">
        <f>MIN(Base2!$I$2:$I$371)</f>
        <v>300</v>
      </c>
    </row>
    <row r="349" spans="2:10" x14ac:dyDescent="0.2">
      <c r="B349" s="46">
        <v>175</v>
      </c>
      <c r="C349">
        <v>144635.17300000004</v>
      </c>
      <c r="E349" t="s">
        <v>348</v>
      </c>
      <c r="F349" s="48">
        <f>MAX($C$175:C574)</f>
        <v>530835.1483</v>
      </c>
      <c r="G349">
        <f>MAX(Base2!$I$2:$I$371)</f>
        <v>89995845.60999997</v>
      </c>
    </row>
    <row r="350" spans="2:10" x14ac:dyDescent="0.2">
      <c r="B350" s="46">
        <v>176</v>
      </c>
      <c r="C350">
        <v>225472.90879999998</v>
      </c>
      <c r="E350" t="s">
        <v>350</v>
      </c>
      <c r="F350" s="48">
        <f>F349-F348</f>
        <v>432522.70890000003</v>
      </c>
      <c r="G350" s="48">
        <f>G349-G348</f>
        <v>89995545.60999997</v>
      </c>
    </row>
    <row r="351" spans="2:10" x14ac:dyDescent="0.2">
      <c r="B351" s="46">
        <v>177</v>
      </c>
      <c r="C351">
        <v>325405.49120000005</v>
      </c>
    </row>
    <row r="352" spans="2:10" ht="38.25" x14ac:dyDescent="0.2">
      <c r="B352" s="46">
        <v>178</v>
      </c>
      <c r="C352">
        <v>146082.18469999998</v>
      </c>
      <c r="E352" s="28" t="s">
        <v>367</v>
      </c>
      <c r="F352" s="27" t="s">
        <v>369</v>
      </c>
      <c r="G352" s="27" t="s">
        <v>472</v>
      </c>
      <c r="H352" s="27" t="s">
        <v>474</v>
      </c>
      <c r="I352" s="27" t="s">
        <v>475</v>
      </c>
      <c r="J352" s="27" t="s">
        <v>518</v>
      </c>
    </row>
    <row r="353" spans="2:10" x14ac:dyDescent="0.2">
      <c r="B353" s="46">
        <v>179</v>
      </c>
      <c r="C353">
        <v>284006.685</v>
      </c>
      <c r="E353" s="29">
        <v>1</v>
      </c>
      <c r="F353" s="47" t="s">
        <v>471</v>
      </c>
      <c r="G353" s="47">
        <f t="shared" ref="G353:G361" si="43">F354-0.01</f>
        <v>141564.70028999998</v>
      </c>
      <c r="H353">
        <f>DCOUNT($B$174:$C$574,Análisis2!$C$174,Criterios2!$B$21:$B$22)</f>
        <v>14</v>
      </c>
      <c r="I353" s="23">
        <f>H353/$H$363*100</f>
        <v>3.5000000000000004</v>
      </c>
      <c r="J353" s="23">
        <f>I353</f>
        <v>3.5000000000000004</v>
      </c>
    </row>
    <row r="354" spans="2:10" x14ac:dyDescent="0.2">
      <c r="B354" s="46">
        <v>180</v>
      </c>
      <c r="C354">
        <v>255864.36080000002</v>
      </c>
      <c r="E354" s="29">
        <v>2</v>
      </c>
      <c r="F354" s="47">
        <f>F348+F350/10</f>
        <v>141564.71028999999</v>
      </c>
      <c r="G354" s="47">
        <f t="shared" si="43"/>
        <v>183056.12221</v>
      </c>
      <c r="H354">
        <f>DCOUNT($B$174:$C$574,Análisis2!$C$174,Criterios2!$C$21:$C$22)-SUM($H$353:H353)</f>
        <v>48</v>
      </c>
      <c r="I354" s="23">
        <f t="shared" ref="I354:I362" si="44">H354/$H$363*100</f>
        <v>12</v>
      </c>
      <c r="J354" s="23">
        <f>J353+I354</f>
        <v>15.5</v>
      </c>
    </row>
    <row r="355" spans="2:10" x14ac:dyDescent="0.2">
      <c r="B355" s="46">
        <v>181</v>
      </c>
      <c r="C355">
        <v>160503.24959999998</v>
      </c>
      <c r="E355" s="29">
        <v>3</v>
      </c>
      <c r="F355" s="47">
        <f>F354+$F$205/10</f>
        <v>183056.13221000001</v>
      </c>
      <c r="G355" s="47">
        <f t="shared" si="43"/>
        <v>223943.97193</v>
      </c>
      <c r="H355">
        <f>DCOUNT($B$174:$C$574,Análisis2!$C$174,Criterios2!$D$21:$D$22)-SUM($H$353:H354)</f>
        <v>96</v>
      </c>
      <c r="I355" s="23">
        <f t="shared" si="44"/>
        <v>24</v>
      </c>
      <c r="J355" s="23">
        <f t="shared" ref="J355:J362" si="45">J354+I355</f>
        <v>39.5</v>
      </c>
    </row>
    <row r="356" spans="2:10" x14ac:dyDescent="0.2">
      <c r="B356" s="46">
        <v>182</v>
      </c>
      <c r="C356">
        <v>268054.03460000001</v>
      </c>
      <c r="E356" s="29">
        <v>4</v>
      </c>
      <c r="F356" s="47">
        <f t="shared" ref="F356:F362" si="46">F355+$F$180/10</f>
        <v>223943.98193000001</v>
      </c>
      <c r="G356" s="47">
        <f t="shared" si="43"/>
        <v>264831.82165</v>
      </c>
      <c r="H356">
        <f>DCOUNT($B$174:$C$574,Análisis2!$C$174,Criterios2!$E$21:$E$22)-SUM($H$353:H355)</f>
        <v>98</v>
      </c>
      <c r="I356" s="23">
        <f t="shared" si="44"/>
        <v>24.5</v>
      </c>
      <c r="J356" s="23">
        <f t="shared" si="45"/>
        <v>64</v>
      </c>
    </row>
    <row r="357" spans="2:10" x14ac:dyDescent="0.2">
      <c r="B357" s="46">
        <v>183</v>
      </c>
      <c r="C357">
        <v>293304.3959</v>
      </c>
      <c r="E357" s="29">
        <v>5</v>
      </c>
      <c r="F357" s="47">
        <f t="shared" si="46"/>
        <v>264831.83165000001</v>
      </c>
      <c r="G357" s="47">
        <f t="shared" si="43"/>
        <v>305719.67137</v>
      </c>
      <c r="H357">
        <f>DCOUNT($B$174:$C$574,Análisis2!$C$174,Criterios2!$F$21:$F$22)-SUM($H$353:H356)</f>
        <v>70</v>
      </c>
      <c r="I357" s="23">
        <f t="shared" si="44"/>
        <v>17.5</v>
      </c>
      <c r="J357" s="23">
        <f t="shared" si="45"/>
        <v>81.5</v>
      </c>
    </row>
    <row r="358" spans="2:10" x14ac:dyDescent="0.2">
      <c r="B358" s="46">
        <v>184</v>
      </c>
      <c r="C358">
        <v>176286.50429999997</v>
      </c>
      <c r="E358" s="29">
        <v>6</v>
      </c>
      <c r="F358" s="47">
        <f t="shared" si="46"/>
        <v>305719.68137000001</v>
      </c>
      <c r="G358" s="47">
        <f t="shared" si="43"/>
        <v>346607.52108999999</v>
      </c>
      <c r="H358">
        <f>DCOUNT($B$174:$C$574,Análisis2!$C$174,Criterios2!$G$21:$G$22)-SUM($H$353:H357)</f>
        <v>50</v>
      </c>
      <c r="I358" s="23">
        <f t="shared" si="44"/>
        <v>12.5</v>
      </c>
      <c r="J358" s="23">
        <f t="shared" si="45"/>
        <v>94</v>
      </c>
    </row>
    <row r="359" spans="2:10" x14ac:dyDescent="0.2">
      <c r="B359" s="46">
        <v>185</v>
      </c>
      <c r="C359">
        <v>148002.96459999998</v>
      </c>
      <c r="E359" s="29">
        <v>7</v>
      </c>
      <c r="F359" s="47">
        <f t="shared" si="46"/>
        <v>346607.53109</v>
      </c>
      <c r="G359" s="47">
        <f t="shared" si="43"/>
        <v>387495.37080999999</v>
      </c>
      <c r="H359">
        <f>DCOUNT($B$174:$C$574,Análisis2!$C$174,Criterios2!$H$21:$H$22)-SUM($H$353:H358)</f>
        <v>13</v>
      </c>
      <c r="I359" s="23">
        <f t="shared" si="44"/>
        <v>3.25</v>
      </c>
      <c r="J359" s="23">
        <f t="shared" si="45"/>
        <v>97.25</v>
      </c>
    </row>
    <row r="360" spans="2:10" x14ac:dyDescent="0.2">
      <c r="B360" s="46">
        <v>186</v>
      </c>
      <c r="C360">
        <v>155323.44029999999</v>
      </c>
      <c r="E360" s="29">
        <v>8</v>
      </c>
      <c r="F360" s="47">
        <f t="shared" si="46"/>
        <v>387495.38081</v>
      </c>
      <c r="G360" s="47">
        <f t="shared" si="43"/>
        <v>428383.22052999999</v>
      </c>
      <c r="H360">
        <f>DCOUNT($B$174:$C$574,Análisis2!$C$174,Criterios2!$I$21:$I$22)-SUM($H$353:H359)</f>
        <v>8</v>
      </c>
      <c r="I360" s="23">
        <f t="shared" si="44"/>
        <v>2</v>
      </c>
      <c r="J360" s="23">
        <f t="shared" si="45"/>
        <v>99.25</v>
      </c>
    </row>
    <row r="361" spans="2:10" x14ac:dyDescent="0.2">
      <c r="B361" s="46">
        <v>187</v>
      </c>
      <c r="C361">
        <v>141369.45909999998</v>
      </c>
      <c r="E361" s="29">
        <v>9</v>
      </c>
      <c r="F361" s="47">
        <f t="shared" si="46"/>
        <v>428383.23053</v>
      </c>
      <c r="G361" s="47">
        <f t="shared" si="43"/>
        <v>469271.07024999999</v>
      </c>
      <c r="H361">
        <f>DCOUNT($B$174:$C$574,Análisis2!$C$174,Criterios2!$J$21:$J$22)-SUM($H$353:H360)</f>
        <v>0</v>
      </c>
      <c r="I361" s="23">
        <f t="shared" si="44"/>
        <v>0</v>
      </c>
      <c r="J361" s="23">
        <f t="shared" si="45"/>
        <v>99.25</v>
      </c>
    </row>
    <row r="362" spans="2:10" x14ac:dyDescent="0.2">
      <c r="B362" s="46">
        <v>188</v>
      </c>
      <c r="C362">
        <v>323434.75009999995</v>
      </c>
      <c r="E362" s="29">
        <v>10</v>
      </c>
      <c r="F362" s="47">
        <f t="shared" si="46"/>
        <v>469271.08025</v>
      </c>
      <c r="G362" s="56" t="s">
        <v>423</v>
      </c>
      <c r="H362">
        <f>DCOUNT($B$174:$C$574,Análisis2!$C$174,Criterios2!$K$21:$K$22)</f>
        <v>3</v>
      </c>
      <c r="I362" s="23">
        <f t="shared" si="44"/>
        <v>0.75</v>
      </c>
      <c r="J362" s="23">
        <f t="shared" si="45"/>
        <v>100</v>
      </c>
    </row>
    <row r="363" spans="2:10" x14ac:dyDescent="0.2">
      <c r="B363" s="46">
        <v>189</v>
      </c>
      <c r="C363">
        <v>174924.21109999996</v>
      </c>
      <c r="E363" s="35" t="s">
        <v>381</v>
      </c>
      <c r="F363" s="47"/>
      <c r="G363" s="47"/>
      <c r="H363" s="46">
        <f>SUM(H353:H362)</f>
        <v>400</v>
      </c>
      <c r="I363" s="23">
        <f>SUM(I353:I362)</f>
        <v>100</v>
      </c>
    </row>
    <row r="364" spans="2:10" x14ac:dyDescent="0.2">
      <c r="B364" s="46">
        <v>190</v>
      </c>
      <c r="C364">
        <v>124425.12500000004</v>
      </c>
    </row>
    <row r="365" spans="2:10" x14ac:dyDescent="0.2">
      <c r="B365" s="46">
        <v>191</v>
      </c>
      <c r="C365">
        <v>258140.84599999993</v>
      </c>
    </row>
    <row r="366" spans="2:10" x14ac:dyDescent="0.2">
      <c r="B366" s="46">
        <v>192</v>
      </c>
      <c r="C366">
        <v>276752.80039999995</v>
      </c>
    </row>
    <row r="367" spans="2:10" x14ac:dyDescent="0.2">
      <c r="B367" s="46">
        <v>193</v>
      </c>
      <c r="C367">
        <v>126039.11259999998</v>
      </c>
    </row>
    <row r="368" spans="2:10" x14ac:dyDescent="0.2">
      <c r="B368" s="46">
        <v>194</v>
      </c>
      <c r="C368">
        <v>195572.5232</v>
      </c>
    </row>
    <row r="369" spans="1:3" x14ac:dyDescent="0.2">
      <c r="B369" s="46">
        <v>195</v>
      </c>
      <c r="C369">
        <v>211296.37199999994</v>
      </c>
    </row>
    <row r="370" spans="1:3" x14ac:dyDescent="0.2">
      <c r="B370" s="46">
        <v>196</v>
      </c>
      <c r="C370">
        <v>262519.72289999994</v>
      </c>
    </row>
    <row r="371" spans="1:3" x14ac:dyDescent="0.2">
      <c r="B371" s="46">
        <v>197</v>
      </c>
      <c r="C371">
        <v>261840.85010000001</v>
      </c>
    </row>
    <row r="372" spans="1:3" x14ac:dyDescent="0.2">
      <c r="B372" s="46">
        <v>198</v>
      </c>
      <c r="C372">
        <v>233799.87999999992</v>
      </c>
    </row>
    <row r="373" spans="1:3" x14ac:dyDescent="0.2">
      <c r="B373" s="46">
        <v>199</v>
      </c>
      <c r="C373">
        <v>256117.14889999997</v>
      </c>
    </row>
    <row r="374" spans="1:3" x14ac:dyDescent="0.2">
      <c r="B374" s="46">
        <v>200</v>
      </c>
      <c r="C374">
        <v>230547.71050000002</v>
      </c>
    </row>
    <row r="375" spans="1:3" x14ac:dyDescent="0.2">
      <c r="A375" s="46"/>
      <c r="B375">
        <v>201</v>
      </c>
      <c r="C375">
        <v>197354.36539999998</v>
      </c>
    </row>
    <row r="376" spans="1:3" x14ac:dyDescent="0.2">
      <c r="A376" s="46"/>
      <c r="B376">
        <v>202</v>
      </c>
      <c r="C376">
        <v>290088.18470000004</v>
      </c>
    </row>
    <row r="377" spans="1:3" x14ac:dyDescent="0.2">
      <c r="A377" s="46"/>
      <c r="B377">
        <v>203</v>
      </c>
      <c r="C377">
        <v>221056.55109999998</v>
      </c>
    </row>
    <row r="378" spans="1:3" x14ac:dyDescent="0.2">
      <c r="A378" s="46"/>
      <c r="B378">
        <v>204</v>
      </c>
      <c r="C378">
        <v>240639.84959999993</v>
      </c>
    </row>
    <row r="379" spans="1:3" x14ac:dyDescent="0.2">
      <c r="A379" s="46"/>
      <c r="B379">
        <v>205</v>
      </c>
      <c r="C379">
        <v>261589.73129999996</v>
      </c>
    </row>
    <row r="380" spans="1:3" x14ac:dyDescent="0.2">
      <c r="A380" s="46"/>
      <c r="B380">
        <v>206</v>
      </c>
      <c r="C380">
        <v>316620.02019999997</v>
      </c>
    </row>
    <row r="381" spans="1:3" x14ac:dyDescent="0.2">
      <c r="A381" s="46"/>
      <c r="B381">
        <v>207</v>
      </c>
      <c r="C381">
        <v>237928.37590000004</v>
      </c>
    </row>
    <row r="382" spans="1:3" x14ac:dyDescent="0.2">
      <c r="A382" s="46"/>
      <c r="B382">
        <v>208</v>
      </c>
      <c r="C382">
        <v>236206.39009999999</v>
      </c>
    </row>
    <row r="383" spans="1:3" x14ac:dyDescent="0.2">
      <c r="A383" s="46"/>
      <c r="B383">
        <v>209</v>
      </c>
      <c r="C383">
        <v>243452.12949999998</v>
      </c>
    </row>
    <row r="384" spans="1:3" x14ac:dyDescent="0.2">
      <c r="A384" s="46"/>
      <c r="B384">
        <v>210</v>
      </c>
      <c r="C384">
        <v>328912.27260000003</v>
      </c>
    </row>
    <row r="385" spans="1:3" x14ac:dyDescent="0.2">
      <c r="A385" s="46"/>
      <c r="B385">
        <v>211</v>
      </c>
      <c r="C385">
        <v>194317.7254</v>
      </c>
    </row>
    <row r="386" spans="1:3" x14ac:dyDescent="0.2">
      <c r="A386" s="46"/>
      <c r="B386">
        <v>212</v>
      </c>
      <c r="C386">
        <v>215492.94189999998</v>
      </c>
    </row>
    <row r="387" spans="1:3" x14ac:dyDescent="0.2">
      <c r="A387" s="46"/>
      <c r="B387">
        <v>213</v>
      </c>
      <c r="C387">
        <v>224809.93789999996</v>
      </c>
    </row>
    <row r="388" spans="1:3" x14ac:dyDescent="0.2">
      <c r="A388" s="46"/>
      <c r="B388">
        <v>214</v>
      </c>
      <c r="C388">
        <v>213252.59809999994</v>
      </c>
    </row>
    <row r="389" spans="1:3" x14ac:dyDescent="0.2">
      <c r="A389" s="46"/>
      <c r="B389">
        <v>215</v>
      </c>
      <c r="C389">
        <v>219415.6716</v>
      </c>
    </row>
    <row r="390" spans="1:3" x14ac:dyDescent="0.2">
      <c r="A390" s="46"/>
      <c r="B390">
        <v>216</v>
      </c>
      <c r="C390">
        <v>213184.25519999999</v>
      </c>
    </row>
    <row r="391" spans="1:3" x14ac:dyDescent="0.2">
      <c r="A391" s="46"/>
      <c r="B391">
        <v>217</v>
      </c>
      <c r="C391">
        <v>164385.1458</v>
      </c>
    </row>
    <row r="392" spans="1:3" x14ac:dyDescent="0.2">
      <c r="A392" s="46"/>
      <c r="B392">
        <v>218</v>
      </c>
      <c r="C392">
        <v>200203.62879999998</v>
      </c>
    </row>
    <row r="393" spans="1:3" x14ac:dyDescent="0.2">
      <c r="A393" s="46"/>
      <c r="B393">
        <v>219</v>
      </c>
      <c r="C393">
        <v>145356.6649</v>
      </c>
    </row>
    <row r="394" spans="1:3" x14ac:dyDescent="0.2">
      <c r="A394" s="46"/>
      <c r="B394">
        <v>220</v>
      </c>
      <c r="C394">
        <v>393710.73850000004</v>
      </c>
    </row>
    <row r="395" spans="1:3" x14ac:dyDescent="0.2">
      <c r="A395" s="46"/>
      <c r="B395">
        <v>221</v>
      </c>
      <c r="C395">
        <v>165569.8309</v>
      </c>
    </row>
    <row r="396" spans="1:3" x14ac:dyDescent="0.2">
      <c r="A396" s="46"/>
      <c r="B396">
        <v>222</v>
      </c>
      <c r="C396">
        <v>395091.38429999992</v>
      </c>
    </row>
    <row r="397" spans="1:3" x14ac:dyDescent="0.2">
      <c r="A397" s="46"/>
      <c r="B397">
        <v>223</v>
      </c>
      <c r="C397">
        <v>305754.54590000003</v>
      </c>
    </row>
    <row r="398" spans="1:3" x14ac:dyDescent="0.2">
      <c r="A398" s="46"/>
      <c r="B398">
        <v>224</v>
      </c>
      <c r="C398">
        <v>223054.9988</v>
      </c>
    </row>
    <row r="399" spans="1:3" x14ac:dyDescent="0.2">
      <c r="A399" s="46"/>
      <c r="B399">
        <v>225</v>
      </c>
      <c r="C399">
        <v>359392.63630000001</v>
      </c>
    </row>
    <row r="400" spans="1:3" x14ac:dyDescent="0.2">
      <c r="A400" s="46"/>
      <c r="B400">
        <v>226</v>
      </c>
      <c r="C400">
        <v>218278.90770000004</v>
      </c>
    </row>
    <row r="401" spans="1:3" x14ac:dyDescent="0.2">
      <c r="A401" s="46"/>
      <c r="B401">
        <v>227</v>
      </c>
      <c r="C401">
        <v>334645.4877</v>
      </c>
    </row>
    <row r="402" spans="1:3" x14ac:dyDescent="0.2">
      <c r="A402" s="46"/>
      <c r="B402">
        <v>228</v>
      </c>
      <c r="C402">
        <v>255925.53029999998</v>
      </c>
    </row>
    <row r="403" spans="1:3" x14ac:dyDescent="0.2">
      <c r="A403" s="46"/>
      <c r="B403">
        <v>229</v>
      </c>
      <c r="C403">
        <v>189531.98149999999</v>
      </c>
    </row>
    <row r="404" spans="1:3" x14ac:dyDescent="0.2">
      <c r="A404" s="46"/>
      <c r="B404">
        <v>230</v>
      </c>
      <c r="C404">
        <v>328338.00789999997</v>
      </c>
    </row>
    <row r="405" spans="1:3" x14ac:dyDescent="0.2">
      <c r="A405" s="46"/>
      <c r="B405">
        <v>231</v>
      </c>
      <c r="C405">
        <v>299845.61950000003</v>
      </c>
    </row>
    <row r="406" spans="1:3" x14ac:dyDescent="0.2">
      <c r="A406" s="46"/>
      <c r="B406">
        <v>232</v>
      </c>
      <c r="C406">
        <v>233727.11800000002</v>
      </c>
    </row>
    <row r="407" spans="1:3" x14ac:dyDescent="0.2">
      <c r="A407" s="46"/>
      <c r="B407">
        <v>233</v>
      </c>
      <c r="C407">
        <v>197148.21200000003</v>
      </c>
    </row>
    <row r="408" spans="1:3" x14ac:dyDescent="0.2">
      <c r="A408" s="46"/>
      <c r="B408">
        <v>234</v>
      </c>
      <c r="C408">
        <v>315670.78550000006</v>
      </c>
    </row>
    <row r="409" spans="1:3" x14ac:dyDescent="0.2">
      <c r="A409" s="46"/>
      <c r="B409">
        <v>235</v>
      </c>
      <c r="C409">
        <v>200062.71469999998</v>
      </c>
    </row>
    <row r="410" spans="1:3" x14ac:dyDescent="0.2">
      <c r="A410" s="46"/>
      <c r="B410">
        <v>236</v>
      </c>
      <c r="C410">
        <v>277125.47729999997</v>
      </c>
    </row>
    <row r="411" spans="1:3" x14ac:dyDescent="0.2">
      <c r="A411" s="46"/>
      <c r="B411">
        <v>237</v>
      </c>
      <c r="C411">
        <v>165379.46280000001</v>
      </c>
    </row>
    <row r="412" spans="1:3" x14ac:dyDescent="0.2">
      <c r="A412" s="46"/>
      <c r="B412">
        <v>238</v>
      </c>
      <c r="C412">
        <v>315012.94289999997</v>
      </c>
    </row>
    <row r="413" spans="1:3" x14ac:dyDescent="0.2">
      <c r="A413" s="46"/>
      <c r="B413">
        <v>239</v>
      </c>
      <c r="C413">
        <v>178622.3462</v>
      </c>
    </row>
    <row r="414" spans="1:3" x14ac:dyDescent="0.2">
      <c r="A414" s="46"/>
      <c r="B414">
        <v>240</v>
      </c>
      <c r="C414">
        <v>309138.59270000004</v>
      </c>
    </row>
    <row r="415" spans="1:3" x14ac:dyDescent="0.2">
      <c r="A415" s="46"/>
      <c r="B415">
        <v>241</v>
      </c>
      <c r="C415">
        <v>202101.71349999998</v>
      </c>
    </row>
    <row r="416" spans="1:3" x14ac:dyDescent="0.2">
      <c r="A416" s="46"/>
      <c r="B416">
        <v>242</v>
      </c>
      <c r="C416">
        <v>283881.85459999996</v>
      </c>
    </row>
    <row r="417" spans="1:3" x14ac:dyDescent="0.2">
      <c r="A417" s="46"/>
      <c r="B417">
        <v>243</v>
      </c>
      <c r="C417">
        <v>250806.04489999998</v>
      </c>
    </row>
    <row r="418" spans="1:3" x14ac:dyDescent="0.2">
      <c r="A418" s="46"/>
      <c r="B418">
        <v>244</v>
      </c>
      <c r="C418">
        <v>218183.73969999998</v>
      </c>
    </row>
    <row r="419" spans="1:3" x14ac:dyDescent="0.2">
      <c r="A419" s="46"/>
      <c r="B419">
        <v>245</v>
      </c>
      <c r="C419">
        <v>212971.15529999998</v>
      </c>
    </row>
    <row r="420" spans="1:3" x14ac:dyDescent="0.2">
      <c r="A420" s="46"/>
      <c r="B420">
        <v>246</v>
      </c>
      <c r="C420">
        <v>280349.10439999995</v>
      </c>
    </row>
    <row r="421" spans="1:3" x14ac:dyDescent="0.2">
      <c r="A421" s="46"/>
      <c r="B421">
        <v>247</v>
      </c>
      <c r="C421">
        <v>129836.04539999999</v>
      </c>
    </row>
    <row r="422" spans="1:3" x14ac:dyDescent="0.2">
      <c r="A422" s="46"/>
      <c r="B422">
        <v>248</v>
      </c>
      <c r="C422">
        <v>283176.05660000001</v>
      </c>
    </row>
    <row r="423" spans="1:3" x14ac:dyDescent="0.2">
      <c r="A423" s="46"/>
      <c r="B423">
        <v>249</v>
      </c>
      <c r="C423">
        <v>137675.1833</v>
      </c>
    </row>
    <row r="424" spans="1:3" x14ac:dyDescent="0.2">
      <c r="A424" s="46"/>
      <c r="B424">
        <v>250</v>
      </c>
      <c r="C424">
        <v>231014.63560000004</v>
      </c>
    </row>
    <row r="425" spans="1:3" x14ac:dyDescent="0.2">
      <c r="A425" s="46"/>
      <c r="B425">
        <v>251</v>
      </c>
      <c r="C425">
        <v>324403.91629999998</v>
      </c>
    </row>
    <row r="426" spans="1:3" x14ac:dyDescent="0.2">
      <c r="A426" s="46"/>
      <c r="B426">
        <v>252</v>
      </c>
      <c r="C426">
        <v>322521.29139999999</v>
      </c>
    </row>
    <row r="427" spans="1:3" x14ac:dyDescent="0.2">
      <c r="A427" s="46"/>
      <c r="B427">
        <v>253</v>
      </c>
      <c r="C427">
        <v>419575.57659999997</v>
      </c>
    </row>
    <row r="428" spans="1:3" x14ac:dyDescent="0.2">
      <c r="A428" s="46"/>
      <c r="B428">
        <v>254</v>
      </c>
      <c r="C428">
        <v>153115.77040000004</v>
      </c>
    </row>
    <row r="429" spans="1:3" x14ac:dyDescent="0.2">
      <c r="A429" s="46"/>
      <c r="B429">
        <v>255</v>
      </c>
      <c r="C429">
        <v>278764.37019999995</v>
      </c>
    </row>
    <row r="430" spans="1:3" x14ac:dyDescent="0.2">
      <c r="A430" s="46"/>
      <c r="B430">
        <v>256</v>
      </c>
      <c r="C430">
        <v>240594.5625</v>
      </c>
    </row>
    <row r="431" spans="1:3" x14ac:dyDescent="0.2">
      <c r="A431" s="46"/>
      <c r="B431">
        <v>257</v>
      </c>
      <c r="C431">
        <v>214259.08329999997</v>
      </c>
    </row>
    <row r="432" spans="1:3" x14ac:dyDescent="0.2">
      <c r="A432" s="46"/>
      <c r="B432">
        <v>258</v>
      </c>
      <c r="C432">
        <v>228462.91480000003</v>
      </c>
    </row>
    <row r="433" spans="1:3" x14ac:dyDescent="0.2">
      <c r="A433" s="46"/>
      <c r="B433">
        <v>259</v>
      </c>
      <c r="C433">
        <v>312958.54369999998</v>
      </c>
    </row>
    <row r="434" spans="1:3" x14ac:dyDescent="0.2">
      <c r="A434" s="46"/>
      <c r="B434">
        <v>260</v>
      </c>
      <c r="C434">
        <v>216569.61810000002</v>
      </c>
    </row>
    <row r="435" spans="1:3" x14ac:dyDescent="0.2">
      <c r="A435" s="46"/>
      <c r="B435">
        <v>261</v>
      </c>
      <c r="C435">
        <v>215902.62350000002</v>
      </c>
    </row>
    <row r="436" spans="1:3" x14ac:dyDescent="0.2">
      <c r="A436" s="46"/>
      <c r="B436">
        <v>262</v>
      </c>
      <c r="C436">
        <v>304463.10830000002</v>
      </c>
    </row>
    <row r="437" spans="1:3" x14ac:dyDescent="0.2">
      <c r="A437" s="46"/>
      <c r="B437">
        <v>263</v>
      </c>
      <c r="C437">
        <v>211476.17619999999</v>
      </c>
    </row>
    <row r="438" spans="1:3" x14ac:dyDescent="0.2">
      <c r="A438" s="46"/>
      <c r="B438">
        <v>264</v>
      </c>
      <c r="C438">
        <v>225785.96280000004</v>
      </c>
    </row>
    <row r="439" spans="1:3" x14ac:dyDescent="0.2">
      <c r="A439" s="46"/>
      <c r="B439">
        <v>265</v>
      </c>
      <c r="C439">
        <v>236534.38379999998</v>
      </c>
    </row>
    <row r="440" spans="1:3" x14ac:dyDescent="0.2">
      <c r="A440" s="46"/>
      <c r="B440">
        <v>266</v>
      </c>
      <c r="C440">
        <v>253812.59679999997</v>
      </c>
    </row>
    <row r="441" spans="1:3" x14ac:dyDescent="0.2">
      <c r="A441" s="46"/>
      <c r="B441">
        <v>267</v>
      </c>
      <c r="C441">
        <v>203437.66490000006</v>
      </c>
    </row>
    <row r="442" spans="1:3" x14ac:dyDescent="0.2">
      <c r="A442" s="46"/>
      <c r="B442">
        <v>268</v>
      </c>
      <c r="C442">
        <v>321527.99500000005</v>
      </c>
    </row>
    <row r="443" spans="1:3" x14ac:dyDescent="0.2">
      <c r="A443" s="46"/>
      <c r="B443">
        <v>269</v>
      </c>
      <c r="C443">
        <v>336665.50400000007</v>
      </c>
    </row>
    <row r="444" spans="1:3" x14ac:dyDescent="0.2">
      <c r="A444" s="46"/>
      <c r="B444">
        <v>270</v>
      </c>
      <c r="C444">
        <v>217013.19869999998</v>
      </c>
    </row>
    <row r="445" spans="1:3" x14ac:dyDescent="0.2">
      <c r="A445" s="46"/>
      <c r="B445">
        <v>271</v>
      </c>
      <c r="C445">
        <v>277814.89060000004</v>
      </c>
    </row>
    <row r="446" spans="1:3" x14ac:dyDescent="0.2">
      <c r="A446" s="46"/>
      <c r="B446">
        <v>272</v>
      </c>
      <c r="C446">
        <v>265003.49930000002</v>
      </c>
    </row>
    <row r="447" spans="1:3" x14ac:dyDescent="0.2">
      <c r="A447" s="46"/>
      <c r="B447">
        <v>273</v>
      </c>
      <c r="C447">
        <v>226545.62390000004</v>
      </c>
    </row>
    <row r="448" spans="1:3" x14ac:dyDescent="0.2">
      <c r="A448" s="46"/>
      <c r="B448">
        <v>274</v>
      </c>
      <c r="C448">
        <v>318260.06329999998</v>
      </c>
    </row>
    <row r="449" spans="1:3" x14ac:dyDescent="0.2">
      <c r="A449" s="46"/>
      <c r="B449">
        <v>275</v>
      </c>
      <c r="C449">
        <v>246061.70509999999</v>
      </c>
    </row>
    <row r="450" spans="1:3" x14ac:dyDescent="0.2">
      <c r="A450" s="46"/>
      <c r="B450">
        <v>276</v>
      </c>
      <c r="C450">
        <v>289168.71019999997</v>
      </c>
    </row>
    <row r="451" spans="1:3" x14ac:dyDescent="0.2">
      <c r="A451" s="46"/>
      <c r="B451">
        <v>277</v>
      </c>
      <c r="C451">
        <v>166422.9228</v>
      </c>
    </row>
    <row r="452" spans="1:3" x14ac:dyDescent="0.2">
      <c r="A452" s="46"/>
      <c r="B452">
        <v>278</v>
      </c>
      <c r="C452">
        <v>203121.30069999993</v>
      </c>
    </row>
    <row r="453" spans="1:3" x14ac:dyDescent="0.2">
      <c r="A453" s="46"/>
      <c r="B453">
        <v>279</v>
      </c>
      <c r="C453">
        <v>192956.95539999995</v>
      </c>
    </row>
    <row r="454" spans="1:3" x14ac:dyDescent="0.2">
      <c r="A454" s="46"/>
      <c r="B454">
        <v>280</v>
      </c>
      <c r="C454">
        <v>292623.24770000001</v>
      </c>
    </row>
    <row r="455" spans="1:3" x14ac:dyDescent="0.2">
      <c r="A455" s="46"/>
      <c r="B455">
        <v>281</v>
      </c>
      <c r="C455">
        <v>222585.59039999999</v>
      </c>
    </row>
    <row r="456" spans="1:3" x14ac:dyDescent="0.2">
      <c r="A456" s="46"/>
      <c r="B456">
        <v>282</v>
      </c>
      <c r="C456">
        <v>194874.13190000001</v>
      </c>
    </row>
    <row r="457" spans="1:3" x14ac:dyDescent="0.2">
      <c r="A457" s="46"/>
      <c r="B457">
        <v>283</v>
      </c>
      <c r="C457">
        <v>186243.32339999996</v>
      </c>
    </row>
    <row r="458" spans="1:3" x14ac:dyDescent="0.2">
      <c r="B458">
        <v>284</v>
      </c>
      <c r="C458">
        <v>323980.46799999999</v>
      </c>
    </row>
    <row r="459" spans="1:3" x14ac:dyDescent="0.2">
      <c r="B459">
        <v>285</v>
      </c>
      <c r="C459">
        <v>247599.23349999997</v>
      </c>
    </row>
    <row r="460" spans="1:3" x14ac:dyDescent="0.2">
      <c r="B460">
        <v>286</v>
      </c>
      <c r="C460">
        <v>162640.54339999997</v>
      </c>
    </row>
    <row r="461" spans="1:3" x14ac:dyDescent="0.2">
      <c r="B461">
        <v>287</v>
      </c>
      <c r="C461">
        <v>170811.75420000002</v>
      </c>
    </row>
    <row r="462" spans="1:3" x14ac:dyDescent="0.2">
      <c r="B462">
        <v>288</v>
      </c>
      <c r="C462">
        <v>196264.42019999996</v>
      </c>
    </row>
    <row r="463" spans="1:3" x14ac:dyDescent="0.2">
      <c r="B463">
        <v>289</v>
      </c>
      <c r="C463">
        <v>155421.59230000002</v>
      </c>
    </row>
    <row r="464" spans="1:3" x14ac:dyDescent="0.2">
      <c r="B464">
        <v>290</v>
      </c>
      <c r="C464">
        <v>280670.5808</v>
      </c>
    </row>
    <row r="465" spans="2:3" x14ac:dyDescent="0.2">
      <c r="B465">
        <v>291</v>
      </c>
      <c r="C465">
        <v>336563.99659999995</v>
      </c>
    </row>
    <row r="466" spans="2:3" x14ac:dyDescent="0.2">
      <c r="B466">
        <v>292</v>
      </c>
      <c r="C466">
        <v>255236.8363</v>
      </c>
    </row>
    <row r="467" spans="2:3" x14ac:dyDescent="0.2">
      <c r="B467">
        <v>293</v>
      </c>
      <c r="C467">
        <v>363117.46349999995</v>
      </c>
    </row>
    <row r="468" spans="2:3" x14ac:dyDescent="0.2">
      <c r="B468">
        <v>294</v>
      </c>
      <c r="C468">
        <v>196201.24439999997</v>
      </c>
    </row>
    <row r="469" spans="2:3" x14ac:dyDescent="0.2">
      <c r="B469">
        <v>295</v>
      </c>
      <c r="C469">
        <v>250916.80109999998</v>
      </c>
    </row>
    <row r="470" spans="2:3" x14ac:dyDescent="0.2">
      <c r="B470">
        <v>296</v>
      </c>
      <c r="C470">
        <v>173913.68710000001</v>
      </c>
    </row>
    <row r="471" spans="2:3" x14ac:dyDescent="0.2">
      <c r="B471">
        <v>297</v>
      </c>
      <c r="C471">
        <v>196306.77179999999</v>
      </c>
    </row>
    <row r="472" spans="2:3" x14ac:dyDescent="0.2">
      <c r="B472">
        <v>298</v>
      </c>
      <c r="C472">
        <v>245189.58730000001</v>
      </c>
    </row>
    <row r="473" spans="2:3" x14ac:dyDescent="0.2">
      <c r="B473">
        <v>299</v>
      </c>
      <c r="C473">
        <v>272235.53760000004</v>
      </c>
    </row>
    <row r="474" spans="2:3" x14ac:dyDescent="0.2">
      <c r="B474">
        <v>300</v>
      </c>
      <c r="C474">
        <v>261476.55309999999</v>
      </c>
    </row>
    <row r="475" spans="2:3" x14ac:dyDescent="0.2">
      <c r="B475">
        <v>301</v>
      </c>
      <c r="C475">
        <v>304301.34649999999</v>
      </c>
    </row>
    <row r="476" spans="2:3" x14ac:dyDescent="0.2">
      <c r="B476">
        <v>302</v>
      </c>
      <c r="C476">
        <v>232018.10680000001</v>
      </c>
    </row>
    <row r="477" spans="2:3" x14ac:dyDescent="0.2">
      <c r="B477">
        <v>303</v>
      </c>
      <c r="C477">
        <v>349890.34749999997</v>
      </c>
    </row>
    <row r="478" spans="2:3" x14ac:dyDescent="0.2">
      <c r="B478">
        <v>304</v>
      </c>
      <c r="C478">
        <v>176113.51</v>
      </c>
    </row>
    <row r="479" spans="2:3" x14ac:dyDescent="0.2">
      <c r="B479">
        <v>305</v>
      </c>
      <c r="C479">
        <v>135808.08739999999</v>
      </c>
    </row>
    <row r="480" spans="2:3" x14ac:dyDescent="0.2">
      <c r="B480">
        <v>306</v>
      </c>
      <c r="C480">
        <v>340108.80719999998</v>
      </c>
    </row>
    <row r="481" spans="2:3" x14ac:dyDescent="0.2">
      <c r="B481">
        <v>307</v>
      </c>
      <c r="C481">
        <v>416515.02809999994</v>
      </c>
    </row>
    <row r="482" spans="2:3" x14ac:dyDescent="0.2">
      <c r="B482">
        <v>308</v>
      </c>
      <c r="C482">
        <v>195367.93310000002</v>
      </c>
    </row>
    <row r="483" spans="2:3" x14ac:dyDescent="0.2">
      <c r="B483">
        <v>309</v>
      </c>
      <c r="C483">
        <v>228184.77959999998</v>
      </c>
    </row>
    <row r="484" spans="2:3" x14ac:dyDescent="0.2">
      <c r="B484">
        <v>310</v>
      </c>
      <c r="C484">
        <v>268804.93729999999</v>
      </c>
    </row>
    <row r="485" spans="2:3" x14ac:dyDescent="0.2">
      <c r="B485">
        <v>311</v>
      </c>
      <c r="C485">
        <v>252019.13239999997</v>
      </c>
    </row>
    <row r="486" spans="2:3" x14ac:dyDescent="0.2">
      <c r="B486">
        <v>312</v>
      </c>
      <c r="C486">
        <v>224027.24120000002</v>
      </c>
    </row>
    <row r="487" spans="2:3" x14ac:dyDescent="0.2">
      <c r="B487">
        <v>313</v>
      </c>
      <c r="C487">
        <v>256455.41450000004</v>
      </c>
    </row>
    <row r="488" spans="2:3" x14ac:dyDescent="0.2">
      <c r="B488">
        <v>314</v>
      </c>
      <c r="C488">
        <v>314699.6666</v>
      </c>
    </row>
    <row r="489" spans="2:3" x14ac:dyDescent="0.2">
      <c r="B489">
        <v>315</v>
      </c>
      <c r="C489">
        <v>241316.92949999997</v>
      </c>
    </row>
    <row r="490" spans="2:3" x14ac:dyDescent="0.2">
      <c r="B490">
        <v>316</v>
      </c>
      <c r="C490">
        <v>98312.439399999988</v>
      </c>
    </row>
    <row r="491" spans="2:3" x14ac:dyDescent="0.2">
      <c r="B491">
        <v>317</v>
      </c>
      <c r="C491">
        <v>260028.25449999998</v>
      </c>
    </row>
    <row r="492" spans="2:3" x14ac:dyDescent="0.2">
      <c r="B492">
        <v>318</v>
      </c>
      <c r="C492">
        <v>259694.82819999999</v>
      </c>
    </row>
    <row r="493" spans="2:3" x14ac:dyDescent="0.2">
      <c r="B493">
        <v>319</v>
      </c>
      <c r="C493">
        <v>265993.95600000001</v>
      </c>
    </row>
    <row r="494" spans="2:3" x14ac:dyDescent="0.2">
      <c r="B494">
        <v>320</v>
      </c>
      <c r="C494">
        <v>250645.60989999995</v>
      </c>
    </row>
    <row r="495" spans="2:3" x14ac:dyDescent="0.2">
      <c r="B495">
        <v>321</v>
      </c>
      <c r="C495">
        <v>239426.20489999998</v>
      </c>
    </row>
    <row r="496" spans="2:3" x14ac:dyDescent="0.2">
      <c r="B496">
        <v>322</v>
      </c>
      <c r="C496">
        <v>278068.93589999998</v>
      </c>
    </row>
    <row r="497" spans="2:3" x14ac:dyDescent="0.2">
      <c r="B497">
        <v>323</v>
      </c>
      <c r="C497">
        <v>233419.00599999996</v>
      </c>
    </row>
    <row r="498" spans="2:3" x14ac:dyDescent="0.2">
      <c r="B498">
        <v>324</v>
      </c>
      <c r="C498">
        <v>216772.26390000002</v>
      </c>
    </row>
    <row r="499" spans="2:3" x14ac:dyDescent="0.2">
      <c r="B499">
        <v>325</v>
      </c>
      <c r="C499">
        <v>307330.86410000001</v>
      </c>
    </row>
    <row r="500" spans="2:3" x14ac:dyDescent="0.2">
      <c r="B500">
        <v>326</v>
      </c>
      <c r="C500">
        <v>310644.44870000007</v>
      </c>
    </row>
    <row r="501" spans="2:3" x14ac:dyDescent="0.2">
      <c r="B501">
        <v>327</v>
      </c>
      <c r="C501">
        <v>222512.39639999997</v>
      </c>
    </row>
    <row r="502" spans="2:3" x14ac:dyDescent="0.2">
      <c r="B502">
        <v>328</v>
      </c>
      <c r="C502">
        <v>175137.10280000002</v>
      </c>
    </row>
    <row r="503" spans="2:3" x14ac:dyDescent="0.2">
      <c r="B503">
        <v>329</v>
      </c>
      <c r="C503">
        <v>303362.98540000001</v>
      </c>
    </row>
    <row r="504" spans="2:3" x14ac:dyDescent="0.2">
      <c r="B504">
        <v>330</v>
      </c>
      <c r="C504">
        <v>294685.21379999997</v>
      </c>
    </row>
    <row r="505" spans="2:3" x14ac:dyDescent="0.2">
      <c r="B505">
        <v>331</v>
      </c>
      <c r="C505">
        <v>193544.81140000001</v>
      </c>
    </row>
    <row r="506" spans="2:3" x14ac:dyDescent="0.2">
      <c r="B506">
        <v>332</v>
      </c>
      <c r="C506">
        <v>178491.71950000004</v>
      </c>
    </row>
    <row r="507" spans="2:3" x14ac:dyDescent="0.2">
      <c r="B507">
        <v>333</v>
      </c>
      <c r="C507">
        <v>206830.33179999999</v>
      </c>
    </row>
    <row r="508" spans="2:3" x14ac:dyDescent="0.2">
      <c r="B508">
        <v>334</v>
      </c>
      <c r="C508">
        <v>210448.51389999996</v>
      </c>
    </row>
    <row r="509" spans="2:3" x14ac:dyDescent="0.2">
      <c r="B509">
        <v>335</v>
      </c>
      <c r="C509">
        <v>218922.25649999999</v>
      </c>
    </row>
    <row r="510" spans="2:3" x14ac:dyDescent="0.2">
      <c r="B510">
        <v>336</v>
      </c>
      <c r="C510">
        <v>189233.67110000001</v>
      </c>
    </row>
    <row r="511" spans="2:3" x14ac:dyDescent="0.2">
      <c r="B511">
        <v>337</v>
      </c>
      <c r="C511">
        <v>282166.63050000003</v>
      </c>
    </row>
    <row r="512" spans="2:3" x14ac:dyDescent="0.2">
      <c r="B512">
        <v>338</v>
      </c>
      <c r="C512">
        <v>212425.3137</v>
      </c>
    </row>
    <row r="513" spans="2:3" x14ac:dyDescent="0.2">
      <c r="B513">
        <v>339</v>
      </c>
      <c r="C513">
        <v>186904.05400000003</v>
      </c>
    </row>
    <row r="514" spans="2:3" x14ac:dyDescent="0.2">
      <c r="B514">
        <v>340</v>
      </c>
      <c r="C514">
        <v>176836.95060000001</v>
      </c>
    </row>
    <row r="515" spans="2:3" x14ac:dyDescent="0.2">
      <c r="B515">
        <v>341</v>
      </c>
      <c r="C515">
        <v>500494.30279999995</v>
      </c>
    </row>
    <row r="516" spans="2:3" x14ac:dyDescent="0.2">
      <c r="B516">
        <v>342</v>
      </c>
      <c r="C516">
        <v>397683.45899999997</v>
      </c>
    </row>
    <row r="517" spans="2:3" x14ac:dyDescent="0.2">
      <c r="B517">
        <v>343</v>
      </c>
      <c r="C517">
        <v>387298.12129999988</v>
      </c>
    </row>
    <row r="518" spans="2:3" x14ac:dyDescent="0.2">
      <c r="B518">
        <v>344</v>
      </c>
      <c r="C518">
        <v>258062.29489999998</v>
      </c>
    </row>
    <row r="519" spans="2:3" x14ac:dyDescent="0.2">
      <c r="B519">
        <v>345</v>
      </c>
      <c r="C519">
        <v>305756.8088</v>
      </c>
    </row>
    <row r="520" spans="2:3" x14ac:dyDescent="0.2">
      <c r="B520">
        <v>346</v>
      </c>
      <c r="C520">
        <v>196669.6507</v>
      </c>
    </row>
    <row r="521" spans="2:3" x14ac:dyDescent="0.2">
      <c r="B521">
        <v>347</v>
      </c>
      <c r="C521">
        <v>189860.38250000001</v>
      </c>
    </row>
    <row r="522" spans="2:3" x14ac:dyDescent="0.2">
      <c r="B522">
        <v>348</v>
      </c>
      <c r="C522">
        <v>254309.21479999996</v>
      </c>
    </row>
    <row r="523" spans="2:3" x14ac:dyDescent="0.2">
      <c r="B523">
        <v>349</v>
      </c>
      <c r="C523">
        <v>262290.04079999996</v>
      </c>
    </row>
    <row r="524" spans="2:3" x14ac:dyDescent="0.2">
      <c r="B524">
        <v>350</v>
      </c>
      <c r="C524">
        <v>226755.7622</v>
      </c>
    </row>
    <row r="525" spans="2:3" x14ac:dyDescent="0.2">
      <c r="B525">
        <v>351</v>
      </c>
      <c r="C525">
        <v>314064.3382</v>
      </c>
    </row>
    <row r="526" spans="2:3" x14ac:dyDescent="0.2">
      <c r="B526">
        <v>352</v>
      </c>
      <c r="C526">
        <v>221665.51749999999</v>
      </c>
    </row>
    <row r="527" spans="2:3" x14ac:dyDescent="0.2">
      <c r="B527">
        <v>353</v>
      </c>
      <c r="C527">
        <v>237511.69930000001</v>
      </c>
    </row>
    <row r="528" spans="2:3" x14ac:dyDescent="0.2">
      <c r="B528">
        <v>354</v>
      </c>
      <c r="C528">
        <v>262054.005</v>
      </c>
    </row>
    <row r="529" spans="2:3" x14ac:dyDescent="0.2">
      <c r="B529">
        <v>355</v>
      </c>
      <c r="C529">
        <v>310319.90860000002</v>
      </c>
    </row>
    <row r="530" spans="2:3" x14ac:dyDescent="0.2">
      <c r="B530">
        <v>356</v>
      </c>
      <c r="C530">
        <v>194507.16019999998</v>
      </c>
    </row>
    <row r="531" spans="2:3" x14ac:dyDescent="0.2">
      <c r="B531">
        <v>357</v>
      </c>
      <c r="C531">
        <v>312766.45920000004</v>
      </c>
    </row>
    <row r="532" spans="2:3" x14ac:dyDescent="0.2">
      <c r="B532">
        <v>358</v>
      </c>
      <c r="C532">
        <v>280342.03909999999</v>
      </c>
    </row>
    <row r="533" spans="2:3" x14ac:dyDescent="0.2">
      <c r="B533">
        <v>359</v>
      </c>
      <c r="C533">
        <v>285689.04629999993</v>
      </c>
    </row>
    <row r="534" spans="2:3" x14ac:dyDescent="0.2">
      <c r="B534">
        <v>360</v>
      </c>
      <c r="C534">
        <v>228856.3775</v>
      </c>
    </row>
    <row r="535" spans="2:3" x14ac:dyDescent="0.2">
      <c r="B535">
        <v>361</v>
      </c>
      <c r="C535">
        <v>259922.8265</v>
      </c>
    </row>
    <row r="536" spans="2:3" x14ac:dyDescent="0.2">
      <c r="B536">
        <v>362</v>
      </c>
      <c r="C536">
        <v>264045.39260000002</v>
      </c>
    </row>
    <row r="537" spans="2:3" x14ac:dyDescent="0.2">
      <c r="B537">
        <v>363</v>
      </c>
      <c r="C537">
        <v>155888.93910000002</v>
      </c>
    </row>
    <row r="538" spans="2:3" x14ac:dyDescent="0.2">
      <c r="B538">
        <v>364</v>
      </c>
      <c r="C538">
        <v>212197.27309999999</v>
      </c>
    </row>
    <row r="539" spans="2:3" x14ac:dyDescent="0.2">
      <c r="B539">
        <v>365</v>
      </c>
      <c r="C539">
        <v>231054.11259999999</v>
      </c>
    </row>
    <row r="540" spans="2:3" x14ac:dyDescent="0.2">
      <c r="B540">
        <v>366</v>
      </c>
      <c r="C540">
        <v>209370.1067</v>
      </c>
    </row>
    <row r="541" spans="2:3" x14ac:dyDescent="0.2">
      <c r="B541">
        <v>367</v>
      </c>
      <c r="C541">
        <v>274081.65669999999</v>
      </c>
    </row>
    <row r="542" spans="2:3" x14ac:dyDescent="0.2">
      <c r="B542">
        <v>368</v>
      </c>
      <c r="C542">
        <v>203861.61490000002</v>
      </c>
    </row>
    <row r="543" spans="2:3" x14ac:dyDescent="0.2">
      <c r="B543">
        <v>369</v>
      </c>
      <c r="C543">
        <v>248676.8811</v>
      </c>
    </row>
    <row r="544" spans="2:3" x14ac:dyDescent="0.2">
      <c r="B544">
        <v>370</v>
      </c>
      <c r="C544">
        <v>302784.58389999997</v>
      </c>
    </row>
    <row r="545" spans="2:3" x14ac:dyDescent="0.2">
      <c r="B545">
        <v>371</v>
      </c>
      <c r="C545">
        <v>252308.41329999999</v>
      </c>
    </row>
    <row r="546" spans="2:3" x14ac:dyDescent="0.2">
      <c r="B546">
        <v>372</v>
      </c>
      <c r="C546">
        <v>261101.81589999996</v>
      </c>
    </row>
    <row r="547" spans="2:3" x14ac:dyDescent="0.2">
      <c r="B547">
        <v>373</v>
      </c>
      <c r="C547">
        <v>154429.04889999997</v>
      </c>
    </row>
    <row r="548" spans="2:3" x14ac:dyDescent="0.2">
      <c r="B548">
        <v>374</v>
      </c>
      <c r="C548">
        <v>311527.46729999996</v>
      </c>
    </row>
    <row r="549" spans="2:3" x14ac:dyDescent="0.2">
      <c r="B549">
        <v>375</v>
      </c>
      <c r="C549">
        <v>232993.31759999998</v>
      </c>
    </row>
    <row r="550" spans="2:3" x14ac:dyDescent="0.2">
      <c r="B550">
        <v>376</v>
      </c>
      <c r="C550">
        <v>237017.71119999993</v>
      </c>
    </row>
    <row r="551" spans="2:3" x14ac:dyDescent="0.2">
      <c r="B551">
        <v>377</v>
      </c>
      <c r="C551">
        <v>221830.57349999997</v>
      </c>
    </row>
    <row r="552" spans="2:3" x14ac:dyDescent="0.2">
      <c r="B552">
        <v>378</v>
      </c>
      <c r="C552">
        <v>295648.3603</v>
      </c>
    </row>
    <row r="553" spans="2:3" x14ac:dyDescent="0.2">
      <c r="B553">
        <v>379</v>
      </c>
      <c r="C553">
        <v>254722.71509999997</v>
      </c>
    </row>
    <row r="554" spans="2:3" x14ac:dyDescent="0.2">
      <c r="B554">
        <v>380</v>
      </c>
      <c r="C554">
        <v>244048.71729999993</v>
      </c>
    </row>
    <row r="555" spans="2:3" x14ac:dyDescent="0.2">
      <c r="B555">
        <v>381</v>
      </c>
      <c r="C555">
        <v>124082.89089999998</v>
      </c>
    </row>
    <row r="556" spans="2:3" x14ac:dyDescent="0.2">
      <c r="B556">
        <v>382</v>
      </c>
      <c r="C556">
        <v>189490.16960000002</v>
      </c>
    </row>
    <row r="557" spans="2:3" x14ac:dyDescent="0.2">
      <c r="B557">
        <v>383</v>
      </c>
      <c r="C557">
        <v>239665.99889999998</v>
      </c>
    </row>
    <row r="558" spans="2:3" x14ac:dyDescent="0.2">
      <c r="B558">
        <v>384</v>
      </c>
      <c r="C558">
        <v>313905.71899999998</v>
      </c>
    </row>
    <row r="559" spans="2:3" x14ac:dyDescent="0.2">
      <c r="B559">
        <v>385</v>
      </c>
      <c r="C559">
        <v>283980.39079999999</v>
      </c>
    </row>
    <row r="560" spans="2:3" x14ac:dyDescent="0.2">
      <c r="B560">
        <v>386</v>
      </c>
      <c r="C560">
        <v>240629.95140000002</v>
      </c>
    </row>
    <row r="561" spans="2:3" x14ac:dyDescent="0.2">
      <c r="B561">
        <v>387</v>
      </c>
      <c r="C561">
        <v>249596.35889999996</v>
      </c>
    </row>
    <row r="562" spans="2:3" x14ac:dyDescent="0.2">
      <c r="B562">
        <v>388</v>
      </c>
      <c r="C562">
        <v>242589.4295</v>
      </c>
    </row>
    <row r="563" spans="2:3" x14ac:dyDescent="0.2">
      <c r="B563">
        <v>389</v>
      </c>
      <c r="C563">
        <v>320183.47240000003</v>
      </c>
    </row>
    <row r="564" spans="2:3" x14ac:dyDescent="0.2">
      <c r="B564">
        <v>390</v>
      </c>
      <c r="C564">
        <v>187849.76189999998</v>
      </c>
    </row>
    <row r="565" spans="2:3" x14ac:dyDescent="0.2">
      <c r="B565">
        <v>391</v>
      </c>
      <c r="C565">
        <v>274607.99840000004</v>
      </c>
    </row>
    <row r="566" spans="2:3" x14ac:dyDescent="0.2">
      <c r="B566">
        <v>392</v>
      </c>
      <c r="C566">
        <v>298830.25699999998</v>
      </c>
    </row>
    <row r="567" spans="2:3" x14ac:dyDescent="0.2">
      <c r="B567">
        <v>393</v>
      </c>
      <c r="C567">
        <v>269112.66039999999</v>
      </c>
    </row>
    <row r="568" spans="2:3" x14ac:dyDescent="0.2">
      <c r="B568">
        <v>394</v>
      </c>
      <c r="C568">
        <v>231632.30990000002</v>
      </c>
    </row>
    <row r="569" spans="2:3" x14ac:dyDescent="0.2">
      <c r="B569">
        <v>395</v>
      </c>
      <c r="C569">
        <v>184080.1153</v>
      </c>
    </row>
    <row r="570" spans="2:3" x14ac:dyDescent="0.2">
      <c r="B570">
        <v>396</v>
      </c>
      <c r="C570">
        <v>319564.10219999996</v>
      </c>
    </row>
    <row r="571" spans="2:3" x14ac:dyDescent="0.2">
      <c r="B571">
        <v>397</v>
      </c>
      <c r="C571">
        <v>336502.64580000006</v>
      </c>
    </row>
    <row r="572" spans="2:3" x14ac:dyDescent="0.2">
      <c r="B572">
        <v>398</v>
      </c>
      <c r="C572">
        <v>291442.66240000003</v>
      </c>
    </row>
    <row r="573" spans="2:3" x14ac:dyDescent="0.2">
      <c r="B573">
        <v>399</v>
      </c>
      <c r="C573">
        <v>416338.08719999989</v>
      </c>
    </row>
    <row r="574" spans="2:3" x14ac:dyDescent="0.2">
      <c r="B574">
        <v>400</v>
      </c>
      <c r="C574">
        <v>283393.48109999998</v>
      </c>
    </row>
  </sheetData>
  <sortState ref="B173:C572">
    <sortCondition ref="B172"/>
  </sortState>
  <hyperlinks>
    <hyperlink ref="E19" location="Análisis!A153" display="deciles de ventas"/>
    <hyperlink ref="A164" location="Análisis!A1" display="volver"/>
  </hyperlinks>
  <pageMargins left="0.7" right="0.7" top="0.75" bottom="0.75" header="0.3" footer="0.3"/>
  <pageSetup orientation="portrait" horizontalDpi="1200" verticalDpi="1200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K22"/>
  <sheetViews>
    <sheetView topLeftCell="A12" zoomScale="130" zoomScaleNormal="130" workbookViewId="0">
      <selection activeCell="B21" sqref="B21"/>
    </sheetView>
  </sheetViews>
  <sheetFormatPr baseColWidth="10" defaultRowHeight="12.75" x14ac:dyDescent="0.2"/>
  <sheetData>
    <row r="3" spans="2:11" ht="18" x14ac:dyDescent="0.25">
      <c r="B3" s="40" t="s">
        <v>419</v>
      </c>
    </row>
    <row r="6" spans="2:11" x14ac:dyDescent="0.2">
      <c r="B6" s="44" t="s">
        <v>426</v>
      </c>
      <c r="C6" s="44"/>
    </row>
    <row r="7" spans="2:11" x14ac:dyDescent="0.2">
      <c r="B7" s="11" t="s">
        <v>317</v>
      </c>
      <c r="C7" s="31" t="s">
        <v>317</v>
      </c>
      <c r="D7" s="11" t="s">
        <v>317</v>
      </c>
      <c r="E7" s="11" t="s">
        <v>317</v>
      </c>
      <c r="F7" s="32" t="s">
        <v>317</v>
      </c>
      <c r="G7" s="31" t="s">
        <v>317</v>
      </c>
      <c r="H7" s="11" t="s">
        <v>317</v>
      </c>
      <c r="I7" s="11" t="s">
        <v>317</v>
      </c>
      <c r="J7" s="32" t="s">
        <v>317</v>
      </c>
      <c r="K7" s="11" t="s">
        <v>317</v>
      </c>
    </row>
    <row r="8" spans="2:11" x14ac:dyDescent="0.2">
      <c r="B8" s="13" t="s">
        <v>588</v>
      </c>
      <c r="C8" s="13" t="s">
        <v>589</v>
      </c>
      <c r="D8" s="13" t="s">
        <v>590</v>
      </c>
      <c r="E8" s="13" t="s">
        <v>591</v>
      </c>
      <c r="F8" s="13" t="s">
        <v>592</v>
      </c>
      <c r="G8" s="13" t="s">
        <v>593</v>
      </c>
      <c r="H8" s="13" t="s">
        <v>594</v>
      </c>
      <c r="I8" s="13" t="s">
        <v>595</v>
      </c>
      <c r="J8" s="13" t="s">
        <v>596</v>
      </c>
      <c r="K8" s="13" t="s">
        <v>597</v>
      </c>
    </row>
    <row r="9" spans="2:11" x14ac:dyDescent="0.2">
      <c r="B9" s="13"/>
      <c r="K9" s="13"/>
    </row>
    <row r="12" spans="2:11" x14ac:dyDescent="0.2">
      <c r="B12" s="49" t="s">
        <v>600</v>
      </c>
    </row>
    <row r="14" spans="2:11" x14ac:dyDescent="0.2">
      <c r="B14" s="20" t="s">
        <v>612</v>
      </c>
      <c r="C14" s="20" t="s">
        <v>613</v>
      </c>
      <c r="D14" s="20" t="s">
        <v>614</v>
      </c>
      <c r="E14" s="20" t="s">
        <v>615</v>
      </c>
      <c r="F14" s="20" t="s">
        <v>616</v>
      </c>
      <c r="G14" s="20" t="s">
        <v>617</v>
      </c>
      <c r="H14" s="20" t="s">
        <v>618</v>
      </c>
      <c r="I14" s="20" t="s">
        <v>619</v>
      </c>
      <c r="J14" s="20" t="s">
        <v>620</v>
      </c>
      <c r="K14" s="20" t="s">
        <v>621</v>
      </c>
    </row>
    <row r="15" spans="2:11" ht="25.5" x14ac:dyDescent="0.2">
      <c r="B15" s="63" t="s">
        <v>468</v>
      </c>
      <c r="C15" s="63" t="s">
        <v>468</v>
      </c>
      <c r="D15" s="63" t="s">
        <v>468</v>
      </c>
      <c r="E15" s="63" t="s">
        <v>468</v>
      </c>
      <c r="F15" s="63" t="s">
        <v>468</v>
      </c>
      <c r="G15" s="63" t="s">
        <v>468</v>
      </c>
      <c r="H15" s="63" t="s">
        <v>468</v>
      </c>
      <c r="I15" s="63" t="s">
        <v>468</v>
      </c>
      <c r="J15" s="63" t="s">
        <v>468</v>
      </c>
      <c r="K15" s="63" t="s">
        <v>468</v>
      </c>
    </row>
    <row r="16" spans="2:11" x14ac:dyDescent="0.2">
      <c r="B16" t="s">
        <v>602</v>
      </c>
      <c r="C16" t="s">
        <v>603</v>
      </c>
      <c r="D16" t="s">
        <v>604</v>
      </c>
      <c r="E16" t="s">
        <v>605</v>
      </c>
      <c r="F16" t="s">
        <v>606</v>
      </c>
      <c r="G16" t="s">
        <v>607</v>
      </c>
      <c r="H16" t="s">
        <v>608</v>
      </c>
      <c r="I16" t="s">
        <v>609</v>
      </c>
      <c r="J16" t="s">
        <v>610</v>
      </c>
      <c r="K16" t="s">
        <v>611</v>
      </c>
    </row>
    <row r="18" spans="2:11" ht="25.5" x14ac:dyDescent="0.2">
      <c r="B18" s="63" t="s">
        <v>468</v>
      </c>
      <c r="C18" s="63" t="s">
        <v>468</v>
      </c>
      <c r="D18" s="63" t="s">
        <v>468</v>
      </c>
      <c r="E18" s="63" t="s">
        <v>468</v>
      </c>
      <c r="F18" s="63" t="s">
        <v>468</v>
      </c>
      <c r="G18" s="63" t="s">
        <v>468</v>
      </c>
      <c r="H18" s="63" t="s">
        <v>468</v>
      </c>
      <c r="I18" s="63" t="s">
        <v>468</v>
      </c>
      <c r="J18" s="63" t="s">
        <v>468</v>
      </c>
      <c r="K18" s="63" t="s">
        <v>468</v>
      </c>
    </row>
    <row r="19" spans="2:11" x14ac:dyDescent="0.2">
      <c r="B19" s="13" t="s">
        <v>631</v>
      </c>
      <c r="C19" s="13" t="s">
        <v>630</v>
      </c>
      <c r="D19" s="13" t="s">
        <v>629</v>
      </c>
      <c r="E19" s="13" t="s">
        <v>628</v>
      </c>
      <c r="F19" s="13" t="s">
        <v>627</v>
      </c>
      <c r="G19" s="13" t="s">
        <v>626</v>
      </c>
      <c r="H19" s="13" t="s">
        <v>625</v>
      </c>
      <c r="I19" s="13" t="s">
        <v>624</v>
      </c>
      <c r="J19" s="13" t="s">
        <v>623</v>
      </c>
      <c r="K19" s="13" t="s">
        <v>622</v>
      </c>
    </row>
    <row r="21" spans="2:11" ht="25.5" x14ac:dyDescent="0.2">
      <c r="B21" s="63" t="s">
        <v>468</v>
      </c>
      <c r="C21" s="63" t="s">
        <v>468</v>
      </c>
      <c r="D21" s="63" t="s">
        <v>468</v>
      </c>
      <c r="E21" s="63" t="s">
        <v>468</v>
      </c>
      <c r="F21" s="63" t="s">
        <v>468</v>
      </c>
      <c r="G21" s="63" t="s">
        <v>468</v>
      </c>
      <c r="H21" s="63" t="s">
        <v>468</v>
      </c>
      <c r="I21" s="63" t="s">
        <v>468</v>
      </c>
      <c r="J21" s="63" t="s">
        <v>468</v>
      </c>
      <c r="K21" s="63" t="s">
        <v>468</v>
      </c>
    </row>
    <row r="22" spans="2:11" x14ac:dyDescent="0.2">
      <c r="B22" s="13" t="s">
        <v>632</v>
      </c>
      <c r="C22" s="13" t="s">
        <v>633</v>
      </c>
      <c r="D22" s="13" t="s">
        <v>634</v>
      </c>
      <c r="E22" s="13" t="s">
        <v>635</v>
      </c>
      <c r="F22" s="13" t="s">
        <v>636</v>
      </c>
      <c r="G22" s="13" t="s">
        <v>637</v>
      </c>
      <c r="H22" s="13" t="s">
        <v>638</v>
      </c>
      <c r="I22" s="13" t="s">
        <v>639</v>
      </c>
      <c r="J22" s="13" t="s">
        <v>640</v>
      </c>
      <c r="K22" s="13" t="s">
        <v>641</v>
      </c>
    </row>
  </sheetData>
  <pageMargins left="0.7" right="0.7" top="0.75" bottom="0.75" header="0.3" footer="0.3"/>
  <pageSetup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8</vt:i4>
      </vt:variant>
    </vt:vector>
  </HeadingPairs>
  <TitlesOfParts>
    <vt:vector size="8" baseType="lpstr">
      <vt:lpstr>Hoja1</vt:lpstr>
      <vt:lpstr>Base</vt:lpstr>
      <vt:lpstr>Referencias</vt:lpstr>
      <vt:lpstr>Análisis</vt:lpstr>
      <vt:lpstr>Criterios</vt:lpstr>
      <vt:lpstr>Base2</vt:lpstr>
      <vt:lpstr>Análisis2</vt:lpstr>
      <vt:lpstr>Criterios2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Consultora</dc:creator>
  <cp:lastModifiedBy>Ana Vianco</cp:lastModifiedBy>
  <cp:lastPrinted>2013-04-15T17:02:29Z</cp:lastPrinted>
  <dcterms:created xsi:type="dcterms:W3CDTF">1998-04-24T17:46:58Z</dcterms:created>
  <dcterms:modified xsi:type="dcterms:W3CDTF">2015-03-24T23:25:15Z</dcterms:modified>
</cp:coreProperties>
</file>